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приложение 2" sheetId="1" r:id="rId1"/>
  </sheets>
  <definedNames>
    <definedName name="_xlnm._FilterDatabase" localSheetId="0" hidden="1">'приложение 2'!$A$15:$AO$2727</definedName>
    <definedName name="Print_Titles" localSheetId="0">'приложение 2'!$14:$15</definedName>
    <definedName name="_xlnm.Print_Titles" localSheetId="0">'приложение 2'!$14:$15</definedName>
    <definedName name="_xlnm.Print_Area" localSheetId="0">'приложение 2'!$A$1:$AG$2727</definedName>
  </definedNames>
  <calcPr calcId="145621"/>
</workbook>
</file>

<file path=xl/calcChain.xml><?xml version="1.0" encoding="utf-8"?>
<calcChain xmlns="http://schemas.openxmlformats.org/spreadsheetml/2006/main">
  <c r="AG558" i="1" l="1"/>
  <c r="AF558" i="1"/>
  <c r="AC558" i="1"/>
  <c r="AD559" i="1"/>
  <c r="AD558" i="1" s="1"/>
  <c r="AD557" i="1" s="1"/>
  <c r="AC557" i="1"/>
  <c r="AC559" i="1"/>
  <c r="AC560" i="1"/>
  <c r="AE560" i="1" s="1"/>
  <c r="AF557" i="1"/>
  <c r="AF559" i="1"/>
  <c r="AF560" i="1"/>
  <c r="AG557" i="1"/>
  <c r="AG559" i="1"/>
  <c r="AG560" i="1"/>
  <c r="AD2723" i="1"/>
  <c r="AD2722" i="1" s="1"/>
  <c r="AD2720" i="1"/>
  <c r="AD2717" i="1"/>
  <c r="AD2708" i="1"/>
  <c r="AD2706" i="1"/>
  <c r="AD2701" i="1"/>
  <c r="AD2700" i="1" s="1"/>
  <c r="AD2699" i="1" s="1"/>
  <c r="AD2698" i="1" s="1"/>
  <c r="AD2695" i="1"/>
  <c r="AD2693" i="1"/>
  <c r="AD2684" i="1"/>
  <c r="AD2681" i="1"/>
  <c r="AD2675" i="1"/>
  <c r="AD2672" i="1"/>
  <c r="AD2668" i="1"/>
  <c r="AD2665" i="1"/>
  <c r="AD2661" i="1"/>
  <c r="AD2660" i="1" s="1"/>
  <c r="AD2659" i="1" s="1"/>
  <c r="AD2657" i="1"/>
  <c r="AD2655" i="1"/>
  <c r="AD2653" i="1"/>
  <c r="AD2651" i="1"/>
  <c r="AD2644" i="1"/>
  <c r="AD2643" i="1" s="1"/>
  <c r="AD2642" i="1" s="1"/>
  <c r="AD2641" i="1" s="1"/>
  <c r="AD2640" i="1" s="1"/>
  <c r="AD2637" i="1"/>
  <c r="AD2635" i="1"/>
  <c r="AD2633" i="1"/>
  <c r="AD2627" i="1"/>
  <c r="AD2626" i="1" s="1"/>
  <c r="AD2624" i="1"/>
  <c r="AD2623" i="1" s="1"/>
  <c r="AD2615" i="1"/>
  <c r="AD2614" i="1" s="1"/>
  <c r="AD2612" i="1"/>
  <c r="AD2611" i="1" s="1"/>
  <c r="AD2604" i="1"/>
  <c r="AD2601" i="1"/>
  <c r="AD2595" i="1"/>
  <c r="AD2593" i="1"/>
  <c r="AD2591" i="1"/>
  <c r="AD2589" i="1"/>
  <c r="AD2587" i="1"/>
  <c r="AD2584" i="1"/>
  <c r="AD2583" i="1" s="1"/>
  <c r="AD2581" i="1"/>
  <c r="AD2579" i="1"/>
  <c r="AD2573" i="1"/>
  <c r="AD2572" i="1" s="1"/>
  <c r="AD2571" i="1" s="1"/>
  <c r="AD2570" i="1" s="1"/>
  <c r="AD2568" i="1"/>
  <c r="AD2564" i="1"/>
  <c r="AD2558" i="1"/>
  <c r="AD2556" i="1"/>
  <c r="AD2553" i="1"/>
  <c r="AD2551" i="1"/>
  <c r="AD2549" i="1"/>
  <c r="AD2547" i="1"/>
  <c r="AD2545" i="1"/>
  <c r="AD2542" i="1"/>
  <c r="AD2540" i="1"/>
  <c r="AD2538" i="1"/>
  <c r="AD2531" i="1"/>
  <c r="AD2530" i="1" s="1"/>
  <c r="AD2529" i="1" s="1"/>
  <c r="AD2528" i="1" s="1"/>
  <c r="AD2527" i="1" s="1"/>
  <c r="AD2526" i="1" s="1"/>
  <c r="AD2524" i="1"/>
  <c r="AD2522" i="1"/>
  <c r="AD2520" i="1"/>
  <c r="AD2512" i="1"/>
  <c r="AD2511" i="1" s="1"/>
  <c r="AD2510" i="1" s="1"/>
  <c r="AD2509" i="1" s="1"/>
  <c r="AD2508" i="1" s="1"/>
  <c r="AD2506" i="1"/>
  <c r="AD2505" i="1" s="1"/>
  <c r="AD2504" i="1" s="1"/>
  <c r="AD2503" i="1" s="1"/>
  <c r="AD2502" i="1" s="1"/>
  <c r="AD2500" i="1"/>
  <c r="AD2499" i="1" s="1"/>
  <c r="AD2498" i="1" s="1"/>
  <c r="AD2497" i="1" s="1"/>
  <c r="AD2496" i="1" s="1"/>
  <c r="AD2495" i="1" s="1"/>
  <c r="AD2493" i="1"/>
  <c r="AD2492" i="1" s="1"/>
  <c r="AD2491" i="1" s="1"/>
  <c r="AD2490" i="1" s="1"/>
  <c r="AD2488" i="1"/>
  <c r="AD2487" i="1" s="1"/>
  <c r="AD2486" i="1" s="1"/>
  <c r="AD2485" i="1" s="1"/>
  <c r="AD2484" i="1" s="1"/>
  <c r="AD2481" i="1"/>
  <c r="AD2479" i="1"/>
  <c r="AD2477" i="1"/>
  <c r="AD2475" i="1"/>
  <c r="AD2473" i="1"/>
  <c r="AD2471" i="1"/>
  <c r="AD2469" i="1"/>
  <c r="AD2467" i="1"/>
  <c r="AD2465" i="1"/>
  <c r="AD2462" i="1"/>
  <c r="AD2461" i="1" s="1"/>
  <c r="AD2458" i="1"/>
  <c r="AD2457" i="1" s="1"/>
  <c r="AD2455" i="1"/>
  <c r="AD2453" i="1"/>
  <c r="AD2451" i="1"/>
  <c r="AD2448" i="1"/>
  <c r="AD2445" i="1"/>
  <c r="AD2441" i="1"/>
  <c r="AD2437" i="1"/>
  <c r="AD2436" i="1" s="1"/>
  <c r="AD2435" i="1" s="1"/>
  <c r="AD2434" i="1" s="1"/>
  <c r="AD2432" i="1"/>
  <c r="AD2430" i="1"/>
  <c r="AD2428" i="1"/>
  <c r="AD2424" i="1"/>
  <c r="AD2422" i="1"/>
  <c r="AD2420" i="1"/>
  <c r="AD2414" i="1"/>
  <c r="AD2413" i="1" s="1"/>
  <c r="AD2412" i="1" s="1"/>
  <c r="AD2411" i="1" s="1"/>
  <c r="AD2407" i="1"/>
  <c r="AD2406" i="1" s="1"/>
  <c r="AD2405" i="1" s="1"/>
  <c r="AD2403" i="1"/>
  <c r="AD2402" i="1" s="1"/>
  <c r="AD2401" i="1" s="1"/>
  <c r="AD2398" i="1"/>
  <c r="AD2397" i="1" s="1"/>
  <c r="AD2396" i="1" s="1"/>
  <c r="AD2395" i="1" s="1"/>
  <c r="AD2389" i="1"/>
  <c r="AD2388" i="1" s="1"/>
  <c r="AD2387" i="1" s="1"/>
  <c r="AD2384" i="1"/>
  <c r="AD2383" i="1" s="1"/>
  <c r="AD2381" i="1"/>
  <c r="AD2379" i="1"/>
  <c r="AD2373" i="1"/>
  <c r="AD2371" i="1"/>
  <c r="AD2368" i="1"/>
  <c r="AD2366" i="1"/>
  <c r="AD2362" i="1"/>
  <c r="AD2356" i="1"/>
  <c r="AD2352" i="1"/>
  <c r="AD2345" i="1"/>
  <c r="AD2344" i="1" s="1"/>
  <c r="AD2343" i="1" s="1"/>
  <c r="AD2342" i="1" s="1"/>
  <c r="AD2341" i="1" s="1"/>
  <c r="AD2337" i="1"/>
  <c r="AD2336" i="1" s="1"/>
  <c r="AD2333" i="1"/>
  <c r="AD2332" i="1" s="1"/>
  <c r="AD2330" i="1"/>
  <c r="AD2327" i="1"/>
  <c r="AD2324" i="1"/>
  <c r="AD2322" i="1"/>
  <c r="AD2320" i="1"/>
  <c r="AD2314" i="1"/>
  <c r="AD2313" i="1" s="1"/>
  <c r="AD2312" i="1" s="1"/>
  <c r="AD2311" i="1" s="1"/>
  <c r="AD2310" i="1" s="1"/>
  <c r="AD2308" i="1"/>
  <c r="AD2306" i="1"/>
  <c r="AD2304" i="1"/>
  <c r="AD2301" i="1"/>
  <c r="AD2296" i="1"/>
  <c r="AD2294" i="1"/>
  <c r="AD2292" i="1"/>
  <c r="AD2290" i="1"/>
  <c r="AD2288" i="1"/>
  <c r="AD2281" i="1"/>
  <c r="AD2280" i="1" s="1"/>
  <c r="AD2279" i="1" s="1"/>
  <c r="AD2278" i="1" s="1"/>
  <c r="AD2274" i="1"/>
  <c r="AD2271" i="1"/>
  <c r="AD2267" i="1"/>
  <c r="AD2265" i="1"/>
  <c r="AD2256" i="1"/>
  <c r="AD2255" i="1" s="1"/>
  <c r="AD2253" i="1"/>
  <c r="AD2251" i="1"/>
  <c r="AD2248" i="1"/>
  <c r="AD2246" i="1"/>
  <c r="AD2242" i="1"/>
  <c r="AD2235" i="1"/>
  <c r="AD2234" i="1" s="1"/>
  <c r="AD2233" i="1" s="1"/>
  <c r="AD2232" i="1" s="1"/>
  <c r="AD2231" i="1" s="1"/>
  <c r="AD2230" i="1" s="1"/>
  <c r="AD2228" i="1"/>
  <c r="AD2227" i="1" s="1"/>
  <c r="AD2226" i="1" s="1"/>
  <c r="AD2225" i="1" s="1"/>
  <c r="AD2224" i="1" s="1"/>
  <c r="AD2221" i="1"/>
  <c r="AD2220" i="1" s="1"/>
  <c r="AD2219" i="1" s="1"/>
  <c r="AD2218" i="1" s="1"/>
  <c r="AD2217" i="1" s="1"/>
  <c r="AD2214" i="1"/>
  <c r="AD2213" i="1" s="1"/>
  <c r="AD2212" i="1" s="1"/>
  <c r="AD2208" i="1"/>
  <c r="AD2207" i="1" s="1"/>
  <c r="AD2206" i="1" s="1"/>
  <c r="AD2201" i="1"/>
  <c r="AD2199" i="1"/>
  <c r="AD2193" i="1"/>
  <c r="AD2192" i="1" s="1"/>
  <c r="AD2191" i="1" s="1"/>
  <c r="AD2187" i="1"/>
  <c r="AD2184" i="1"/>
  <c r="AD2181" i="1"/>
  <c r="AD2179" i="1"/>
  <c r="AD2176" i="1"/>
  <c r="AD2174" i="1"/>
  <c r="AD2172" i="1"/>
  <c r="AD2168" i="1"/>
  <c r="AD2167" i="1" s="1"/>
  <c r="AD2166" i="1" s="1"/>
  <c r="AD2160" i="1"/>
  <c r="AD2158" i="1"/>
  <c r="AD2152" i="1"/>
  <c r="AD2151" i="1" s="1"/>
  <c r="AD2150" i="1" s="1"/>
  <c r="AD2149" i="1" s="1"/>
  <c r="AD2148" i="1" s="1"/>
  <c r="AD2145" i="1"/>
  <c r="AD2144" i="1" s="1"/>
  <c r="AD2143" i="1" s="1"/>
  <c r="AD2142" i="1" s="1"/>
  <c r="AD2141" i="1" s="1"/>
  <c r="AD2140" i="1" s="1"/>
  <c r="AD2138" i="1"/>
  <c r="AD2137" i="1" s="1"/>
  <c r="AD2136" i="1" s="1"/>
  <c r="AD2135" i="1" s="1"/>
  <c r="AD2134" i="1" s="1"/>
  <c r="AD2133" i="1" s="1"/>
  <c r="AD2131" i="1"/>
  <c r="AD2129" i="1"/>
  <c r="AD2127" i="1"/>
  <c r="AD2121" i="1"/>
  <c r="AD2120" i="1" s="1"/>
  <c r="AD2119" i="1" s="1"/>
  <c r="AD2118" i="1" s="1"/>
  <c r="AD2117" i="1" s="1"/>
  <c r="AD2114" i="1"/>
  <c r="AD2113" i="1" s="1"/>
  <c r="AD2112" i="1" s="1"/>
  <c r="AD2108" i="1"/>
  <c r="AD2105" i="1"/>
  <c r="AD2099" i="1"/>
  <c r="AD2097" i="1"/>
  <c r="AD2095" i="1"/>
  <c r="AD2093" i="1"/>
  <c r="AD2091" i="1"/>
  <c r="AD2089" i="1"/>
  <c r="AD2086" i="1"/>
  <c r="AD2084" i="1"/>
  <c r="AD2082" i="1"/>
  <c r="AD2079" i="1"/>
  <c r="AD2075" i="1"/>
  <c r="AD2074" i="1" s="1"/>
  <c r="AD2072" i="1"/>
  <c r="AD2071" i="1" s="1"/>
  <c r="AD2069" i="1"/>
  <c r="AD2068" i="1" s="1"/>
  <c r="AD2064" i="1"/>
  <c r="AD2062" i="1"/>
  <c r="AD2060" i="1"/>
  <c r="AD2058" i="1"/>
  <c r="AD2056" i="1"/>
  <c r="AD2052" i="1"/>
  <c r="AD2051" i="1" s="1"/>
  <c r="AD2050" i="1" s="1"/>
  <c r="AD2047" i="1"/>
  <c r="AD2046" i="1" s="1"/>
  <c r="AD2045" i="1" s="1"/>
  <c r="AD2044" i="1" s="1"/>
  <c r="AD2041" i="1"/>
  <c r="AD2039" i="1"/>
  <c r="AD2037" i="1"/>
  <c r="AD2030" i="1"/>
  <c r="AD2029" i="1" s="1"/>
  <c r="AD2027" i="1"/>
  <c r="AD2025" i="1"/>
  <c r="AD2023" i="1"/>
  <c r="AD2021" i="1"/>
  <c r="AD2019" i="1"/>
  <c r="AD2014" i="1"/>
  <c r="AD2012" i="1"/>
  <c r="AD2010" i="1"/>
  <c r="AD2007" i="1"/>
  <c r="AD2005" i="1"/>
  <c r="AD2003" i="1"/>
  <c r="AD2001" i="1"/>
  <c r="AD1997" i="1"/>
  <c r="AD1996" i="1" s="1"/>
  <c r="AD1994" i="1"/>
  <c r="AD1993" i="1" s="1"/>
  <c r="AD1991" i="1"/>
  <c r="AD1989" i="1"/>
  <c r="AD1987" i="1"/>
  <c r="AD1985" i="1"/>
  <c r="AD1983" i="1"/>
  <c r="AD1981" i="1"/>
  <c r="AD1979" i="1"/>
  <c r="AD1977" i="1"/>
  <c r="AD1975" i="1"/>
  <c r="AD1973" i="1"/>
  <c r="AD1971" i="1"/>
  <c r="AD1969" i="1"/>
  <c r="AD1967" i="1"/>
  <c r="AD1965" i="1"/>
  <c r="AD1960" i="1"/>
  <c r="AD1959" i="1" s="1"/>
  <c r="AD1958" i="1" s="1"/>
  <c r="AD1956" i="1"/>
  <c r="AD1955" i="1" s="1"/>
  <c r="AD1954" i="1" s="1"/>
  <c r="AD1950" i="1"/>
  <c r="AD1949" i="1" s="1"/>
  <c r="AD1948" i="1" s="1"/>
  <c r="AD1947" i="1" s="1"/>
  <c r="AD1946" i="1" s="1"/>
  <c r="AD1942" i="1"/>
  <c r="AD1940" i="1"/>
  <c r="AD1938" i="1"/>
  <c r="AD1932" i="1"/>
  <c r="AD1931" i="1" s="1"/>
  <c r="AD1930" i="1" s="1"/>
  <c r="AD1929" i="1" s="1"/>
  <c r="AD1928" i="1" s="1"/>
  <c r="AD1927" i="1" s="1"/>
  <c r="AD1924" i="1"/>
  <c r="AD1923" i="1" s="1"/>
  <c r="AD1922" i="1" s="1"/>
  <c r="AD1920" i="1"/>
  <c r="AD1918" i="1"/>
  <c r="AD1911" i="1"/>
  <c r="AD1910" i="1" s="1"/>
  <c r="AD1909" i="1" s="1"/>
  <c r="AD1908" i="1" s="1"/>
  <c r="AD1907" i="1" s="1"/>
  <c r="AD1906" i="1" s="1"/>
  <c r="AD1904" i="1"/>
  <c r="AD1903" i="1" s="1"/>
  <c r="AD1902" i="1" s="1"/>
  <c r="AD1901" i="1" s="1"/>
  <c r="AD1900" i="1" s="1"/>
  <c r="AD1898" i="1"/>
  <c r="AD1897" i="1" s="1"/>
  <c r="AD1896" i="1" s="1"/>
  <c r="AD1895" i="1" s="1"/>
  <c r="AD1893" i="1"/>
  <c r="AD1892" i="1" s="1"/>
  <c r="AD1891" i="1" s="1"/>
  <c r="AD1890" i="1" s="1"/>
  <c r="AD1887" i="1"/>
  <c r="AD1886" i="1" s="1"/>
  <c r="AD1885" i="1" s="1"/>
  <c r="AD1883" i="1"/>
  <c r="AD1881" i="1"/>
  <c r="AD1879" i="1"/>
  <c r="AD1875" i="1"/>
  <c r="AD1873" i="1"/>
  <c r="AD1871" i="1"/>
  <c r="AD1869" i="1"/>
  <c r="AD1867" i="1"/>
  <c r="AD1865" i="1"/>
  <c r="AD1861" i="1"/>
  <c r="AD1859" i="1"/>
  <c r="AD1853" i="1"/>
  <c r="AD1852" i="1" s="1"/>
  <c r="AD1851" i="1" s="1"/>
  <c r="AD1849" i="1"/>
  <c r="AD1848" i="1" s="1"/>
  <c r="AD1847" i="1" s="1"/>
  <c r="AD1845" i="1"/>
  <c r="AD1844" i="1" s="1"/>
  <c r="AD1843" i="1" s="1"/>
  <c r="AD1838" i="1"/>
  <c r="AD1837" i="1" s="1"/>
  <c r="AD1836" i="1" s="1"/>
  <c r="AD1835" i="1" s="1"/>
  <c r="AD1834" i="1" s="1"/>
  <c r="AD1832" i="1"/>
  <c r="AD1830" i="1"/>
  <c r="AD1828" i="1"/>
  <c r="AD1826" i="1"/>
  <c r="AD1824" i="1"/>
  <c r="AD1822" i="1"/>
  <c r="AD1820" i="1"/>
  <c r="AD1818" i="1"/>
  <c r="AD1816" i="1"/>
  <c r="AD1814" i="1"/>
  <c r="AD1812" i="1"/>
  <c r="AD1810" i="1"/>
  <c r="AD1808" i="1"/>
  <c r="AD1806" i="1"/>
  <c r="AD1802" i="1"/>
  <c r="AD1800" i="1"/>
  <c r="AD1798" i="1"/>
  <c r="AD1796" i="1"/>
  <c r="AD1794" i="1"/>
  <c r="AD1792" i="1"/>
  <c r="AD1785" i="1"/>
  <c r="AD1784" i="1" s="1"/>
  <c r="AD1782" i="1"/>
  <c r="AD1780" i="1"/>
  <c r="AD1778" i="1"/>
  <c r="AD1776" i="1"/>
  <c r="AD1774" i="1"/>
  <c r="AD1772" i="1"/>
  <c r="AD1770" i="1"/>
  <c r="AD1768" i="1"/>
  <c r="AD1766" i="1"/>
  <c r="AD1764" i="1"/>
  <c r="AD1762" i="1"/>
  <c r="AD1760" i="1"/>
  <c r="AD1758" i="1"/>
  <c r="AD1756" i="1"/>
  <c r="AD1754" i="1"/>
  <c r="AD1752" i="1"/>
  <c r="AD1750" i="1"/>
  <c r="AD1748" i="1"/>
  <c r="AD1746" i="1"/>
  <c r="AD1744" i="1"/>
  <c r="AD1742" i="1"/>
  <c r="AD1733" i="1"/>
  <c r="AD1732" i="1" s="1"/>
  <c r="AD1731" i="1" s="1"/>
  <c r="AD1728" i="1"/>
  <c r="AD1727" i="1" s="1"/>
  <c r="AD1726" i="1" s="1"/>
  <c r="AD1724" i="1"/>
  <c r="AD1722" i="1"/>
  <c r="AD1718" i="1"/>
  <c r="AD1716" i="1"/>
  <c r="AD1714" i="1"/>
  <c r="AD1712" i="1"/>
  <c r="AD1704" i="1"/>
  <c r="AD1703" i="1" s="1"/>
  <c r="AD1702" i="1" s="1"/>
  <c r="AD1701" i="1" s="1"/>
  <c r="AD1700" i="1" s="1"/>
  <c r="AD1699" i="1" s="1"/>
  <c r="AD1696" i="1"/>
  <c r="AD1695" i="1" s="1"/>
  <c r="AD1691" i="1"/>
  <c r="AD1690" i="1" s="1"/>
  <c r="AD1685" i="1"/>
  <c r="AD1683" i="1"/>
  <c r="AD1681" i="1"/>
  <c r="AD1679" i="1"/>
  <c r="AD1677" i="1"/>
  <c r="AD1674" i="1"/>
  <c r="AD1673" i="1" s="1"/>
  <c r="AD1670" i="1"/>
  <c r="AD1669" i="1" s="1"/>
  <c r="AD1668" i="1" s="1"/>
  <c r="AD1664" i="1"/>
  <c r="AD1662" i="1"/>
  <c r="AD1660" i="1"/>
  <c r="AD1656" i="1"/>
  <c r="AD1654" i="1"/>
  <c r="AD1652" i="1"/>
  <c r="AD1648" i="1"/>
  <c r="AD1646" i="1"/>
  <c r="AD1644" i="1"/>
  <c r="AD1642" i="1"/>
  <c r="AD1640" i="1"/>
  <c r="AD1638" i="1"/>
  <c r="AD1632" i="1"/>
  <c r="AD1630" i="1"/>
  <c r="AD1628" i="1"/>
  <c r="AD1626" i="1"/>
  <c r="AD1622" i="1"/>
  <c r="AD1620" i="1"/>
  <c r="AD1616" i="1"/>
  <c r="AD1613" i="1"/>
  <c r="AD1611" i="1"/>
  <c r="AD1604" i="1"/>
  <c r="AD1603" i="1" s="1"/>
  <c r="AD1602" i="1" s="1"/>
  <c r="AD1601" i="1" s="1"/>
  <c r="AD1600" i="1" s="1"/>
  <c r="AD1599" i="1" s="1"/>
  <c r="AD1596" i="1"/>
  <c r="AD1595" i="1" s="1"/>
  <c r="AD1594" i="1" s="1"/>
  <c r="AD1593" i="1" s="1"/>
  <c r="AD1592" i="1" s="1"/>
  <c r="AD1591" i="1" s="1"/>
  <c r="AD1589" i="1"/>
  <c r="AD1588" i="1" s="1"/>
  <c r="AD1587" i="1" s="1"/>
  <c r="AD1586" i="1" s="1"/>
  <c r="AD1585" i="1" s="1"/>
  <c r="AD1584" i="1" s="1"/>
  <c r="AD1582" i="1"/>
  <c r="AD1581" i="1" s="1"/>
  <c r="AD1580" i="1" s="1"/>
  <c r="AD1579" i="1" s="1"/>
  <c r="AD1578" i="1" s="1"/>
  <c r="AD1577" i="1" s="1"/>
  <c r="AD1575" i="1"/>
  <c r="AD1574" i="1" s="1"/>
  <c r="AD1573" i="1" s="1"/>
  <c r="AD1572" i="1" s="1"/>
  <c r="AD1571" i="1" s="1"/>
  <c r="AD1570" i="1" s="1"/>
  <c r="AD1568" i="1"/>
  <c r="AD1566" i="1"/>
  <c r="AD1561" i="1"/>
  <c r="AD1560" i="1" s="1"/>
  <c r="AD1559" i="1" s="1"/>
  <c r="AD1558" i="1" s="1"/>
  <c r="AD1555" i="1"/>
  <c r="AD1554" i="1" s="1"/>
  <c r="AD1553" i="1" s="1"/>
  <c r="AD1552" i="1" s="1"/>
  <c r="AD1551" i="1" s="1"/>
  <c r="AD1548" i="1"/>
  <c r="AD1547" i="1" s="1"/>
  <c r="AD1546" i="1" s="1"/>
  <c r="AD1545" i="1" s="1"/>
  <c r="AD1543" i="1"/>
  <c r="AD1542" i="1" s="1"/>
  <c r="AD1541" i="1" s="1"/>
  <c r="AD1540" i="1" s="1"/>
  <c r="AD1536" i="1"/>
  <c r="AD1535" i="1" s="1"/>
  <c r="AD1534" i="1" s="1"/>
  <c r="AD1533" i="1" s="1"/>
  <c r="AD1530" i="1"/>
  <c r="AD1528" i="1"/>
  <c r="AD1521" i="1"/>
  <c r="AD1519" i="1"/>
  <c r="AD1517" i="1"/>
  <c r="AD1515" i="1"/>
  <c r="AD1511" i="1"/>
  <c r="AD1510" i="1" s="1"/>
  <c r="AD1509" i="1" s="1"/>
  <c r="AD1504" i="1"/>
  <c r="AD1503" i="1" s="1"/>
  <c r="AD1502" i="1" s="1"/>
  <c r="AD1499" i="1"/>
  <c r="AD1498" i="1" s="1"/>
  <c r="AD1497" i="1" s="1"/>
  <c r="AD1496" i="1" s="1"/>
  <c r="AD1491" i="1"/>
  <c r="AD1490" i="1" s="1"/>
  <c r="AD1489" i="1" s="1"/>
  <c r="AD1488" i="1" s="1"/>
  <c r="AD1487" i="1" s="1"/>
  <c r="AD1486" i="1" s="1"/>
  <c r="AD1484" i="1"/>
  <c r="AD1483" i="1" s="1"/>
  <c r="AD1482" i="1" s="1"/>
  <c r="AD1481" i="1" s="1"/>
  <c r="AD1480" i="1" s="1"/>
  <c r="AD1479" i="1" s="1"/>
  <c r="AD1477" i="1"/>
  <c r="AD1476" i="1" s="1"/>
  <c r="AD1475" i="1" s="1"/>
  <c r="AD1474" i="1" s="1"/>
  <c r="AD1472" i="1"/>
  <c r="AD1471" i="1" s="1"/>
  <c r="AD1470" i="1" s="1"/>
  <c r="AD1469" i="1" s="1"/>
  <c r="AD1465" i="1"/>
  <c r="AD1464" i="1" s="1"/>
  <c r="AD1463" i="1" s="1"/>
  <c r="AD1462" i="1" s="1"/>
  <c r="AD1461" i="1" s="1"/>
  <c r="AD1460" i="1" s="1"/>
  <c r="AD1458" i="1"/>
  <c r="AD1457" i="1" s="1"/>
  <c r="AD1456" i="1" s="1"/>
  <c r="AD1455" i="1" s="1"/>
  <c r="AD1452" i="1"/>
  <c r="AD1450" i="1"/>
  <c r="AD1446" i="1"/>
  <c r="AD1445" i="1" s="1"/>
  <c r="AD1444" i="1" s="1"/>
  <c r="AD1441" i="1"/>
  <c r="AD1440" i="1" s="1"/>
  <c r="AD1439" i="1" s="1"/>
  <c r="AD1438" i="1" s="1"/>
  <c r="AD1435" i="1"/>
  <c r="AD1434" i="1" s="1"/>
  <c r="AD1433" i="1" s="1"/>
  <c r="AD1432" i="1" s="1"/>
  <c r="AD1431" i="1" s="1"/>
  <c r="AD1427" i="1"/>
  <c r="AD1426" i="1" s="1"/>
  <c r="AD1425" i="1" s="1"/>
  <c r="AD1424" i="1" s="1"/>
  <c r="AD1423" i="1" s="1"/>
  <c r="AD1421" i="1"/>
  <c r="AD1420" i="1" s="1"/>
  <c r="AD1419" i="1" s="1"/>
  <c r="AD1418" i="1" s="1"/>
  <c r="AD1416" i="1"/>
  <c r="AD1415" i="1" s="1"/>
  <c r="AD1414" i="1" s="1"/>
  <c r="AD1413" i="1" s="1"/>
  <c r="AD1408" i="1"/>
  <c r="AD1406" i="1"/>
  <c r="AD1400" i="1"/>
  <c r="AD1398" i="1"/>
  <c r="AD1391" i="1"/>
  <c r="AD1389" i="1"/>
  <c r="AD1387" i="1"/>
  <c r="AD1384" i="1"/>
  <c r="AD1380" i="1"/>
  <c r="AD1379" i="1" s="1"/>
  <c r="AD1378" i="1" s="1"/>
  <c r="AD1373" i="1"/>
  <c r="AD1372" i="1" s="1"/>
  <c r="AD1371" i="1" s="1"/>
  <c r="AD1368" i="1"/>
  <c r="AD1367" i="1" s="1"/>
  <c r="AD1366" i="1" s="1"/>
  <c r="AD1365" i="1" s="1"/>
  <c r="AD1360" i="1"/>
  <c r="AD1359" i="1" s="1"/>
  <c r="AD1358" i="1" s="1"/>
  <c r="AD1357" i="1" s="1"/>
  <c r="AD1356" i="1" s="1"/>
  <c r="AD1355" i="1" s="1"/>
  <c r="AD1353" i="1"/>
  <c r="AD1352" i="1" s="1"/>
  <c r="AD1351" i="1" s="1"/>
  <c r="AD1350" i="1" s="1"/>
  <c r="AD1349" i="1" s="1"/>
  <c r="AD1348" i="1" s="1"/>
  <c r="AD1346" i="1"/>
  <c r="AD1345" i="1" s="1"/>
  <c r="AD1344" i="1" s="1"/>
  <c r="AD1343" i="1" s="1"/>
  <c r="AD1341" i="1"/>
  <c r="AD1340" i="1" s="1"/>
  <c r="AD1339" i="1" s="1"/>
  <c r="AD1338" i="1" s="1"/>
  <c r="AD1334" i="1"/>
  <c r="AD1333" i="1" s="1"/>
  <c r="AD1332" i="1" s="1"/>
  <c r="AD1331" i="1" s="1"/>
  <c r="AD1330" i="1" s="1"/>
  <c r="AD1329" i="1" s="1"/>
  <c r="AD1327" i="1"/>
  <c r="AD1326" i="1" s="1"/>
  <c r="AD1325" i="1" s="1"/>
  <c r="AD1324" i="1" s="1"/>
  <c r="AD1321" i="1"/>
  <c r="AD1319" i="1"/>
  <c r="AD1315" i="1"/>
  <c r="AD1314" i="1" s="1"/>
  <c r="AD1313" i="1" s="1"/>
  <c r="AD1310" i="1"/>
  <c r="AD1309" i="1" s="1"/>
  <c r="AD1308" i="1" s="1"/>
  <c r="AD1307" i="1" s="1"/>
  <c r="AD1304" i="1"/>
  <c r="AD1303" i="1" s="1"/>
  <c r="AD1302" i="1" s="1"/>
  <c r="AD1301" i="1" s="1"/>
  <c r="AD1300" i="1" s="1"/>
  <c r="AD1297" i="1"/>
  <c r="AD1296" i="1" s="1"/>
  <c r="AD1295" i="1" s="1"/>
  <c r="AD1294" i="1" s="1"/>
  <c r="AD1293" i="1" s="1"/>
  <c r="AD1291" i="1"/>
  <c r="AD1290" i="1" s="1"/>
  <c r="AD1289" i="1" s="1"/>
  <c r="AD1288" i="1" s="1"/>
  <c r="AD1286" i="1"/>
  <c r="AD1285" i="1" s="1"/>
  <c r="AD1284" i="1" s="1"/>
  <c r="AD1283" i="1" s="1"/>
  <c r="AD1278" i="1"/>
  <c r="AD1276" i="1"/>
  <c r="AD1270" i="1"/>
  <c r="AD1268" i="1"/>
  <c r="AD1261" i="1"/>
  <c r="AD1259" i="1"/>
  <c r="AD1257" i="1"/>
  <c r="AD1254" i="1"/>
  <c r="AD1250" i="1"/>
  <c r="AD1249" i="1" s="1"/>
  <c r="AD1248" i="1" s="1"/>
  <c r="AD1243" i="1"/>
  <c r="AD1242" i="1" s="1"/>
  <c r="AD1241" i="1" s="1"/>
  <c r="AD1238" i="1"/>
  <c r="AD1237" i="1" s="1"/>
  <c r="AD1236" i="1" s="1"/>
  <c r="AD1235" i="1" s="1"/>
  <c r="AD1230" i="1"/>
  <c r="AD1229" i="1" s="1"/>
  <c r="AD1228" i="1" s="1"/>
  <c r="AD1227" i="1" s="1"/>
  <c r="AD1226" i="1" s="1"/>
  <c r="AD1225" i="1" s="1"/>
  <c r="AD1223" i="1"/>
  <c r="AD1222" i="1" s="1"/>
  <c r="AD1221" i="1" s="1"/>
  <c r="AD1220" i="1" s="1"/>
  <c r="AD1219" i="1" s="1"/>
  <c r="AD1218" i="1" s="1"/>
  <c r="AD1216" i="1"/>
  <c r="AD1215" i="1" s="1"/>
  <c r="AD1214" i="1" s="1"/>
  <c r="AD1213" i="1" s="1"/>
  <c r="AD1211" i="1"/>
  <c r="AD1210" i="1" s="1"/>
  <c r="AD1209" i="1" s="1"/>
  <c r="AD1208" i="1" s="1"/>
  <c r="AD1204" i="1"/>
  <c r="AD1203" i="1" s="1"/>
  <c r="AD1202" i="1" s="1"/>
  <c r="AD1201" i="1" s="1"/>
  <c r="AD1200" i="1" s="1"/>
  <c r="AD1199" i="1" s="1"/>
  <c r="AD1197" i="1"/>
  <c r="AD1196" i="1" s="1"/>
  <c r="AD1195" i="1" s="1"/>
  <c r="AD1194" i="1" s="1"/>
  <c r="AD1191" i="1"/>
  <c r="AD1189" i="1"/>
  <c r="AD1185" i="1"/>
  <c r="AD1184" i="1" s="1"/>
  <c r="AD1183" i="1" s="1"/>
  <c r="AD1180" i="1"/>
  <c r="AD1179" i="1" s="1"/>
  <c r="AD1178" i="1" s="1"/>
  <c r="AD1177" i="1" s="1"/>
  <c r="AD1174" i="1"/>
  <c r="AD1173" i="1" s="1"/>
  <c r="AD1172" i="1" s="1"/>
  <c r="AD1171" i="1" s="1"/>
  <c r="AD1170" i="1" s="1"/>
  <c r="AD1166" i="1"/>
  <c r="AD1165" i="1" s="1"/>
  <c r="AD1164" i="1" s="1"/>
  <c r="AD1163" i="1" s="1"/>
  <c r="AD1162" i="1" s="1"/>
  <c r="AD1160" i="1"/>
  <c r="AD1159" i="1" s="1"/>
  <c r="AD1158" i="1" s="1"/>
  <c r="AD1157" i="1" s="1"/>
  <c r="AD1155" i="1"/>
  <c r="AD1154" i="1" s="1"/>
  <c r="AD1153" i="1" s="1"/>
  <c r="AD1152" i="1" s="1"/>
  <c r="AD1147" i="1"/>
  <c r="AD1145" i="1"/>
  <c r="AD1139" i="1"/>
  <c r="AD1137" i="1"/>
  <c r="AD1130" i="1"/>
  <c r="AD1128" i="1"/>
  <c r="AD1126" i="1"/>
  <c r="AD1123" i="1"/>
  <c r="AD1119" i="1"/>
  <c r="AD1118" i="1" s="1"/>
  <c r="AD1117" i="1" s="1"/>
  <c r="AD1112" i="1"/>
  <c r="AD1111" i="1" s="1"/>
  <c r="AD1110" i="1" s="1"/>
  <c r="AD1107" i="1"/>
  <c r="AD1106" i="1" s="1"/>
  <c r="AD1105" i="1" s="1"/>
  <c r="AD1104" i="1" s="1"/>
  <c r="AD1099" i="1"/>
  <c r="AD1098" i="1" s="1"/>
  <c r="AD1097" i="1" s="1"/>
  <c r="AD1096" i="1" s="1"/>
  <c r="AD1095" i="1" s="1"/>
  <c r="AD1094" i="1" s="1"/>
  <c r="AD1092" i="1"/>
  <c r="AD1091" i="1" s="1"/>
  <c r="AD1090" i="1" s="1"/>
  <c r="AD1089" i="1" s="1"/>
  <c r="AD1088" i="1" s="1"/>
  <c r="AD1087" i="1" s="1"/>
  <c r="AD1085" i="1"/>
  <c r="AD1084" i="1" s="1"/>
  <c r="AD1083" i="1" s="1"/>
  <c r="AD1082" i="1" s="1"/>
  <c r="AD1080" i="1"/>
  <c r="AD1079" i="1" s="1"/>
  <c r="AD1078" i="1" s="1"/>
  <c r="AD1077" i="1" s="1"/>
  <c r="AD1073" i="1"/>
  <c r="AD1072" i="1" s="1"/>
  <c r="AD1071" i="1" s="1"/>
  <c r="AD1070" i="1" s="1"/>
  <c r="AD1069" i="1" s="1"/>
  <c r="AD1068" i="1" s="1"/>
  <c r="AD1066" i="1"/>
  <c r="AD1065" i="1" s="1"/>
  <c r="AD1064" i="1" s="1"/>
  <c r="AD1063" i="1" s="1"/>
  <c r="AD1060" i="1"/>
  <c r="AD1058" i="1"/>
  <c r="AD1054" i="1"/>
  <c r="AD1053" i="1" s="1"/>
  <c r="AD1052" i="1" s="1"/>
  <c r="AD1049" i="1"/>
  <c r="AD1048" i="1" s="1"/>
  <c r="AD1047" i="1" s="1"/>
  <c r="AD1046" i="1" s="1"/>
  <c r="AD1042" i="1"/>
  <c r="AD1041" i="1" s="1"/>
  <c r="AD1040" i="1" s="1"/>
  <c r="AD1039" i="1" s="1"/>
  <c r="AD1038" i="1" s="1"/>
  <c r="AD1036" i="1"/>
  <c r="AD1035" i="1" s="1"/>
  <c r="AD1034" i="1" s="1"/>
  <c r="AD1033" i="1" s="1"/>
  <c r="AD1031" i="1"/>
  <c r="AD1030" i="1" s="1"/>
  <c r="AD1029" i="1" s="1"/>
  <c r="AD1028" i="1" s="1"/>
  <c r="AD1023" i="1"/>
  <c r="AD1021" i="1"/>
  <c r="AD1015" i="1"/>
  <c r="AD1013" i="1"/>
  <c r="AD1006" i="1"/>
  <c r="AD1004" i="1"/>
  <c r="AD1002" i="1"/>
  <c r="AD999" i="1"/>
  <c r="AD995" i="1"/>
  <c r="AD994" i="1" s="1"/>
  <c r="AD993" i="1" s="1"/>
  <c r="AD988" i="1"/>
  <c r="AD987" i="1" s="1"/>
  <c r="AD986" i="1" s="1"/>
  <c r="AD983" i="1"/>
  <c r="AD982" i="1" s="1"/>
  <c r="AD981" i="1" s="1"/>
  <c r="AD980" i="1" s="1"/>
  <c r="AD975" i="1"/>
  <c r="AD974" i="1" s="1"/>
  <c r="AD973" i="1" s="1"/>
  <c r="AD972" i="1" s="1"/>
  <c r="AD971" i="1" s="1"/>
  <c r="AD970" i="1" s="1"/>
  <c r="AD968" i="1"/>
  <c r="AD967" i="1" s="1"/>
  <c r="AD966" i="1" s="1"/>
  <c r="AD965" i="1" s="1"/>
  <c r="AD964" i="1" s="1"/>
  <c r="AD963" i="1" s="1"/>
  <c r="AD961" i="1"/>
  <c r="AD960" i="1" s="1"/>
  <c r="AD959" i="1" s="1"/>
  <c r="AD958" i="1" s="1"/>
  <c r="AD956" i="1"/>
  <c r="AD955" i="1" s="1"/>
  <c r="AD954" i="1" s="1"/>
  <c r="AD953" i="1" s="1"/>
  <c r="AD949" i="1"/>
  <c r="AD948" i="1" s="1"/>
  <c r="AD947" i="1" s="1"/>
  <c r="AD946" i="1" s="1"/>
  <c r="AD945" i="1" s="1"/>
  <c r="AD944" i="1" s="1"/>
  <c r="AD942" i="1"/>
  <c r="AD941" i="1" s="1"/>
  <c r="AD940" i="1" s="1"/>
  <c r="AD939" i="1" s="1"/>
  <c r="AD936" i="1"/>
  <c r="AD934" i="1"/>
  <c r="AD930" i="1"/>
  <c r="AD929" i="1" s="1"/>
  <c r="AD928" i="1" s="1"/>
  <c r="AD925" i="1"/>
  <c r="AD924" i="1" s="1"/>
  <c r="AD923" i="1" s="1"/>
  <c r="AD922" i="1" s="1"/>
  <c r="AD919" i="1"/>
  <c r="AD918" i="1" s="1"/>
  <c r="AD917" i="1" s="1"/>
  <c r="AD916" i="1" s="1"/>
  <c r="AD915" i="1" s="1"/>
  <c r="AD911" i="1"/>
  <c r="AD910" i="1" s="1"/>
  <c r="AD909" i="1" s="1"/>
  <c r="AD908" i="1" s="1"/>
  <c r="AD907" i="1" s="1"/>
  <c r="AD905" i="1"/>
  <c r="AD904" i="1" s="1"/>
  <c r="AD903" i="1" s="1"/>
  <c r="AD902" i="1" s="1"/>
  <c r="AD900" i="1"/>
  <c r="AD899" i="1" s="1"/>
  <c r="AD898" i="1" s="1"/>
  <c r="AD897" i="1" s="1"/>
  <c r="AD892" i="1"/>
  <c r="AD890" i="1"/>
  <c r="AD884" i="1"/>
  <c r="AD882" i="1"/>
  <c r="AD875" i="1"/>
  <c r="AD873" i="1"/>
  <c r="AD871" i="1"/>
  <c r="AD869" i="1"/>
  <c r="AD866" i="1"/>
  <c r="AD862" i="1"/>
  <c r="AD861" i="1" s="1"/>
  <c r="AD860" i="1" s="1"/>
  <c r="AD855" i="1"/>
  <c r="AD854" i="1" s="1"/>
  <c r="AD853" i="1" s="1"/>
  <c r="AD850" i="1"/>
  <c r="AD849" i="1" s="1"/>
  <c r="AD848" i="1" s="1"/>
  <c r="AD847" i="1" s="1"/>
  <c r="AD842" i="1"/>
  <c r="AD841" i="1" s="1"/>
  <c r="AD840" i="1" s="1"/>
  <c r="AD839" i="1" s="1"/>
  <c r="AD838" i="1" s="1"/>
  <c r="AD837" i="1" s="1"/>
  <c r="AD835" i="1"/>
  <c r="AD834" i="1" s="1"/>
  <c r="AD833" i="1" s="1"/>
  <c r="AD832" i="1" s="1"/>
  <c r="AD831" i="1" s="1"/>
  <c r="AD830" i="1" s="1"/>
  <c r="AD828" i="1"/>
  <c r="AD827" i="1" s="1"/>
  <c r="AD826" i="1" s="1"/>
  <c r="AD825" i="1" s="1"/>
  <c r="AD823" i="1"/>
  <c r="AD822" i="1" s="1"/>
  <c r="AD821" i="1" s="1"/>
  <c r="AD820" i="1" s="1"/>
  <c r="AD816" i="1"/>
  <c r="AD815" i="1" s="1"/>
  <c r="AD814" i="1" s="1"/>
  <c r="AD813" i="1" s="1"/>
  <c r="AD812" i="1" s="1"/>
  <c r="AD811" i="1" s="1"/>
  <c r="AD809" i="1"/>
  <c r="AD808" i="1" s="1"/>
  <c r="AD807" i="1" s="1"/>
  <c r="AD806" i="1" s="1"/>
  <c r="AD803" i="1"/>
  <c r="AD801" i="1"/>
  <c r="AD797" i="1"/>
  <c r="AD796" i="1" s="1"/>
  <c r="AD795" i="1" s="1"/>
  <c r="AD792" i="1"/>
  <c r="AD791" i="1" s="1"/>
  <c r="AD790" i="1" s="1"/>
  <c r="AD789" i="1" s="1"/>
  <c r="AD786" i="1"/>
  <c r="AD785" i="1" s="1"/>
  <c r="AD784" i="1" s="1"/>
  <c r="AD783" i="1" s="1"/>
  <c r="AD782" i="1" s="1"/>
  <c r="AD779" i="1"/>
  <c r="AD778" i="1" s="1"/>
  <c r="AD777" i="1" s="1"/>
  <c r="AD776" i="1" s="1"/>
  <c r="AD775" i="1" s="1"/>
  <c r="AD773" i="1"/>
  <c r="AD772" i="1" s="1"/>
  <c r="AD771" i="1" s="1"/>
  <c r="AD770" i="1" s="1"/>
  <c r="AD768" i="1"/>
  <c r="AD767" i="1" s="1"/>
  <c r="AD766" i="1" s="1"/>
  <c r="AD765" i="1" s="1"/>
  <c r="AD760" i="1"/>
  <c r="AD758" i="1"/>
  <c r="AD752" i="1"/>
  <c r="AD750" i="1"/>
  <c r="AD743" i="1"/>
  <c r="AD741" i="1"/>
  <c r="AD739" i="1"/>
  <c r="AD736" i="1"/>
  <c r="AD732" i="1"/>
  <c r="AD731" i="1" s="1"/>
  <c r="AD730" i="1" s="1"/>
  <c r="AD724" i="1"/>
  <c r="AD723" i="1" s="1"/>
  <c r="AD722" i="1" s="1"/>
  <c r="AD719" i="1"/>
  <c r="AD718" i="1" s="1"/>
  <c r="AD717" i="1" s="1"/>
  <c r="AD716" i="1" s="1"/>
  <c r="AD711" i="1"/>
  <c r="AD710" i="1" s="1"/>
  <c r="AD709" i="1" s="1"/>
  <c r="AD708" i="1" s="1"/>
  <c r="AD707" i="1" s="1"/>
  <c r="AD706" i="1" s="1"/>
  <c r="AD704" i="1"/>
  <c r="AD703" i="1" s="1"/>
  <c r="AD702" i="1" s="1"/>
  <c r="AD701" i="1" s="1"/>
  <c r="AD700" i="1" s="1"/>
  <c r="AD699" i="1" s="1"/>
  <c r="AD697" i="1"/>
  <c r="AD696" i="1" s="1"/>
  <c r="AD695" i="1" s="1"/>
  <c r="AD694" i="1" s="1"/>
  <c r="AD692" i="1"/>
  <c r="AD691" i="1" s="1"/>
  <c r="AD690" i="1" s="1"/>
  <c r="AD689" i="1" s="1"/>
  <c r="AD685" i="1"/>
  <c r="AD684" i="1" s="1"/>
  <c r="AD683" i="1" s="1"/>
  <c r="AD682" i="1" s="1"/>
  <c r="AD681" i="1" s="1"/>
  <c r="AD680" i="1" s="1"/>
  <c r="AD678" i="1"/>
  <c r="AD677" i="1" s="1"/>
  <c r="AD676" i="1" s="1"/>
  <c r="AD675" i="1" s="1"/>
  <c r="AD672" i="1"/>
  <c r="AD670" i="1"/>
  <c r="AD666" i="1"/>
  <c r="AD665" i="1" s="1"/>
  <c r="AD664" i="1" s="1"/>
  <c r="AD661" i="1"/>
  <c r="AD660" i="1" s="1"/>
  <c r="AD659" i="1" s="1"/>
  <c r="AD658" i="1" s="1"/>
  <c r="AD654" i="1"/>
  <c r="AD653" i="1" s="1"/>
  <c r="AD652" i="1" s="1"/>
  <c r="AD651" i="1" s="1"/>
  <c r="AD650" i="1" s="1"/>
  <c r="AD648" i="1"/>
  <c r="AD647" i="1" s="1"/>
  <c r="AD646" i="1" s="1"/>
  <c r="AD645" i="1" s="1"/>
  <c r="AD643" i="1"/>
  <c r="AD642" i="1" s="1"/>
  <c r="AD641" i="1" s="1"/>
  <c r="AD640" i="1" s="1"/>
  <c r="AD635" i="1"/>
  <c r="AD633" i="1"/>
  <c r="AD627" i="1"/>
  <c r="AD625" i="1"/>
  <c r="AD618" i="1"/>
  <c r="AD616" i="1"/>
  <c r="AD614" i="1"/>
  <c r="AD611" i="1"/>
  <c r="AD607" i="1"/>
  <c r="AD606" i="1" s="1"/>
  <c r="AD605" i="1" s="1"/>
  <c r="AD600" i="1"/>
  <c r="AD599" i="1" s="1"/>
  <c r="AD598" i="1" s="1"/>
  <c r="AD595" i="1"/>
  <c r="AD594" i="1" s="1"/>
  <c r="AD593" i="1" s="1"/>
  <c r="AD592" i="1" s="1"/>
  <c r="AD587" i="1"/>
  <c r="AD585" i="1"/>
  <c r="AD582" i="1"/>
  <c r="AD580" i="1"/>
  <c r="AD576" i="1"/>
  <c r="AD571" i="1"/>
  <c r="AD569" i="1"/>
  <c r="AD563" i="1"/>
  <c r="AD562" i="1" s="1"/>
  <c r="AD561" i="1" s="1"/>
  <c r="AD552" i="1"/>
  <c r="AD551" i="1" s="1"/>
  <c r="AD549" i="1"/>
  <c r="AD547" i="1"/>
  <c r="AD545" i="1"/>
  <c r="AD538" i="1"/>
  <c r="AD537" i="1" s="1"/>
  <c r="AD536" i="1" s="1"/>
  <c r="AD535" i="1" s="1"/>
  <c r="AD534" i="1" s="1"/>
  <c r="AD532" i="1"/>
  <c r="AD531" i="1" s="1"/>
  <c r="AD529" i="1"/>
  <c r="AD528" i="1" s="1"/>
  <c r="AD525" i="1"/>
  <c r="AD523" i="1"/>
  <c r="AD515" i="1"/>
  <c r="AD512" i="1"/>
  <c r="AD509" i="1"/>
  <c r="AD506" i="1"/>
  <c r="AD505" i="1" s="1"/>
  <c r="AD502" i="1"/>
  <c r="AD501" i="1" s="1"/>
  <c r="AD499" i="1"/>
  <c r="AD496" i="1"/>
  <c r="AD492" i="1"/>
  <c r="AD490" i="1"/>
  <c r="AD485" i="1"/>
  <c r="AD482" i="1"/>
  <c r="AD481" i="1" s="1"/>
  <c r="AD477" i="1"/>
  <c r="AD475" i="1"/>
  <c r="AD473" i="1"/>
  <c r="AD470" i="1"/>
  <c r="AD469" i="1" s="1"/>
  <c r="AD465" i="1"/>
  <c r="AD464" i="1" s="1"/>
  <c r="AD463" i="1" s="1"/>
  <c r="AD462" i="1" s="1"/>
  <c r="AD460" i="1"/>
  <c r="AD459" i="1" s="1"/>
  <c r="AD458" i="1" s="1"/>
  <c r="AD457" i="1" s="1"/>
  <c r="AD454" i="1"/>
  <c r="AD453" i="1" s="1"/>
  <c r="AD451" i="1"/>
  <c r="AD449" i="1"/>
  <c r="AD447" i="1"/>
  <c r="AD441" i="1"/>
  <c r="AD438" i="1"/>
  <c r="AD435" i="1"/>
  <c r="AD434" i="1" s="1"/>
  <c r="AD431" i="1"/>
  <c r="AD429" i="1"/>
  <c r="AD425" i="1"/>
  <c r="AD419" i="1"/>
  <c r="AD417" i="1"/>
  <c r="AD415" i="1"/>
  <c r="AD413" i="1"/>
  <c r="AD411" i="1"/>
  <c r="AD408" i="1"/>
  <c r="AD406" i="1"/>
  <c r="AD403" i="1"/>
  <c r="AD402" i="1" s="1"/>
  <c r="AD400" i="1"/>
  <c r="AD398" i="1"/>
  <c r="AD396" i="1"/>
  <c r="AD394" i="1"/>
  <c r="AD392" i="1"/>
  <c r="AD390" i="1"/>
  <c r="AD388" i="1"/>
  <c r="AD386" i="1"/>
  <c r="AD384" i="1"/>
  <c r="AD380" i="1"/>
  <c r="AD379" i="1" s="1"/>
  <c r="AD377" i="1"/>
  <c r="AD376" i="1" s="1"/>
  <c r="AD373" i="1"/>
  <c r="AD371" i="1"/>
  <c r="AD369" i="1"/>
  <c r="AD366" i="1"/>
  <c r="AD364" i="1"/>
  <c r="AD359" i="1"/>
  <c r="AD358" i="1" s="1"/>
  <c r="AD357" i="1" s="1"/>
  <c r="AD356" i="1" s="1"/>
  <c r="AD353" i="1"/>
  <c r="AD351" i="1"/>
  <c r="AD349" i="1"/>
  <c r="AD345" i="1"/>
  <c r="AD342" i="1"/>
  <c r="AD339" i="1"/>
  <c r="AD337" i="1"/>
  <c r="AD335" i="1"/>
  <c r="AD331" i="1"/>
  <c r="AD330" i="1" s="1"/>
  <c r="AD329" i="1" s="1"/>
  <c r="AD323" i="1"/>
  <c r="AD322" i="1" s="1"/>
  <c r="AD321" i="1" s="1"/>
  <c r="AD320" i="1" s="1"/>
  <c r="AD319" i="1" s="1"/>
  <c r="AD318" i="1" s="1"/>
  <c r="AD315" i="1"/>
  <c r="AD312" i="1"/>
  <c r="AD306" i="1"/>
  <c r="AD304" i="1"/>
  <c r="AD299" i="1"/>
  <c r="AD297" i="1"/>
  <c r="AD295" i="1"/>
  <c r="AD292" i="1"/>
  <c r="AD290" i="1"/>
  <c r="AD288" i="1"/>
  <c r="AD286" i="1"/>
  <c r="AD283" i="1"/>
  <c r="AD279" i="1"/>
  <c r="AD277" i="1"/>
  <c r="AD272" i="1"/>
  <c r="AD270" i="1"/>
  <c r="AD263" i="1"/>
  <c r="AD261" i="1"/>
  <c r="AD259" i="1"/>
  <c r="AD254" i="1"/>
  <c r="AD250" i="1"/>
  <c r="AD244" i="1"/>
  <c r="AD243" i="1" s="1"/>
  <c r="AD242" i="1" s="1"/>
  <c r="AD241" i="1" s="1"/>
  <c r="AD239" i="1"/>
  <c r="AD235" i="1"/>
  <c r="AD233" i="1"/>
  <c r="AD231" i="1"/>
  <c r="AD229" i="1"/>
  <c r="AD226" i="1"/>
  <c r="AD224" i="1"/>
  <c r="AD219" i="1"/>
  <c r="AD218" i="1" s="1"/>
  <c r="AD217" i="1" s="1"/>
  <c r="AD216" i="1" s="1"/>
  <c r="AD214" i="1"/>
  <c r="AD213" i="1" s="1"/>
  <c r="AD212" i="1" s="1"/>
  <c r="AD211" i="1" s="1"/>
  <c r="AD208" i="1"/>
  <c r="AD206" i="1"/>
  <c r="AD204" i="1"/>
  <c r="AD202" i="1"/>
  <c r="AD199" i="1"/>
  <c r="AD197" i="1"/>
  <c r="AD188" i="1"/>
  <c r="AD185" i="1"/>
  <c r="AD181" i="1"/>
  <c r="AD180" i="1" s="1"/>
  <c r="AD179" i="1" s="1"/>
  <c r="AD174" i="1"/>
  <c r="AD173" i="1" s="1"/>
  <c r="AD172" i="1" s="1"/>
  <c r="AD171" i="1" s="1"/>
  <c r="AD170" i="1" s="1"/>
  <c r="AD165" i="1"/>
  <c r="AD164" i="1" s="1"/>
  <c r="AD163" i="1" s="1"/>
  <c r="AD162" i="1" s="1"/>
  <c r="AD161" i="1" s="1"/>
  <c r="AD159" i="1"/>
  <c r="AD158" i="1" s="1"/>
  <c r="AD156" i="1"/>
  <c r="AD154" i="1"/>
  <c r="AD151" i="1"/>
  <c r="AD150" i="1" s="1"/>
  <c r="AD147" i="1"/>
  <c r="AD146" i="1" s="1"/>
  <c r="AD145" i="1" s="1"/>
  <c r="AD140" i="1"/>
  <c r="AD136" i="1"/>
  <c r="AD129" i="1"/>
  <c r="AD125" i="1"/>
  <c r="AD118" i="1"/>
  <c r="AD117" i="1" s="1"/>
  <c r="AD116" i="1" s="1"/>
  <c r="AD115" i="1" s="1"/>
  <c r="AD114" i="1" s="1"/>
  <c r="AD111" i="1"/>
  <c r="AD110" i="1" s="1"/>
  <c r="AD109" i="1" s="1"/>
  <c r="AD105" i="1"/>
  <c r="AD104" i="1" s="1"/>
  <c r="AD103" i="1" s="1"/>
  <c r="AD97" i="1"/>
  <c r="AD96" i="1" s="1"/>
  <c r="AD93" i="1"/>
  <c r="AD90" i="1"/>
  <c r="AD82" i="1"/>
  <c r="AD81" i="1" s="1"/>
  <c r="AD80" i="1" s="1"/>
  <c r="AD79" i="1" s="1"/>
  <c r="AD78" i="1" s="1"/>
  <c r="AD76" i="1"/>
  <c r="AD75" i="1" s="1"/>
  <c r="AD74" i="1" s="1"/>
  <c r="AD72" i="1"/>
  <c r="AD71" i="1" s="1"/>
  <c r="AD69" i="1"/>
  <c r="AD68" i="1" s="1"/>
  <c r="AD65" i="1"/>
  <c r="AD64" i="1" s="1"/>
  <c r="AD60" i="1"/>
  <c r="AD59" i="1" s="1"/>
  <c r="AD58" i="1" s="1"/>
  <c r="AD57" i="1" s="1"/>
  <c r="AD53" i="1"/>
  <c r="AD52" i="1" s="1"/>
  <c r="AD51" i="1" s="1"/>
  <c r="AD50" i="1" s="1"/>
  <c r="AD46" i="1"/>
  <c r="AD45" i="1" s="1"/>
  <c r="AD44" i="1" s="1"/>
  <c r="AD43" i="1" s="1"/>
  <c r="AD42" i="1" s="1"/>
  <c r="AD41" i="1" s="1"/>
  <c r="AD39" i="1"/>
  <c r="AD38" i="1" s="1"/>
  <c r="AD37" i="1" s="1"/>
  <c r="AD33" i="1"/>
  <c r="AD30" i="1"/>
  <c r="AD27" i="1"/>
  <c r="AD25" i="1"/>
  <c r="AD22" i="1"/>
  <c r="N2726" i="1"/>
  <c r="AF2726" i="1" s="1"/>
  <c r="M2726" i="1"/>
  <c r="AC2726" i="1" s="1"/>
  <c r="AE2726" i="1" s="1"/>
  <c r="I2726" i="1"/>
  <c r="O2726" i="1" s="1"/>
  <c r="AG2726" i="1" s="1"/>
  <c r="O2725" i="1"/>
  <c r="AG2725" i="1" s="1"/>
  <c r="N2725" i="1"/>
  <c r="AF2725" i="1" s="1"/>
  <c r="M2725" i="1"/>
  <c r="AC2725" i="1" s="1"/>
  <c r="AE2725" i="1" s="1"/>
  <c r="O2724" i="1"/>
  <c r="AG2724" i="1" s="1"/>
  <c r="N2724" i="1"/>
  <c r="AF2724" i="1" s="1"/>
  <c r="M2724" i="1"/>
  <c r="AC2724" i="1" s="1"/>
  <c r="AE2724" i="1" s="1"/>
  <c r="AH2723" i="1"/>
  <c r="AB2723" i="1"/>
  <c r="AA2723" i="1"/>
  <c r="Z2723" i="1"/>
  <c r="Y2723" i="1"/>
  <c r="X2723" i="1"/>
  <c r="W2723" i="1"/>
  <c r="V2723" i="1"/>
  <c r="U2723" i="1"/>
  <c r="T2723" i="1"/>
  <c r="S2723" i="1"/>
  <c r="R2723" i="1"/>
  <c r="Q2723" i="1"/>
  <c r="P2723" i="1"/>
  <c r="L2723" i="1"/>
  <c r="K2723" i="1"/>
  <c r="J2723" i="1"/>
  <c r="I2723" i="1"/>
  <c r="H2723" i="1"/>
  <c r="G2723" i="1"/>
  <c r="AH2722" i="1"/>
  <c r="AB2722" i="1"/>
  <c r="AA2722" i="1"/>
  <c r="Z2722" i="1"/>
  <c r="Y2722" i="1"/>
  <c r="X2722" i="1"/>
  <c r="W2722" i="1"/>
  <c r="V2722" i="1"/>
  <c r="U2722" i="1"/>
  <c r="T2722" i="1"/>
  <c r="S2722" i="1"/>
  <c r="R2722" i="1"/>
  <c r="Q2722" i="1"/>
  <c r="P2722" i="1"/>
  <c r="L2722" i="1"/>
  <c r="K2722" i="1"/>
  <c r="J2722" i="1"/>
  <c r="I2722" i="1"/>
  <c r="H2722" i="1"/>
  <c r="G2722" i="1"/>
  <c r="O2721" i="1"/>
  <c r="AG2721" i="1" s="1"/>
  <c r="N2721" i="1"/>
  <c r="AF2721" i="1" s="1"/>
  <c r="M2721" i="1"/>
  <c r="AC2721" i="1" s="1"/>
  <c r="AE2721" i="1" s="1"/>
  <c r="AH2720" i="1"/>
  <c r="AB2720" i="1"/>
  <c r="AA2720" i="1"/>
  <c r="Z2720" i="1"/>
  <c r="Y2720" i="1"/>
  <c r="X2720" i="1"/>
  <c r="W2720" i="1"/>
  <c r="V2720" i="1"/>
  <c r="U2720" i="1"/>
  <c r="T2720" i="1"/>
  <c r="S2720" i="1"/>
  <c r="R2720" i="1"/>
  <c r="Q2720" i="1"/>
  <c r="P2720" i="1"/>
  <c r="L2720" i="1"/>
  <c r="K2720" i="1"/>
  <c r="J2720" i="1"/>
  <c r="I2720" i="1"/>
  <c r="H2720" i="1"/>
  <c r="G2720" i="1"/>
  <c r="O2719" i="1"/>
  <c r="AG2719" i="1" s="1"/>
  <c r="N2719" i="1"/>
  <c r="AF2719" i="1" s="1"/>
  <c r="M2719" i="1"/>
  <c r="AC2719" i="1" s="1"/>
  <c r="AE2719" i="1" s="1"/>
  <c r="O2718" i="1"/>
  <c r="AG2718" i="1" s="1"/>
  <c r="N2718" i="1"/>
  <c r="AF2718" i="1" s="1"/>
  <c r="M2718" i="1"/>
  <c r="AC2718" i="1" s="1"/>
  <c r="AE2718" i="1" s="1"/>
  <c r="AH2717" i="1"/>
  <c r="AB2717" i="1"/>
  <c r="AA2717" i="1"/>
  <c r="Z2717" i="1"/>
  <c r="Y2717" i="1"/>
  <c r="X2717" i="1"/>
  <c r="W2717" i="1"/>
  <c r="V2717" i="1"/>
  <c r="U2717" i="1"/>
  <c r="T2717" i="1"/>
  <c r="S2717" i="1"/>
  <c r="R2717" i="1"/>
  <c r="Q2717" i="1"/>
  <c r="P2717" i="1"/>
  <c r="L2717" i="1"/>
  <c r="K2717" i="1"/>
  <c r="J2717" i="1"/>
  <c r="I2717" i="1"/>
  <c r="H2717" i="1"/>
  <c r="G2717" i="1"/>
  <c r="I2710" i="1"/>
  <c r="O2710" i="1" s="1"/>
  <c r="AG2710" i="1" s="1"/>
  <c r="H2710" i="1"/>
  <c r="N2710" i="1" s="1"/>
  <c r="AF2710" i="1" s="1"/>
  <c r="G2710" i="1"/>
  <c r="M2710" i="1" s="1"/>
  <c r="AC2710" i="1" s="1"/>
  <c r="AE2710" i="1" s="1"/>
  <c r="M2709" i="1"/>
  <c r="AC2709" i="1" s="1"/>
  <c r="AE2709" i="1" s="1"/>
  <c r="I2709" i="1"/>
  <c r="O2709" i="1" s="1"/>
  <c r="AG2709" i="1" s="1"/>
  <c r="H2709" i="1"/>
  <c r="N2709" i="1" s="1"/>
  <c r="AF2709" i="1" s="1"/>
  <c r="G2709" i="1"/>
  <c r="AH2708" i="1"/>
  <c r="AB2708" i="1"/>
  <c r="AA2708" i="1"/>
  <c r="Z2708" i="1"/>
  <c r="Y2708" i="1"/>
  <c r="X2708" i="1"/>
  <c r="W2708" i="1"/>
  <c r="V2708" i="1"/>
  <c r="U2708" i="1"/>
  <c r="T2708" i="1"/>
  <c r="S2708" i="1"/>
  <c r="R2708" i="1"/>
  <c r="Q2708" i="1"/>
  <c r="P2708" i="1"/>
  <c r="L2708" i="1"/>
  <c r="K2708" i="1"/>
  <c r="J2708" i="1"/>
  <c r="I2708" i="1"/>
  <c r="H2708" i="1"/>
  <c r="G2708" i="1"/>
  <c r="O2707" i="1"/>
  <c r="AG2707" i="1" s="1"/>
  <c r="N2707" i="1"/>
  <c r="AF2707" i="1" s="1"/>
  <c r="M2707" i="1"/>
  <c r="AC2707" i="1" s="1"/>
  <c r="AE2707" i="1" s="1"/>
  <c r="AH2706" i="1"/>
  <c r="AB2706" i="1"/>
  <c r="AA2706" i="1"/>
  <c r="Z2706" i="1"/>
  <c r="Y2706" i="1"/>
  <c r="X2706" i="1"/>
  <c r="W2706" i="1"/>
  <c r="V2706" i="1"/>
  <c r="U2706" i="1"/>
  <c r="T2706" i="1"/>
  <c r="S2706" i="1"/>
  <c r="R2706" i="1"/>
  <c r="Q2706" i="1"/>
  <c r="P2706" i="1"/>
  <c r="L2706" i="1"/>
  <c r="K2706" i="1"/>
  <c r="J2706" i="1"/>
  <c r="I2706" i="1"/>
  <c r="H2706" i="1"/>
  <c r="G2706" i="1"/>
  <c r="O2702" i="1"/>
  <c r="AG2702" i="1" s="1"/>
  <c r="N2702" i="1"/>
  <c r="AF2702" i="1" s="1"/>
  <c r="M2702" i="1"/>
  <c r="AC2702" i="1" s="1"/>
  <c r="AE2702" i="1" s="1"/>
  <c r="AH2701" i="1"/>
  <c r="AH2700" i="1" s="1"/>
  <c r="AH2699" i="1" s="1"/>
  <c r="AH2698" i="1" s="1"/>
  <c r="AB2701" i="1"/>
  <c r="AB2700" i="1" s="1"/>
  <c r="AB2699" i="1" s="1"/>
  <c r="AB2698" i="1" s="1"/>
  <c r="AA2701" i="1"/>
  <c r="AA2700" i="1" s="1"/>
  <c r="AA2699" i="1" s="1"/>
  <c r="AA2698" i="1" s="1"/>
  <c r="Z2701" i="1"/>
  <c r="Z2700" i="1" s="1"/>
  <c r="Z2699" i="1" s="1"/>
  <c r="Z2698" i="1" s="1"/>
  <c r="Y2701" i="1"/>
  <c r="Y2700" i="1" s="1"/>
  <c r="Y2699" i="1" s="1"/>
  <c r="Y2698" i="1" s="1"/>
  <c r="X2701" i="1"/>
  <c r="X2700" i="1" s="1"/>
  <c r="X2699" i="1" s="1"/>
  <c r="X2698" i="1" s="1"/>
  <c r="W2701" i="1"/>
  <c r="W2700" i="1" s="1"/>
  <c r="W2699" i="1" s="1"/>
  <c r="W2698" i="1" s="1"/>
  <c r="V2701" i="1"/>
  <c r="V2700" i="1" s="1"/>
  <c r="V2699" i="1" s="1"/>
  <c r="V2698" i="1" s="1"/>
  <c r="U2701" i="1"/>
  <c r="U2700" i="1" s="1"/>
  <c r="U2699" i="1" s="1"/>
  <c r="U2698" i="1" s="1"/>
  <c r="T2701" i="1"/>
  <c r="T2700" i="1" s="1"/>
  <c r="T2699" i="1" s="1"/>
  <c r="T2698" i="1" s="1"/>
  <c r="S2701" i="1"/>
  <c r="S2700" i="1" s="1"/>
  <c r="S2699" i="1" s="1"/>
  <c r="S2698" i="1" s="1"/>
  <c r="R2701" i="1"/>
  <c r="R2700" i="1" s="1"/>
  <c r="R2699" i="1" s="1"/>
  <c r="R2698" i="1" s="1"/>
  <c r="Q2701" i="1"/>
  <c r="Q2700" i="1" s="1"/>
  <c r="Q2699" i="1" s="1"/>
  <c r="Q2698" i="1" s="1"/>
  <c r="P2701" i="1"/>
  <c r="P2700" i="1" s="1"/>
  <c r="P2699" i="1" s="1"/>
  <c r="P2698" i="1" s="1"/>
  <c r="L2701" i="1"/>
  <c r="L2700" i="1" s="1"/>
  <c r="L2699" i="1" s="1"/>
  <c r="L2698" i="1" s="1"/>
  <c r="K2701" i="1"/>
  <c r="K2700" i="1" s="1"/>
  <c r="K2699" i="1" s="1"/>
  <c r="K2698" i="1" s="1"/>
  <c r="J2701" i="1"/>
  <c r="J2700" i="1" s="1"/>
  <c r="J2699" i="1" s="1"/>
  <c r="J2698" i="1" s="1"/>
  <c r="I2701" i="1"/>
  <c r="H2701" i="1"/>
  <c r="G2701" i="1"/>
  <c r="G2700" i="1" s="1"/>
  <c r="G2699" i="1" s="1"/>
  <c r="G2698" i="1" s="1"/>
  <c r="O2696" i="1"/>
  <c r="AG2696" i="1" s="1"/>
  <c r="N2696" i="1"/>
  <c r="AF2696" i="1" s="1"/>
  <c r="M2696" i="1"/>
  <c r="AC2696" i="1" s="1"/>
  <c r="AE2696" i="1" s="1"/>
  <c r="AH2695" i="1"/>
  <c r="AB2695" i="1"/>
  <c r="AA2695" i="1"/>
  <c r="Z2695" i="1"/>
  <c r="Y2695" i="1"/>
  <c r="X2695" i="1"/>
  <c r="W2695" i="1"/>
  <c r="V2695" i="1"/>
  <c r="U2695" i="1"/>
  <c r="T2695" i="1"/>
  <c r="S2695" i="1"/>
  <c r="R2695" i="1"/>
  <c r="Q2695" i="1"/>
  <c r="P2695" i="1"/>
  <c r="L2695" i="1"/>
  <c r="K2695" i="1"/>
  <c r="J2695" i="1"/>
  <c r="I2695" i="1"/>
  <c r="H2695" i="1"/>
  <c r="G2695" i="1"/>
  <c r="O2694" i="1"/>
  <c r="AG2694" i="1" s="1"/>
  <c r="N2694" i="1"/>
  <c r="AF2694" i="1" s="1"/>
  <c r="M2694" i="1"/>
  <c r="AC2694" i="1" s="1"/>
  <c r="AE2694" i="1" s="1"/>
  <c r="AH2693" i="1"/>
  <c r="AB2693" i="1"/>
  <c r="AA2693" i="1"/>
  <c r="Z2693" i="1"/>
  <c r="Y2693" i="1"/>
  <c r="X2693" i="1"/>
  <c r="W2693" i="1"/>
  <c r="V2693" i="1"/>
  <c r="U2693" i="1"/>
  <c r="T2693" i="1"/>
  <c r="S2693" i="1"/>
  <c r="R2693" i="1"/>
  <c r="Q2693" i="1"/>
  <c r="P2693" i="1"/>
  <c r="L2693" i="1"/>
  <c r="K2693" i="1"/>
  <c r="J2693" i="1"/>
  <c r="I2693" i="1"/>
  <c r="H2693" i="1"/>
  <c r="G2693" i="1"/>
  <c r="O2687" i="1"/>
  <c r="AG2687" i="1" s="1"/>
  <c r="N2687" i="1"/>
  <c r="AF2687" i="1" s="1"/>
  <c r="M2687" i="1"/>
  <c r="AC2687" i="1" s="1"/>
  <c r="AE2687" i="1" s="1"/>
  <c r="O2686" i="1"/>
  <c r="AG2686" i="1" s="1"/>
  <c r="N2686" i="1"/>
  <c r="AF2686" i="1" s="1"/>
  <c r="M2686" i="1"/>
  <c r="AC2686" i="1" s="1"/>
  <c r="AE2686" i="1" s="1"/>
  <c r="O2685" i="1"/>
  <c r="AG2685" i="1" s="1"/>
  <c r="N2685" i="1"/>
  <c r="AF2685" i="1" s="1"/>
  <c r="M2685" i="1"/>
  <c r="AC2685" i="1" s="1"/>
  <c r="AE2685" i="1" s="1"/>
  <c r="AH2684" i="1"/>
  <c r="AB2684" i="1"/>
  <c r="AA2684" i="1"/>
  <c r="Z2684" i="1"/>
  <c r="Y2684" i="1"/>
  <c r="X2684" i="1"/>
  <c r="W2684" i="1"/>
  <c r="V2684" i="1"/>
  <c r="U2684" i="1"/>
  <c r="T2684" i="1"/>
  <c r="S2684" i="1"/>
  <c r="R2684" i="1"/>
  <c r="Q2684" i="1"/>
  <c r="P2684" i="1"/>
  <c r="L2684" i="1"/>
  <c r="K2684" i="1"/>
  <c r="J2684" i="1"/>
  <c r="I2684" i="1"/>
  <c r="H2684" i="1"/>
  <c r="G2684" i="1"/>
  <c r="O2683" i="1"/>
  <c r="AG2683" i="1" s="1"/>
  <c r="N2683" i="1"/>
  <c r="AF2683" i="1" s="1"/>
  <c r="M2683" i="1"/>
  <c r="AC2683" i="1" s="1"/>
  <c r="AE2683" i="1" s="1"/>
  <c r="O2682" i="1"/>
  <c r="AG2682" i="1" s="1"/>
  <c r="N2682" i="1"/>
  <c r="AF2682" i="1" s="1"/>
  <c r="M2682" i="1"/>
  <c r="AC2682" i="1" s="1"/>
  <c r="AE2682" i="1" s="1"/>
  <c r="AH2681" i="1"/>
  <c r="AB2681" i="1"/>
  <c r="AA2681" i="1"/>
  <c r="Z2681" i="1"/>
  <c r="Y2681" i="1"/>
  <c r="X2681" i="1"/>
  <c r="W2681" i="1"/>
  <c r="V2681" i="1"/>
  <c r="U2681" i="1"/>
  <c r="T2681" i="1"/>
  <c r="S2681" i="1"/>
  <c r="R2681" i="1"/>
  <c r="Q2681" i="1"/>
  <c r="P2681" i="1"/>
  <c r="L2681" i="1"/>
  <c r="K2681" i="1"/>
  <c r="J2681" i="1"/>
  <c r="I2681" i="1"/>
  <c r="H2681" i="1"/>
  <c r="G2681" i="1"/>
  <c r="O2676" i="1"/>
  <c r="AG2676" i="1" s="1"/>
  <c r="N2676" i="1"/>
  <c r="AF2676" i="1" s="1"/>
  <c r="M2676" i="1"/>
  <c r="AC2676" i="1" s="1"/>
  <c r="AE2676" i="1" s="1"/>
  <c r="AH2675" i="1"/>
  <c r="AB2675" i="1"/>
  <c r="AA2675" i="1"/>
  <c r="Z2675" i="1"/>
  <c r="Y2675" i="1"/>
  <c r="X2675" i="1"/>
  <c r="W2675" i="1"/>
  <c r="V2675" i="1"/>
  <c r="U2675" i="1"/>
  <c r="T2675" i="1"/>
  <c r="S2675" i="1"/>
  <c r="R2675" i="1"/>
  <c r="Q2675" i="1"/>
  <c r="P2675" i="1"/>
  <c r="L2675" i="1"/>
  <c r="K2675" i="1"/>
  <c r="J2675" i="1"/>
  <c r="I2675" i="1"/>
  <c r="H2675" i="1"/>
  <c r="G2675" i="1"/>
  <c r="O2674" i="1"/>
  <c r="AG2674" i="1" s="1"/>
  <c r="N2674" i="1"/>
  <c r="AF2674" i="1" s="1"/>
  <c r="M2674" i="1"/>
  <c r="AC2674" i="1" s="1"/>
  <c r="AE2674" i="1" s="1"/>
  <c r="O2673" i="1"/>
  <c r="AG2673" i="1" s="1"/>
  <c r="N2673" i="1"/>
  <c r="AF2673" i="1" s="1"/>
  <c r="M2673" i="1"/>
  <c r="AC2673" i="1" s="1"/>
  <c r="AE2673" i="1" s="1"/>
  <c r="AH2672" i="1"/>
  <c r="AB2672" i="1"/>
  <c r="AA2672" i="1"/>
  <c r="Z2672" i="1"/>
  <c r="Y2672" i="1"/>
  <c r="X2672" i="1"/>
  <c r="W2672" i="1"/>
  <c r="V2672" i="1"/>
  <c r="U2672" i="1"/>
  <c r="T2672" i="1"/>
  <c r="S2672" i="1"/>
  <c r="R2672" i="1"/>
  <c r="Q2672" i="1"/>
  <c r="P2672" i="1"/>
  <c r="L2672" i="1"/>
  <c r="K2672" i="1"/>
  <c r="J2672" i="1"/>
  <c r="I2672" i="1"/>
  <c r="H2672" i="1"/>
  <c r="G2672" i="1"/>
  <c r="O2669" i="1"/>
  <c r="AG2669" i="1" s="1"/>
  <c r="N2669" i="1"/>
  <c r="AF2669" i="1" s="1"/>
  <c r="M2669" i="1"/>
  <c r="AC2669" i="1" s="1"/>
  <c r="AE2669" i="1" s="1"/>
  <c r="AH2668" i="1"/>
  <c r="AB2668" i="1"/>
  <c r="AA2668" i="1"/>
  <c r="Z2668" i="1"/>
  <c r="Y2668" i="1"/>
  <c r="X2668" i="1"/>
  <c r="W2668" i="1"/>
  <c r="V2668" i="1"/>
  <c r="U2668" i="1"/>
  <c r="T2668" i="1"/>
  <c r="S2668" i="1"/>
  <c r="R2668" i="1"/>
  <c r="Q2668" i="1"/>
  <c r="P2668" i="1"/>
  <c r="L2668" i="1"/>
  <c r="K2668" i="1"/>
  <c r="J2668" i="1"/>
  <c r="I2668" i="1"/>
  <c r="H2668" i="1"/>
  <c r="G2668" i="1"/>
  <c r="AG2667" i="1"/>
  <c r="AF2667" i="1"/>
  <c r="AC2667" i="1"/>
  <c r="AE2667" i="1" s="1"/>
  <c r="O2666" i="1"/>
  <c r="AG2666" i="1" s="1"/>
  <c r="N2666" i="1"/>
  <c r="AF2666" i="1" s="1"/>
  <c r="M2666" i="1"/>
  <c r="AC2666" i="1" s="1"/>
  <c r="AE2666" i="1" s="1"/>
  <c r="AH2665" i="1"/>
  <c r="AB2665" i="1"/>
  <c r="AA2665" i="1"/>
  <c r="Z2665" i="1"/>
  <c r="Y2665" i="1"/>
  <c r="X2665" i="1"/>
  <c r="W2665" i="1"/>
  <c r="V2665" i="1"/>
  <c r="U2665" i="1"/>
  <c r="T2665" i="1"/>
  <c r="S2665" i="1"/>
  <c r="R2665" i="1"/>
  <c r="Q2665" i="1"/>
  <c r="P2665" i="1"/>
  <c r="L2665" i="1"/>
  <c r="K2665" i="1"/>
  <c r="J2665" i="1"/>
  <c r="I2665" i="1"/>
  <c r="H2665" i="1"/>
  <c r="G2665" i="1"/>
  <c r="O2662" i="1"/>
  <c r="AG2662" i="1" s="1"/>
  <c r="N2662" i="1"/>
  <c r="AF2662" i="1" s="1"/>
  <c r="M2662" i="1"/>
  <c r="AC2662" i="1" s="1"/>
  <c r="AE2662" i="1" s="1"/>
  <c r="AH2661" i="1"/>
  <c r="AH2660" i="1" s="1"/>
  <c r="AH2659" i="1" s="1"/>
  <c r="AB2661" i="1"/>
  <c r="AB2660" i="1" s="1"/>
  <c r="AB2659" i="1" s="1"/>
  <c r="AA2661" i="1"/>
  <c r="AA2660" i="1" s="1"/>
  <c r="AA2659" i="1" s="1"/>
  <c r="Z2661" i="1"/>
  <c r="Z2660" i="1" s="1"/>
  <c r="Z2659" i="1" s="1"/>
  <c r="Y2661" i="1"/>
  <c r="Y2660" i="1" s="1"/>
  <c r="Y2659" i="1" s="1"/>
  <c r="X2661" i="1"/>
  <c r="X2660" i="1" s="1"/>
  <c r="X2659" i="1" s="1"/>
  <c r="W2661" i="1"/>
  <c r="W2660" i="1" s="1"/>
  <c r="W2659" i="1" s="1"/>
  <c r="V2661" i="1"/>
  <c r="V2660" i="1" s="1"/>
  <c r="V2659" i="1" s="1"/>
  <c r="U2661" i="1"/>
  <c r="T2661" i="1"/>
  <c r="T2660" i="1" s="1"/>
  <c r="T2659" i="1" s="1"/>
  <c r="S2661" i="1"/>
  <c r="S2660" i="1" s="1"/>
  <c r="S2659" i="1" s="1"/>
  <c r="R2661" i="1"/>
  <c r="R2660" i="1" s="1"/>
  <c r="R2659" i="1" s="1"/>
  <c r="Q2661" i="1"/>
  <c r="Q2660" i="1" s="1"/>
  <c r="Q2659" i="1" s="1"/>
  <c r="P2661" i="1"/>
  <c r="P2660" i="1" s="1"/>
  <c r="P2659" i="1" s="1"/>
  <c r="L2661" i="1"/>
  <c r="L2660" i="1" s="1"/>
  <c r="L2659" i="1" s="1"/>
  <c r="K2661" i="1"/>
  <c r="K2660" i="1" s="1"/>
  <c r="K2659" i="1" s="1"/>
  <c r="J2661" i="1"/>
  <c r="J2660" i="1" s="1"/>
  <c r="J2659" i="1" s="1"/>
  <c r="I2661" i="1"/>
  <c r="H2661" i="1"/>
  <c r="G2661" i="1"/>
  <c r="G2660" i="1" s="1"/>
  <c r="G2659" i="1" s="1"/>
  <c r="U2660" i="1"/>
  <c r="U2659" i="1" s="1"/>
  <c r="N2658" i="1"/>
  <c r="AF2658" i="1" s="1"/>
  <c r="I2658" i="1"/>
  <c r="O2658" i="1" s="1"/>
  <c r="AG2658" i="1" s="1"/>
  <c r="H2658" i="1"/>
  <c r="G2658" i="1"/>
  <c r="M2658" i="1" s="1"/>
  <c r="AC2658" i="1" s="1"/>
  <c r="AE2658" i="1" s="1"/>
  <c r="AH2657" i="1"/>
  <c r="AB2657" i="1"/>
  <c r="AA2657" i="1"/>
  <c r="Z2657" i="1"/>
  <c r="Y2657" i="1"/>
  <c r="X2657" i="1"/>
  <c r="W2657" i="1"/>
  <c r="V2657" i="1"/>
  <c r="U2657" i="1"/>
  <c r="T2657" i="1"/>
  <c r="S2657" i="1"/>
  <c r="R2657" i="1"/>
  <c r="Q2657" i="1"/>
  <c r="P2657" i="1"/>
  <c r="L2657" i="1"/>
  <c r="K2657" i="1"/>
  <c r="J2657" i="1"/>
  <c r="I2657" i="1"/>
  <c r="H2657" i="1"/>
  <c r="O2656" i="1"/>
  <c r="AG2656" i="1" s="1"/>
  <c r="N2656" i="1"/>
  <c r="AF2656" i="1" s="1"/>
  <c r="M2656" i="1"/>
  <c r="AC2656" i="1" s="1"/>
  <c r="AE2656" i="1" s="1"/>
  <c r="AH2655" i="1"/>
  <c r="AB2655" i="1"/>
  <c r="AA2655" i="1"/>
  <c r="Z2655" i="1"/>
  <c r="Y2655" i="1"/>
  <c r="X2655" i="1"/>
  <c r="W2655" i="1"/>
  <c r="V2655" i="1"/>
  <c r="U2655" i="1"/>
  <c r="T2655" i="1"/>
  <c r="S2655" i="1"/>
  <c r="R2655" i="1"/>
  <c r="Q2655" i="1"/>
  <c r="P2655" i="1"/>
  <c r="L2655" i="1"/>
  <c r="K2655" i="1"/>
  <c r="J2655" i="1"/>
  <c r="I2655" i="1"/>
  <c r="H2655" i="1"/>
  <c r="G2655" i="1"/>
  <c r="O2654" i="1"/>
  <c r="AG2654" i="1" s="1"/>
  <c r="N2654" i="1"/>
  <c r="AF2654" i="1" s="1"/>
  <c r="M2654" i="1"/>
  <c r="AC2654" i="1" s="1"/>
  <c r="AE2654" i="1" s="1"/>
  <c r="AH2653" i="1"/>
  <c r="AB2653" i="1"/>
  <c r="AA2653" i="1"/>
  <c r="Z2653" i="1"/>
  <c r="Y2653" i="1"/>
  <c r="X2653" i="1"/>
  <c r="W2653" i="1"/>
  <c r="V2653" i="1"/>
  <c r="U2653" i="1"/>
  <c r="T2653" i="1"/>
  <c r="S2653" i="1"/>
  <c r="R2653" i="1"/>
  <c r="Q2653" i="1"/>
  <c r="P2653" i="1"/>
  <c r="L2653" i="1"/>
  <c r="K2653" i="1"/>
  <c r="J2653" i="1"/>
  <c r="I2653" i="1"/>
  <c r="H2653" i="1"/>
  <c r="G2653" i="1"/>
  <c r="O2652" i="1"/>
  <c r="AG2652" i="1" s="1"/>
  <c r="N2652" i="1"/>
  <c r="AF2652" i="1" s="1"/>
  <c r="M2652" i="1"/>
  <c r="AC2652" i="1" s="1"/>
  <c r="AE2652" i="1" s="1"/>
  <c r="AH2651" i="1"/>
  <c r="AB2651" i="1"/>
  <c r="AA2651" i="1"/>
  <c r="Z2651" i="1"/>
  <c r="Y2651" i="1"/>
  <c r="X2651" i="1"/>
  <c r="W2651" i="1"/>
  <c r="V2651" i="1"/>
  <c r="U2651" i="1"/>
  <c r="T2651" i="1"/>
  <c r="S2651" i="1"/>
  <c r="R2651" i="1"/>
  <c r="Q2651" i="1"/>
  <c r="P2651" i="1"/>
  <c r="L2651" i="1"/>
  <c r="K2651" i="1"/>
  <c r="J2651" i="1"/>
  <c r="I2651" i="1"/>
  <c r="H2651" i="1"/>
  <c r="G2651" i="1"/>
  <c r="O2645" i="1"/>
  <c r="AG2645" i="1" s="1"/>
  <c r="N2645" i="1"/>
  <c r="AF2645" i="1" s="1"/>
  <c r="M2645" i="1"/>
  <c r="AC2645" i="1" s="1"/>
  <c r="AE2645" i="1" s="1"/>
  <c r="AH2644" i="1"/>
  <c r="AH2643" i="1" s="1"/>
  <c r="AH2642" i="1" s="1"/>
  <c r="AH2641" i="1" s="1"/>
  <c r="AH2640" i="1" s="1"/>
  <c r="AB2644" i="1"/>
  <c r="AB2643" i="1" s="1"/>
  <c r="AB2642" i="1" s="1"/>
  <c r="AB2641" i="1" s="1"/>
  <c r="AB2640" i="1" s="1"/>
  <c r="AA2644" i="1"/>
  <c r="AA2643" i="1" s="1"/>
  <c r="AA2642" i="1" s="1"/>
  <c r="AA2641" i="1" s="1"/>
  <c r="AA2640" i="1" s="1"/>
  <c r="Z2644" i="1"/>
  <c r="Z2643" i="1" s="1"/>
  <c r="Z2642" i="1" s="1"/>
  <c r="Z2641" i="1" s="1"/>
  <c r="Z2640" i="1" s="1"/>
  <c r="Y2644" i="1"/>
  <c r="X2644" i="1"/>
  <c r="X2643" i="1" s="1"/>
  <c r="X2642" i="1" s="1"/>
  <c r="X2641" i="1" s="1"/>
  <c r="X2640" i="1" s="1"/>
  <c r="W2644" i="1"/>
  <c r="W2643" i="1" s="1"/>
  <c r="W2642" i="1" s="1"/>
  <c r="W2641" i="1" s="1"/>
  <c r="W2640" i="1" s="1"/>
  <c r="V2644" i="1"/>
  <c r="V2643" i="1" s="1"/>
  <c r="V2642" i="1" s="1"/>
  <c r="V2641" i="1" s="1"/>
  <c r="V2640" i="1" s="1"/>
  <c r="U2644" i="1"/>
  <c r="U2643" i="1" s="1"/>
  <c r="U2642" i="1" s="1"/>
  <c r="U2641" i="1" s="1"/>
  <c r="U2640" i="1" s="1"/>
  <c r="T2644" i="1"/>
  <c r="T2643" i="1" s="1"/>
  <c r="S2644" i="1"/>
  <c r="S2643" i="1" s="1"/>
  <c r="S2642" i="1" s="1"/>
  <c r="S2641" i="1" s="1"/>
  <c r="S2640" i="1" s="1"/>
  <c r="R2644" i="1"/>
  <c r="R2643" i="1" s="1"/>
  <c r="R2642" i="1" s="1"/>
  <c r="R2641" i="1" s="1"/>
  <c r="R2640" i="1" s="1"/>
  <c r="Q2644" i="1"/>
  <c r="Q2643" i="1" s="1"/>
  <c r="Q2642" i="1" s="1"/>
  <c r="Q2641" i="1" s="1"/>
  <c r="Q2640" i="1" s="1"/>
  <c r="P2644" i="1"/>
  <c r="P2643" i="1" s="1"/>
  <c r="P2642" i="1" s="1"/>
  <c r="P2641" i="1" s="1"/>
  <c r="P2640" i="1" s="1"/>
  <c r="L2644" i="1"/>
  <c r="L2643" i="1" s="1"/>
  <c r="L2642" i="1" s="1"/>
  <c r="L2641" i="1" s="1"/>
  <c r="L2640" i="1" s="1"/>
  <c r="K2644" i="1"/>
  <c r="K2643" i="1" s="1"/>
  <c r="K2642" i="1" s="1"/>
  <c r="K2641" i="1" s="1"/>
  <c r="K2640" i="1" s="1"/>
  <c r="J2644" i="1"/>
  <c r="J2643" i="1" s="1"/>
  <c r="J2642" i="1" s="1"/>
  <c r="J2641" i="1" s="1"/>
  <c r="J2640" i="1" s="1"/>
  <c r="I2644" i="1"/>
  <c r="I2643" i="1" s="1"/>
  <c r="H2644" i="1"/>
  <c r="G2644" i="1"/>
  <c r="Y2643" i="1"/>
  <c r="Y2642" i="1" s="1"/>
  <c r="Y2641" i="1" s="1"/>
  <c r="Y2640" i="1" s="1"/>
  <c r="T2642" i="1"/>
  <c r="T2641" i="1" s="1"/>
  <c r="T2640" i="1" s="1"/>
  <c r="O2638" i="1"/>
  <c r="AG2638" i="1" s="1"/>
  <c r="N2638" i="1"/>
  <c r="AF2638" i="1" s="1"/>
  <c r="M2638" i="1"/>
  <c r="AC2638" i="1" s="1"/>
  <c r="AE2638" i="1" s="1"/>
  <c r="AH2637" i="1"/>
  <c r="AB2637" i="1"/>
  <c r="AA2637" i="1"/>
  <c r="Z2637" i="1"/>
  <c r="Y2637" i="1"/>
  <c r="X2637" i="1"/>
  <c r="W2637" i="1"/>
  <c r="V2637" i="1"/>
  <c r="U2637" i="1"/>
  <c r="T2637" i="1"/>
  <c r="S2637" i="1"/>
  <c r="R2637" i="1"/>
  <c r="Q2637" i="1"/>
  <c r="P2637" i="1"/>
  <c r="L2637" i="1"/>
  <c r="K2637" i="1"/>
  <c r="J2637" i="1"/>
  <c r="I2637" i="1"/>
  <c r="H2637" i="1"/>
  <c r="G2637" i="1"/>
  <c r="O2636" i="1"/>
  <c r="AG2636" i="1" s="1"/>
  <c r="N2636" i="1"/>
  <c r="AF2636" i="1" s="1"/>
  <c r="M2636" i="1"/>
  <c r="AC2636" i="1" s="1"/>
  <c r="AE2636" i="1" s="1"/>
  <c r="AH2635" i="1"/>
  <c r="AB2635" i="1"/>
  <c r="AA2635" i="1"/>
  <c r="Z2635" i="1"/>
  <c r="Y2635" i="1"/>
  <c r="X2635" i="1"/>
  <c r="W2635" i="1"/>
  <c r="V2635" i="1"/>
  <c r="U2635" i="1"/>
  <c r="T2635" i="1"/>
  <c r="S2635" i="1"/>
  <c r="R2635" i="1"/>
  <c r="Q2635" i="1"/>
  <c r="P2635" i="1"/>
  <c r="L2635" i="1"/>
  <c r="K2635" i="1"/>
  <c r="J2635" i="1"/>
  <c r="I2635" i="1"/>
  <c r="H2635" i="1"/>
  <c r="G2635" i="1"/>
  <c r="O2634" i="1"/>
  <c r="AG2634" i="1" s="1"/>
  <c r="N2634" i="1"/>
  <c r="AF2634" i="1" s="1"/>
  <c r="M2634" i="1"/>
  <c r="AC2634" i="1" s="1"/>
  <c r="AE2634" i="1" s="1"/>
  <c r="AH2633" i="1"/>
  <c r="AB2633" i="1"/>
  <c r="AA2633" i="1"/>
  <c r="Z2633" i="1"/>
  <c r="Y2633" i="1"/>
  <c r="X2633" i="1"/>
  <c r="W2633" i="1"/>
  <c r="V2633" i="1"/>
  <c r="U2633" i="1"/>
  <c r="T2633" i="1"/>
  <c r="S2633" i="1"/>
  <c r="R2633" i="1"/>
  <c r="Q2633" i="1"/>
  <c r="P2633" i="1"/>
  <c r="L2633" i="1"/>
  <c r="K2633" i="1"/>
  <c r="J2633" i="1"/>
  <c r="I2633" i="1"/>
  <c r="H2633" i="1"/>
  <c r="G2633" i="1"/>
  <c r="O2629" i="1"/>
  <c r="AG2629" i="1" s="1"/>
  <c r="N2629" i="1"/>
  <c r="AF2629" i="1" s="1"/>
  <c r="M2629" i="1"/>
  <c r="AC2629" i="1" s="1"/>
  <c r="AE2629" i="1" s="1"/>
  <c r="O2628" i="1"/>
  <c r="AG2628" i="1" s="1"/>
  <c r="N2628" i="1"/>
  <c r="AF2628" i="1" s="1"/>
  <c r="M2628" i="1"/>
  <c r="AC2628" i="1" s="1"/>
  <c r="AE2628" i="1" s="1"/>
  <c r="AH2627" i="1"/>
  <c r="AB2627" i="1"/>
  <c r="AB2626" i="1" s="1"/>
  <c r="AA2627" i="1"/>
  <c r="AA2626" i="1" s="1"/>
  <c r="Z2627" i="1"/>
  <c r="Z2626" i="1" s="1"/>
  <c r="Y2627" i="1"/>
  <c r="Y2626" i="1" s="1"/>
  <c r="X2627" i="1"/>
  <c r="X2626" i="1" s="1"/>
  <c r="W2627" i="1"/>
  <c r="W2626" i="1" s="1"/>
  <c r="V2627" i="1"/>
  <c r="V2626" i="1" s="1"/>
  <c r="U2627" i="1"/>
  <c r="U2626" i="1" s="1"/>
  <c r="T2627" i="1"/>
  <c r="T2626" i="1" s="1"/>
  <c r="S2627" i="1"/>
  <c r="S2626" i="1" s="1"/>
  <c r="R2627" i="1"/>
  <c r="R2626" i="1" s="1"/>
  <c r="Q2627" i="1"/>
  <c r="Q2626" i="1" s="1"/>
  <c r="P2627" i="1"/>
  <c r="P2626" i="1" s="1"/>
  <c r="L2627" i="1"/>
  <c r="L2626" i="1" s="1"/>
  <c r="K2627" i="1"/>
  <c r="K2626" i="1" s="1"/>
  <c r="J2627" i="1"/>
  <c r="J2626" i="1" s="1"/>
  <c r="I2627" i="1"/>
  <c r="I2626" i="1" s="1"/>
  <c r="H2627" i="1"/>
  <c r="G2627" i="1"/>
  <c r="G2626" i="1" s="1"/>
  <c r="AH2626" i="1"/>
  <c r="O2625" i="1"/>
  <c r="AG2625" i="1" s="1"/>
  <c r="N2625" i="1"/>
  <c r="AF2625" i="1" s="1"/>
  <c r="M2625" i="1"/>
  <c r="AC2625" i="1" s="1"/>
  <c r="AE2625" i="1" s="1"/>
  <c r="AH2624" i="1"/>
  <c r="AH2623" i="1" s="1"/>
  <c r="AB2624" i="1"/>
  <c r="AB2623" i="1" s="1"/>
  <c r="AA2624" i="1"/>
  <c r="AA2623" i="1" s="1"/>
  <c r="Z2624" i="1"/>
  <c r="Z2623" i="1" s="1"/>
  <c r="Y2624" i="1"/>
  <c r="Y2623" i="1" s="1"/>
  <c r="X2624" i="1"/>
  <c r="X2623" i="1" s="1"/>
  <c r="W2624" i="1"/>
  <c r="W2623" i="1" s="1"/>
  <c r="V2624" i="1"/>
  <c r="V2623" i="1" s="1"/>
  <c r="U2624" i="1"/>
  <c r="U2623" i="1" s="1"/>
  <c r="T2624" i="1"/>
  <c r="T2623" i="1" s="1"/>
  <c r="S2624" i="1"/>
  <c r="S2623" i="1" s="1"/>
  <c r="R2624" i="1"/>
  <c r="R2623" i="1" s="1"/>
  <c r="Q2624" i="1"/>
  <c r="Q2623" i="1" s="1"/>
  <c r="P2624" i="1"/>
  <c r="P2623" i="1" s="1"/>
  <c r="L2624" i="1"/>
  <c r="L2623" i="1" s="1"/>
  <c r="K2624" i="1"/>
  <c r="K2623" i="1" s="1"/>
  <c r="J2624" i="1"/>
  <c r="J2623" i="1" s="1"/>
  <c r="I2624" i="1"/>
  <c r="I2623" i="1" s="1"/>
  <c r="H2624" i="1"/>
  <c r="G2624" i="1"/>
  <c r="G2623" i="1" s="1"/>
  <c r="O2618" i="1"/>
  <c r="AG2618" i="1" s="1"/>
  <c r="N2618" i="1"/>
  <c r="AF2618" i="1" s="1"/>
  <c r="M2618" i="1"/>
  <c r="AC2618" i="1" s="1"/>
  <c r="AE2618" i="1" s="1"/>
  <c r="O2617" i="1"/>
  <c r="AG2617" i="1" s="1"/>
  <c r="N2617" i="1"/>
  <c r="AF2617" i="1" s="1"/>
  <c r="M2617" i="1"/>
  <c r="AC2617" i="1" s="1"/>
  <c r="AE2617" i="1" s="1"/>
  <c r="O2616" i="1"/>
  <c r="AG2616" i="1" s="1"/>
  <c r="N2616" i="1"/>
  <c r="AF2616" i="1" s="1"/>
  <c r="M2616" i="1"/>
  <c r="AC2616" i="1" s="1"/>
  <c r="AE2616" i="1" s="1"/>
  <c r="AH2615" i="1"/>
  <c r="AH2614" i="1" s="1"/>
  <c r="AB2615" i="1"/>
  <c r="AB2614" i="1" s="1"/>
  <c r="AA2615" i="1"/>
  <c r="AA2614" i="1" s="1"/>
  <c r="Z2615" i="1"/>
  <c r="Z2614" i="1" s="1"/>
  <c r="Y2615" i="1"/>
  <c r="Y2614" i="1" s="1"/>
  <c r="X2615" i="1"/>
  <c r="X2614" i="1" s="1"/>
  <c r="W2615" i="1"/>
  <c r="W2614" i="1" s="1"/>
  <c r="V2615" i="1"/>
  <c r="V2614" i="1" s="1"/>
  <c r="U2615" i="1"/>
  <c r="U2614" i="1" s="1"/>
  <c r="T2615" i="1"/>
  <c r="T2614" i="1" s="1"/>
  <c r="S2615" i="1"/>
  <c r="S2614" i="1" s="1"/>
  <c r="R2615" i="1"/>
  <c r="R2614" i="1" s="1"/>
  <c r="Q2615" i="1"/>
  <c r="Q2614" i="1" s="1"/>
  <c r="P2615" i="1"/>
  <c r="P2614" i="1" s="1"/>
  <c r="L2615" i="1"/>
  <c r="L2614" i="1" s="1"/>
  <c r="K2615" i="1"/>
  <c r="K2614" i="1" s="1"/>
  <c r="J2615" i="1"/>
  <c r="J2614" i="1" s="1"/>
  <c r="I2615" i="1"/>
  <c r="I2614" i="1" s="1"/>
  <c r="H2615" i="1"/>
  <c r="G2615" i="1"/>
  <c r="O2613" i="1"/>
  <c r="AG2613" i="1" s="1"/>
  <c r="N2613" i="1"/>
  <c r="AF2613" i="1" s="1"/>
  <c r="M2613" i="1"/>
  <c r="AC2613" i="1" s="1"/>
  <c r="AE2613" i="1" s="1"/>
  <c r="AH2612" i="1"/>
  <c r="AH2611" i="1" s="1"/>
  <c r="AB2612" i="1"/>
  <c r="AB2611" i="1" s="1"/>
  <c r="AA2612" i="1"/>
  <c r="AA2611" i="1" s="1"/>
  <c r="Z2612" i="1"/>
  <c r="Z2611" i="1" s="1"/>
  <c r="Y2612" i="1"/>
  <c r="Y2611" i="1" s="1"/>
  <c r="X2612" i="1"/>
  <c r="X2611" i="1" s="1"/>
  <c r="W2612" i="1"/>
  <c r="W2611" i="1" s="1"/>
  <c r="V2612" i="1"/>
  <c r="V2611" i="1" s="1"/>
  <c r="V2610" i="1" s="1"/>
  <c r="V2609" i="1" s="1"/>
  <c r="V2608" i="1" s="1"/>
  <c r="V2607" i="1" s="1"/>
  <c r="U2612" i="1"/>
  <c r="U2611" i="1" s="1"/>
  <c r="T2612" i="1"/>
  <c r="T2611" i="1" s="1"/>
  <c r="S2612" i="1"/>
  <c r="S2611" i="1" s="1"/>
  <c r="R2612" i="1"/>
  <c r="R2611" i="1" s="1"/>
  <c r="Q2612" i="1"/>
  <c r="Q2611" i="1" s="1"/>
  <c r="P2612" i="1"/>
  <c r="P2611" i="1" s="1"/>
  <c r="L2612" i="1"/>
  <c r="L2611" i="1" s="1"/>
  <c r="K2612" i="1"/>
  <c r="K2611" i="1" s="1"/>
  <c r="K2610" i="1" s="1"/>
  <c r="K2609" i="1" s="1"/>
  <c r="K2608" i="1" s="1"/>
  <c r="K2607" i="1" s="1"/>
  <c r="J2612" i="1"/>
  <c r="J2611" i="1" s="1"/>
  <c r="I2612" i="1"/>
  <c r="H2612" i="1"/>
  <c r="H2611" i="1" s="1"/>
  <c r="G2612" i="1"/>
  <c r="G2611" i="1" s="1"/>
  <c r="O2606" i="1"/>
  <c r="AG2606" i="1" s="1"/>
  <c r="N2606" i="1"/>
  <c r="AF2606" i="1" s="1"/>
  <c r="M2606" i="1"/>
  <c r="AC2606" i="1" s="1"/>
  <c r="AE2606" i="1" s="1"/>
  <c r="O2605" i="1"/>
  <c r="AG2605" i="1" s="1"/>
  <c r="N2605" i="1"/>
  <c r="AF2605" i="1" s="1"/>
  <c r="M2605" i="1"/>
  <c r="AC2605" i="1" s="1"/>
  <c r="AE2605" i="1" s="1"/>
  <c r="AH2604" i="1"/>
  <c r="AB2604" i="1"/>
  <c r="AA2604" i="1"/>
  <c r="Z2604" i="1"/>
  <c r="Y2604" i="1"/>
  <c r="X2604" i="1"/>
  <c r="W2604" i="1"/>
  <c r="V2604" i="1"/>
  <c r="U2604" i="1"/>
  <c r="T2604" i="1"/>
  <c r="S2604" i="1"/>
  <c r="R2604" i="1"/>
  <c r="Q2604" i="1"/>
  <c r="P2604" i="1"/>
  <c r="L2604" i="1"/>
  <c r="K2604" i="1"/>
  <c r="J2604" i="1"/>
  <c r="I2604" i="1"/>
  <c r="H2604" i="1"/>
  <c r="G2604" i="1"/>
  <c r="O2603" i="1"/>
  <c r="AG2603" i="1" s="1"/>
  <c r="N2603" i="1"/>
  <c r="AF2603" i="1" s="1"/>
  <c r="M2603" i="1"/>
  <c r="AC2603" i="1" s="1"/>
  <c r="AE2603" i="1" s="1"/>
  <c r="O2602" i="1"/>
  <c r="AG2602" i="1" s="1"/>
  <c r="N2602" i="1"/>
  <c r="AF2602" i="1" s="1"/>
  <c r="M2602" i="1"/>
  <c r="AC2602" i="1" s="1"/>
  <c r="AE2602" i="1" s="1"/>
  <c r="AH2601" i="1"/>
  <c r="AB2601" i="1"/>
  <c r="AA2601" i="1"/>
  <c r="Z2601" i="1"/>
  <c r="Y2601" i="1"/>
  <c r="X2601" i="1"/>
  <c r="W2601" i="1"/>
  <c r="V2601" i="1"/>
  <c r="U2601" i="1"/>
  <c r="T2601" i="1"/>
  <c r="S2601" i="1"/>
  <c r="R2601" i="1"/>
  <c r="Q2601" i="1"/>
  <c r="P2601" i="1"/>
  <c r="L2601" i="1"/>
  <c r="K2601" i="1"/>
  <c r="J2601" i="1"/>
  <c r="I2601" i="1"/>
  <c r="H2601" i="1"/>
  <c r="G2601" i="1"/>
  <c r="O2596" i="1"/>
  <c r="AG2596" i="1" s="1"/>
  <c r="N2596" i="1"/>
  <c r="AF2596" i="1" s="1"/>
  <c r="M2596" i="1"/>
  <c r="AC2596" i="1" s="1"/>
  <c r="AE2596" i="1" s="1"/>
  <c r="AH2595" i="1"/>
  <c r="AB2595" i="1"/>
  <c r="AA2595" i="1"/>
  <c r="Z2595" i="1"/>
  <c r="Y2595" i="1"/>
  <c r="X2595" i="1"/>
  <c r="W2595" i="1"/>
  <c r="V2595" i="1"/>
  <c r="U2595" i="1"/>
  <c r="T2595" i="1"/>
  <c r="S2595" i="1"/>
  <c r="R2595" i="1"/>
  <c r="Q2595" i="1"/>
  <c r="P2595" i="1"/>
  <c r="L2595" i="1"/>
  <c r="K2595" i="1"/>
  <c r="J2595" i="1"/>
  <c r="I2595" i="1"/>
  <c r="H2595" i="1"/>
  <c r="G2595" i="1"/>
  <c r="O2594" i="1"/>
  <c r="AG2594" i="1" s="1"/>
  <c r="N2594" i="1"/>
  <c r="AF2594" i="1" s="1"/>
  <c r="M2594" i="1"/>
  <c r="AC2594" i="1" s="1"/>
  <c r="AE2594" i="1" s="1"/>
  <c r="AH2593" i="1"/>
  <c r="AB2593" i="1"/>
  <c r="AA2593" i="1"/>
  <c r="Z2593" i="1"/>
  <c r="Y2593" i="1"/>
  <c r="X2593" i="1"/>
  <c r="W2593" i="1"/>
  <c r="V2593" i="1"/>
  <c r="U2593" i="1"/>
  <c r="T2593" i="1"/>
  <c r="S2593" i="1"/>
  <c r="R2593" i="1"/>
  <c r="Q2593" i="1"/>
  <c r="P2593" i="1"/>
  <c r="L2593" i="1"/>
  <c r="K2593" i="1"/>
  <c r="J2593" i="1"/>
  <c r="I2593" i="1"/>
  <c r="H2593" i="1"/>
  <c r="G2593" i="1"/>
  <c r="O2592" i="1"/>
  <c r="AG2592" i="1" s="1"/>
  <c r="N2592" i="1"/>
  <c r="AF2592" i="1" s="1"/>
  <c r="G2592" i="1"/>
  <c r="G2591" i="1" s="1"/>
  <c r="AH2591" i="1"/>
  <c r="AB2591" i="1"/>
  <c r="AA2591" i="1"/>
  <c r="Z2591" i="1"/>
  <c r="Y2591" i="1"/>
  <c r="X2591" i="1"/>
  <c r="W2591" i="1"/>
  <c r="V2591" i="1"/>
  <c r="U2591" i="1"/>
  <c r="T2591" i="1"/>
  <c r="S2591" i="1"/>
  <c r="R2591" i="1"/>
  <c r="Q2591" i="1"/>
  <c r="P2591" i="1"/>
  <c r="L2591" i="1"/>
  <c r="K2591" i="1"/>
  <c r="J2591" i="1"/>
  <c r="I2591" i="1"/>
  <c r="H2591" i="1"/>
  <c r="O2590" i="1"/>
  <c r="AG2590" i="1" s="1"/>
  <c r="N2590" i="1"/>
  <c r="AF2590" i="1" s="1"/>
  <c r="M2590" i="1"/>
  <c r="AC2590" i="1" s="1"/>
  <c r="AE2590" i="1" s="1"/>
  <c r="AH2589" i="1"/>
  <c r="AB2589" i="1"/>
  <c r="AA2589" i="1"/>
  <c r="Z2589" i="1"/>
  <c r="Y2589" i="1"/>
  <c r="X2589" i="1"/>
  <c r="W2589" i="1"/>
  <c r="V2589" i="1"/>
  <c r="U2589" i="1"/>
  <c r="T2589" i="1"/>
  <c r="S2589" i="1"/>
  <c r="R2589" i="1"/>
  <c r="Q2589" i="1"/>
  <c r="P2589" i="1"/>
  <c r="L2589" i="1"/>
  <c r="K2589" i="1"/>
  <c r="J2589" i="1"/>
  <c r="I2589" i="1"/>
  <c r="H2589" i="1"/>
  <c r="G2589" i="1"/>
  <c r="N2588" i="1"/>
  <c r="AF2588" i="1" s="1"/>
  <c r="M2588" i="1"/>
  <c r="AC2588" i="1" s="1"/>
  <c r="AE2588" i="1" s="1"/>
  <c r="I2588" i="1"/>
  <c r="O2588" i="1" s="1"/>
  <c r="AG2588" i="1" s="1"/>
  <c r="H2588" i="1"/>
  <c r="G2588" i="1"/>
  <c r="AH2587" i="1"/>
  <c r="AB2587" i="1"/>
  <c r="AA2587" i="1"/>
  <c r="Z2587" i="1"/>
  <c r="Y2587" i="1"/>
  <c r="X2587" i="1"/>
  <c r="W2587" i="1"/>
  <c r="V2587" i="1"/>
  <c r="U2587" i="1"/>
  <c r="T2587" i="1"/>
  <c r="S2587" i="1"/>
  <c r="R2587" i="1"/>
  <c r="Q2587" i="1"/>
  <c r="P2587" i="1"/>
  <c r="L2587" i="1"/>
  <c r="K2587" i="1"/>
  <c r="J2587" i="1"/>
  <c r="H2587" i="1"/>
  <c r="G2587" i="1"/>
  <c r="O2585" i="1"/>
  <c r="AG2585" i="1" s="1"/>
  <c r="N2585" i="1"/>
  <c r="AF2585" i="1" s="1"/>
  <c r="M2585" i="1"/>
  <c r="AC2585" i="1" s="1"/>
  <c r="AE2585" i="1" s="1"/>
  <c r="AH2584" i="1"/>
  <c r="AH2583" i="1" s="1"/>
  <c r="AB2584" i="1"/>
  <c r="AB2583" i="1" s="1"/>
  <c r="AA2584" i="1"/>
  <c r="AA2583" i="1" s="1"/>
  <c r="Z2584" i="1"/>
  <c r="Z2583" i="1" s="1"/>
  <c r="Y2584" i="1"/>
  <c r="Y2583" i="1" s="1"/>
  <c r="X2584" i="1"/>
  <c r="X2583" i="1" s="1"/>
  <c r="W2584" i="1"/>
  <c r="W2583" i="1" s="1"/>
  <c r="V2584" i="1"/>
  <c r="V2583" i="1" s="1"/>
  <c r="U2584" i="1"/>
  <c r="U2583" i="1" s="1"/>
  <c r="T2584" i="1"/>
  <c r="T2583" i="1" s="1"/>
  <c r="S2584" i="1"/>
  <c r="S2583" i="1" s="1"/>
  <c r="R2584" i="1"/>
  <c r="R2583" i="1" s="1"/>
  <c r="Q2584" i="1"/>
  <c r="Q2583" i="1" s="1"/>
  <c r="P2584" i="1"/>
  <c r="P2583" i="1" s="1"/>
  <c r="L2584" i="1"/>
  <c r="L2583" i="1" s="1"/>
  <c r="K2584" i="1"/>
  <c r="K2583" i="1" s="1"/>
  <c r="J2584" i="1"/>
  <c r="J2583" i="1" s="1"/>
  <c r="I2584" i="1"/>
  <c r="H2584" i="1"/>
  <c r="H2583" i="1" s="1"/>
  <c r="G2584" i="1"/>
  <c r="G2583" i="1" s="1"/>
  <c r="O2582" i="1"/>
  <c r="AG2582" i="1" s="1"/>
  <c r="N2582" i="1"/>
  <c r="AF2582" i="1" s="1"/>
  <c r="M2582" i="1"/>
  <c r="AC2582" i="1" s="1"/>
  <c r="AE2582" i="1" s="1"/>
  <c r="AH2581" i="1"/>
  <c r="AB2581" i="1"/>
  <c r="AA2581" i="1"/>
  <c r="Z2581" i="1"/>
  <c r="Y2581" i="1"/>
  <c r="X2581" i="1"/>
  <c r="W2581" i="1"/>
  <c r="V2581" i="1"/>
  <c r="U2581" i="1"/>
  <c r="T2581" i="1"/>
  <c r="S2581" i="1"/>
  <c r="R2581" i="1"/>
  <c r="Q2581" i="1"/>
  <c r="P2581" i="1"/>
  <c r="L2581" i="1"/>
  <c r="K2581" i="1"/>
  <c r="J2581" i="1"/>
  <c r="I2581" i="1"/>
  <c r="H2581" i="1"/>
  <c r="G2581" i="1"/>
  <c r="O2580" i="1"/>
  <c r="AG2580" i="1" s="1"/>
  <c r="N2580" i="1"/>
  <c r="AF2580" i="1" s="1"/>
  <c r="M2580" i="1"/>
  <c r="AC2580" i="1" s="1"/>
  <c r="AE2580" i="1" s="1"/>
  <c r="AH2579" i="1"/>
  <c r="AB2579" i="1"/>
  <c r="AA2579" i="1"/>
  <c r="Z2579" i="1"/>
  <c r="Y2579" i="1"/>
  <c r="X2579" i="1"/>
  <c r="W2579" i="1"/>
  <c r="V2579" i="1"/>
  <c r="U2579" i="1"/>
  <c r="T2579" i="1"/>
  <c r="S2579" i="1"/>
  <c r="R2579" i="1"/>
  <c r="Q2579" i="1"/>
  <c r="P2579" i="1"/>
  <c r="L2579" i="1"/>
  <c r="K2579" i="1"/>
  <c r="J2579" i="1"/>
  <c r="I2579" i="1"/>
  <c r="H2579" i="1"/>
  <c r="G2579" i="1"/>
  <c r="O2574" i="1"/>
  <c r="AG2574" i="1" s="1"/>
  <c r="N2574" i="1"/>
  <c r="AF2574" i="1" s="1"/>
  <c r="M2574" i="1"/>
  <c r="AC2574" i="1" s="1"/>
  <c r="AE2574" i="1" s="1"/>
  <c r="AH2573" i="1"/>
  <c r="AH2572" i="1" s="1"/>
  <c r="AB2573" i="1"/>
  <c r="AB2572" i="1" s="1"/>
  <c r="AB2571" i="1" s="1"/>
  <c r="AB2570" i="1" s="1"/>
  <c r="AA2573" i="1"/>
  <c r="AA2572" i="1" s="1"/>
  <c r="AA2571" i="1" s="1"/>
  <c r="AA2570" i="1" s="1"/>
  <c r="Z2573" i="1"/>
  <c r="Z2572" i="1" s="1"/>
  <c r="Z2571" i="1" s="1"/>
  <c r="Z2570" i="1" s="1"/>
  <c r="Y2573" i="1"/>
  <c r="Y2572" i="1" s="1"/>
  <c r="Y2571" i="1" s="1"/>
  <c r="Y2570" i="1" s="1"/>
  <c r="X2573" i="1"/>
  <c r="X2572" i="1" s="1"/>
  <c r="X2571" i="1" s="1"/>
  <c r="X2570" i="1" s="1"/>
  <c r="W2573" i="1"/>
  <c r="W2572" i="1" s="1"/>
  <c r="W2571" i="1" s="1"/>
  <c r="W2570" i="1" s="1"/>
  <c r="V2573" i="1"/>
  <c r="V2572" i="1" s="1"/>
  <c r="V2571" i="1" s="1"/>
  <c r="V2570" i="1" s="1"/>
  <c r="U2573" i="1"/>
  <c r="U2572" i="1" s="1"/>
  <c r="U2571" i="1" s="1"/>
  <c r="U2570" i="1" s="1"/>
  <c r="T2573" i="1"/>
  <c r="T2572" i="1" s="1"/>
  <c r="T2571" i="1" s="1"/>
  <c r="T2570" i="1" s="1"/>
  <c r="S2573" i="1"/>
  <c r="S2572" i="1" s="1"/>
  <c r="S2571" i="1" s="1"/>
  <c r="S2570" i="1" s="1"/>
  <c r="R2573" i="1"/>
  <c r="R2572" i="1" s="1"/>
  <c r="R2571" i="1" s="1"/>
  <c r="R2570" i="1" s="1"/>
  <c r="Q2573" i="1"/>
  <c r="Q2572" i="1" s="1"/>
  <c r="Q2571" i="1" s="1"/>
  <c r="Q2570" i="1" s="1"/>
  <c r="P2573" i="1"/>
  <c r="P2572" i="1" s="1"/>
  <c r="P2571" i="1" s="1"/>
  <c r="P2570" i="1" s="1"/>
  <c r="L2573" i="1"/>
  <c r="L2572" i="1" s="1"/>
  <c r="L2571" i="1" s="1"/>
  <c r="L2570" i="1" s="1"/>
  <c r="K2573" i="1"/>
  <c r="K2572" i="1" s="1"/>
  <c r="K2571" i="1" s="1"/>
  <c r="K2570" i="1" s="1"/>
  <c r="J2573" i="1"/>
  <c r="J2572" i="1" s="1"/>
  <c r="J2571" i="1" s="1"/>
  <c r="J2570" i="1" s="1"/>
  <c r="I2573" i="1"/>
  <c r="H2573" i="1"/>
  <c r="G2573" i="1"/>
  <c r="AH2571" i="1"/>
  <c r="AH2570" i="1" s="1"/>
  <c r="O2569" i="1"/>
  <c r="AG2569" i="1" s="1"/>
  <c r="N2569" i="1"/>
  <c r="AF2569" i="1" s="1"/>
  <c r="M2569" i="1"/>
  <c r="AC2569" i="1" s="1"/>
  <c r="AE2569" i="1" s="1"/>
  <c r="AH2568" i="1"/>
  <c r="AB2568" i="1"/>
  <c r="AA2568" i="1"/>
  <c r="Z2568" i="1"/>
  <c r="Y2568" i="1"/>
  <c r="X2568" i="1"/>
  <c r="W2568" i="1"/>
  <c r="V2568" i="1"/>
  <c r="U2568" i="1"/>
  <c r="T2568" i="1"/>
  <c r="S2568" i="1"/>
  <c r="R2568" i="1"/>
  <c r="Q2568" i="1"/>
  <c r="P2568" i="1"/>
  <c r="L2568" i="1"/>
  <c r="K2568" i="1"/>
  <c r="J2568" i="1"/>
  <c r="I2568" i="1"/>
  <c r="H2568" i="1"/>
  <c r="G2568" i="1"/>
  <c r="N2567" i="1"/>
  <c r="AF2567" i="1" s="1"/>
  <c r="M2567" i="1"/>
  <c r="AC2567" i="1" s="1"/>
  <c r="AE2567" i="1" s="1"/>
  <c r="I2567" i="1"/>
  <c r="O2567" i="1" s="1"/>
  <c r="AG2567" i="1" s="1"/>
  <c r="H2567" i="1"/>
  <c r="AG2566" i="1"/>
  <c r="AF2566" i="1"/>
  <c r="AC2566" i="1"/>
  <c r="AE2566" i="1" s="1"/>
  <c r="O2565" i="1"/>
  <c r="AG2565" i="1" s="1"/>
  <c r="M2565" i="1"/>
  <c r="AC2565" i="1" s="1"/>
  <c r="AE2565" i="1" s="1"/>
  <c r="I2565" i="1"/>
  <c r="H2565" i="1"/>
  <c r="N2565" i="1" s="1"/>
  <c r="AF2565" i="1" s="1"/>
  <c r="G2565" i="1"/>
  <c r="G2564" i="1" s="1"/>
  <c r="AH2564" i="1"/>
  <c r="AB2564" i="1"/>
  <c r="AA2564" i="1"/>
  <c r="Z2564" i="1"/>
  <c r="Y2564" i="1"/>
  <c r="X2564" i="1"/>
  <c r="W2564" i="1"/>
  <c r="V2564" i="1"/>
  <c r="V2563" i="1" s="1"/>
  <c r="V2562" i="1" s="1"/>
  <c r="V2561" i="1" s="1"/>
  <c r="U2564" i="1"/>
  <c r="T2564" i="1"/>
  <c r="S2564" i="1"/>
  <c r="S2563" i="1" s="1"/>
  <c r="S2562" i="1" s="1"/>
  <c r="S2561" i="1" s="1"/>
  <c r="R2564" i="1"/>
  <c r="R2563" i="1" s="1"/>
  <c r="R2562" i="1" s="1"/>
  <c r="R2561" i="1" s="1"/>
  <c r="Q2564" i="1"/>
  <c r="P2564" i="1"/>
  <c r="L2564" i="1"/>
  <c r="K2564" i="1"/>
  <c r="J2564" i="1"/>
  <c r="J2563" i="1" s="1"/>
  <c r="J2562" i="1" s="1"/>
  <c r="J2561" i="1" s="1"/>
  <c r="I2564" i="1"/>
  <c r="H2564" i="1"/>
  <c r="Z2563" i="1"/>
  <c r="Z2562" i="1" s="1"/>
  <c r="Z2561" i="1" s="1"/>
  <c r="O2559" i="1"/>
  <c r="AG2559" i="1" s="1"/>
  <c r="N2559" i="1"/>
  <c r="AF2559" i="1" s="1"/>
  <c r="M2559" i="1"/>
  <c r="AC2559" i="1" s="1"/>
  <c r="AE2559" i="1" s="1"/>
  <c r="AH2558" i="1"/>
  <c r="AB2558" i="1"/>
  <c r="AA2558" i="1"/>
  <c r="Z2558" i="1"/>
  <c r="Y2558" i="1"/>
  <c r="X2558" i="1"/>
  <c r="W2558" i="1"/>
  <c r="V2558" i="1"/>
  <c r="U2558" i="1"/>
  <c r="T2558" i="1"/>
  <c r="S2558" i="1"/>
  <c r="R2558" i="1"/>
  <c r="Q2558" i="1"/>
  <c r="P2558" i="1"/>
  <c r="L2558" i="1"/>
  <c r="K2558" i="1"/>
  <c r="J2558" i="1"/>
  <c r="I2558" i="1"/>
  <c r="H2558" i="1"/>
  <c r="G2558" i="1"/>
  <c r="O2557" i="1"/>
  <c r="AG2557" i="1" s="1"/>
  <c r="N2557" i="1"/>
  <c r="AF2557" i="1" s="1"/>
  <c r="M2557" i="1"/>
  <c r="AC2557" i="1" s="1"/>
  <c r="AE2557" i="1" s="1"/>
  <c r="AH2556" i="1"/>
  <c r="AB2556" i="1"/>
  <c r="AA2556" i="1"/>
  <c r="Z2556" i="1"/>
  <c r="Y2556" i="1"/>
  <c r="X2556" i="1"/>
  <c r="W2556" i="1"/>
  <c r="V2556" i="1"/>
  <c r="U2556" i="1"/>
  <c r="T2556" i="1"/>
  <c r="S2556" i="1"/>
  <c r="R2556" i="1"/>
  <c r="Q2556" i="1"/>
  <c r="P2556" i="1"/>
  <c r="L2556" i="1"/>
  <c r="K2556" i="1"/>
  <c r="J2556" i="1"/>
  <c r="I2556" i="1"/>
  <c r="H2556" i="1"/>
  <c r="G2556" i="1"/>
  <c r="O2554" i="1"/>
  <c r="AG2554" i="1" s="1"/>
  <c r="N2554" i="1"/>
  <c r="AF2554" i="1" s="1"/>
  <c r="M2554" i="1"/>
  <c r="AC2554" i="1" s="1"/>
  <c r="AE2554" i="1" s="1"/>
  <c r="AH2553" i="1"/>
  <c r="AB2553" i="1"/>
  <c r="AA2553" i="1"/>
  <c r="Z2553" i="1"/>
  <c r="Y2553" i="1"/>
  <c r="X2553" i="1"/>
  <c r="W2553" i="1"/>
  <c r="V2553" i="1"/>
  <c r="U2553" i="1"/>
  <c r="T2553" i="1"/>
  <c r="S2553" i="1"/>
  <c r="R2553" i="1"/>
  <c r="Q2553" i="1"/>
  <c r="P2553" i="1"/>
  <c r="L2553" i="1"/>
  <c r="K2553" i="1"/>
  <c r="J2553" i="1"/>
  <c r="I2553" i="1"/>
  <c r="H2553" i="1"/>
  <c r="G2553" i="1"/>
  <c r="O2552" i="1"/>
  <c r="AG2552" i="1" s="1"/>
  <c r="N2552" i="1"/>
  <c r="AF2552" i="1" s="1"/>
  <c r="M2552" i="1"/>
  <c r="AC2552" i="1" s="1"/>
  <c r="AE2552" i="1" s="1"/>
  <c r="AH2551" i="1"/>
  <c r="AB2551" i="1"/>
  <c r="AA2551" i="1"/>
  <c r="Z2551" i="1"/>
  <c r="Y2551" i="1"/>
  <c r="X2551" i="1"/>
  <c r="W2551" i="1"/>
  <c r="V2551" i="1"/>
  <c r="U2551" i="1"/>
  <c r="T2551" i="1"/>
  <c r="S2551" i="1"/>
  <c r="R2551" i="1"/>
  <c r="Q2551" i="1"/>
  <c r="P2551" i="1"/>
  <c r="L2551" i="1"/>
  <c r="K2551" i="1"/>
  <c r="J2551" i="1"/>
  <c r="I2551" i="1"/>
  <c r="H2551" i="1"/>
  <c r="G2551" i="1"/>
  <c r="O2550" i="1"/>
  <c r="AG2550" i="1" s="1"/>
  <c r="N2550" i="1"/>
  <c r="AF2550" i="1" s="1"/>
  <c r="M2550" i="1"/>
  <c r="AC2550" i="1" s="1"/>
  <c r="AE2550" i="1" s="1"/>
  <c r="AH2549" i="1"/>
  <c r="AB2549" i="1"/>
  <c r="AA2549" i="1"/>
  <c r="Z2549" i="1"/>
  <c r="Y2549" i="1"/>
  <c r="X2549" i="1"/>
  <c r="W2549" i="1"/>
  <c r="V2549" i="1"/>
  <c r="U2549" i="1"/>
  <c r="T2549" i="1"/>
  <c r="S2549" i="1"/>
  <c r="R2549" i="1"/>
  <c r="Q2549" i="1"/>
  <c r="P2549" i="1"/>
  <c r="L2549" i="1"/>
  <c r="K2549" i="1"/>
  <c r="J2549" i="1"/>
  <c r="I2549" i="1"/>
  <c r="H2549" i="1"/>
  <c r="G2549" i="1"/>
  <c r="O2548" i="1"/>
  <c r="AG2548" i="1" s="1"/>
  <c r="N2548" i="1"/>
  <c r="AF2548" i="1" s="1"/>
  <c r="G2548" i="1"/>
  <c r="M2548" i="1" s="1"/>
  <c r="AC2548" i="1" s="1"/>
  <c r="AE2548" i="1" s="1"/>
  <c r="AH2547" i="1"/>
  <c r="AB2547" i="1"/>
  <c r="AA2547" i="1"/>
  <c r="Z2547" i="1"/>
  <c r="Y2547" i="1"/>
  <c r="X2547" i="1"/>
  <c r="W2547" i="1"/>
  <c r="V2547" i="1"/>
  <c r="U2547" i="1"/>
  <c r="T2547" i="1"/>
  <c r="S2547" i="1"/>
  <c r="R2547" i="1"/>
  <c r="Q2547" i="1"/>
  <c r="P2547" i="1"/>
  <c r="L2547" i="1"/>
  <c r="K2547" i="1"/>
  <c r="J2547" i="1"/>
  <c r="I2547" i="1"/>
  <c r="H2547" i="1"/>
  <c r="G2547" i="1"/>
  <c r="O2546" i="1"/>
  <c r="AG2546" i="1" s="1"/>
  <c r="M2546" i="1"/>
  <c r="AC2546" i="1" s="1"/>
  <c r="AE2546" i="1" s="1"/>
  <c r="I2546" i="1"/>
  <c r="I2545" i="1" s="1"/>
  <c r="H2546" i="1"/>
  <c r="G2546" i="1"/>
  <c r="AH2545" i="1"/>
  <c r="AB2545" i="1"/>
  <c r="AA2545" i="1"/>
  <c r="Z2545" i="1"/>
  <c r="Y2545" i="1"/>
  <c r="X2545" i="1"/>
  <c r="W2545" i="1"/>
  <c r="V2545" i="1"/>
  <c r="U2545" i="1"/>
  <c r="T2545" i="1"/>
  <c r="S2545" i="1"/>
  <c r="R2545" i="1"/>
  <c r="Q2545" i="1"/>
  <c r="P2545" i="1"/>
  <c r="L2545" i="1"/>
  <c r="K2545" i="1"/>
  <c r="J2545" i="1"/>
  <c r="G2545" i="1"/>
  <c r="O2543" i="1"/>
  <c r="AG2543" i="1" s="1"/>
  <c r="N2543" i="1"/>
  <c r="AF2543" i="1" s="1"/>
  <c r="M2543" i="1"/>
  <c r="AC2543" i="1" s="1"/>
  <c r="AE2543" i="1" s="1"/>
  <c r="AH2542" i="1"/>
  <c r="AB2542" i="1"/>
  <c r="AA2542" i="1"/>
  <c r="Z2542" i="1"/>
  <c r="Y2542" i="1"/>
  <c r="X2542" i="1"/>
  <c r="W2542" i="1"/>
  <c r="V2542" i="1"/>
  <c r="U2542" i="1"/>
  <c r="T2542" i="1"/>
  <c r="S2542" i="1"/>
  <c r="R2542" i="1"/>
  <c r="Q2542" i="1"/>
  <c r="P2542" i="1"/>
  <c r="L2542" i="1"/>
  <c r="K2542" i="1"/>
  <c r="J2542" i="1"/>
  <c r="I2542" i="1"/>
  <c r="H2542" i="1"/>
  <c r="G2542" i="1"/>
  <c r="O2541" i="1"/>
  <c r="AG2541" i="1" s="1"/>
  <c r="N2541" i="1"/>
  <c r="AF2541" i="1" s="1"/>
  <c r="M2541" i="1"/>
  <c r="AC2541" i="1" s="1"/>
  <c r="AE2541" i="1" s="1"/>
  <c r="AH2540" i="1"/>
  <c r="AB2540" i="1"/>
  <c r="AA2540" i="1"/>
  <c r="Z2540" i="1"/>
  <c r="Y2540" i="1"/>
  <c r="X2540" i="1"/>
  <c r="W2540" i="1"/>
  <c r="V2540" i="1"/>
  <c r="U2540" i="1"/>
  <c r="T2540" i="1"/>
  <c r="S2540" i="1"/>
  <c r="R2540" i="1"/>
  <c r="Q2540" i="1"/>
  <c r="P2540" i="1"/>
  <c r="L2540" i="1"/>
  <c r="K2540" i="1"/>
  <c r="J2540" i="1"/>
  <c r="I2540" i="1"/>
  <c r="H2540" i="1"/>
  <c r="G2540" i="1"/>
  <c r="O2539" i="1"/>
  <c r="AG2539" i="1" s="1"/>
  <c r="N2539" i="1"/>
  <c r="AF2539" i="1" s="1"/>
  <c r="M2539" i="1"/>
  <c r="AC2539" i="1" s="1"/>
  <c r="AE2539" i="1" s="1"/>
  <c r="AH2538" i="1"/>
  <c r="AB2538" i="1"/>
  <c r="AA2538" i="1"/>
  <c r="Z2538" i="1"/>
  <c r="Y2538" i="1"/>
  <c r="X2538" i="1"/>
  <c r="W2538" i="1"/>
  <c r="V2538" i="1"/>
  <c r="U2538" i="1"/>
  <c r="T2538" i="1"/>
  <c r="S2538" i="1"/>
  <c r="R2538" i="1"/>
  <c r="Q2538" i="1"/>
  <c r="P2538" i="1"/>
  <c r="L2538" i="1"/>
  <c r="K2538" i="1"/>
  <c r="J2538" i="1"/>
  <c r="I2538" i="1"/>
  <c r="H2538" i="1"/>
  <c r="G2538" i="1"/>
  <c r="O2532" i="1"/>
  <c r="AG2532" i="1" s="1"/>
  <c r="N2532" i="1"/>
  <c r="AF2532" i="1" s="1"/>
  <c r="M2532" i="1"/>
  <c r="AC2532" i="1" s="1"/>
  <c r="AE2532" i="1" s="1"/>
  <c r="AH2531" i="1"/>
  <c r="AB2531" i="1"/>
  <c r="AB2530" i="1" s="1"/>
  <c r="AB2529" i="1" s="1"/>
  <c r="AB2528" i="1" s="1"/>
  <c r="AB2527" i="1" s="1"/>
  <c r="AB2526" i="1" s="1"/>
  <c r="AA2531" i="1"/>
  <c r="AA2530" i="1" s="1"/>
  <c r="AA2529" i="1" s="1"/>
  <c r="AA2528" i="1" s="1"/>
  <c r="AA2527" i="1" s="1"/>
  <c r="AA2526" i="1" s="1"/>
  <c r="Z2531" i="1"/>
  <c r="Z2530" i="1" s="1"/>
  <c r="Z2529" i="1" s="1"/>
  <c r="Z2528" i="1" s="1"/>
  <c r="Z2527" i="1" s="1"/>
  <c r="Z2526" i="1" s="1"/>
  <c r="Y2531" i="1"/>
  <c r="Y2530" i="1" s="1"/>
  <c r="Y2529" i="1" s="1"/>
  <c r="Y2528" i="1" s="1"/>
  <c r="Y2527" i="1" s="1"/>
  <c r="Y2526" i="1" s="1"/>
  <c r="X2531" i="1"/>
  <c r="W2531" i="1"/>
  <c r="W2530" i="1" s="1"/>
  <c r="W2529" i="1" s="1"/>
  <c r="W2528" i="1" s="1"/>
  <c r="W2527" i="1" s="1"/>
  <c r="W2526" i="1" s="1"/>
  <c r="V2531" i="1"/>
  <c r="V2530" i="1" s="1"/>
  <c r="V2529" i="1" s="1"/>
  <c r="V2528" i="1" s="1"/>
  <c r="V2527" i="1" s="1"/>
  <c r="V2526" i="1" s="1"/>
  <c r="U2531" i="1"/>
  <c r="U2530" i="1" s="1"/>
  <c r="U2529" i="1" s="1"/>
  <c r="U2528" i="1" s="1"/>
  <c r="U2527" i="1" s="1"/>
  <c r="U2526" i="1" s="1"/>
  <c r="T2531" i="1"/>
  <c r="T2530" i="1" s="1"/>
  <c r="T2529" i="1" s="1"/>
  <c r="T2528" i="1" s="1"/>
  <c r="T2527" i="1" s="1"/>
  <c r="T2526" i="1" s="1"/>
  <c r="S2531" i="1"/>
  <c r="S2530" i="1" s="1"/>
  <c r="S2529" i="1" s="1"/>
  <c r="S2528" i="1" s="1"/>
  <c r="S2527" i="1" s="1"/>
  <c r="S2526" i="1" s="1"/>
  <c r="R2531" i="1"/>
  <c r="R2530" i="1" s="1"/>
  <c r="R2529" i="1" s="1"/>
  <c r="R2528" i="1" s="1"/>
  <c r="R2527" i="1" s="1"/>
  <c r="R2526" i="1" s="1"/>
  <c r="Q2531" i="1"/>
  <c r="Q2530" i="1" s="1"/>
  <c r="Q2529" i="1" s="1"/>
  <c r="Q2528" i="1" s="1"/>
  <c r="Q2527" i="1" s="1"/>
  <c r="Q2526" i="1" s="1"/>
  <c r="P2531" i="1"/>
  <c r="P2530" i="1" s="1"/>
  <c r="P2529" i="1" s="1"/>
  <c r="P2528" i="1" s="1"/>
  <c r="P2527" i="1" s="1"/>
  <c r="P2526" i="1" s="1"/>
  <c r="L2531" i="1"/>
  <c r="K2531" i="1"/>
  <c r="K2530" i="1" s="1"/>
  <c r="K2529" i="1" s="1"/>
  <c r="K2528" i="1" s="1"/>
  <c r="K2527" i="1" s="1"/>
  <c r="K2526" i="1" s="1"/>
  <c r="J2531" i="1"/>
  <c r="J2530" i="1" s="1"/>
  <c r="J2529" i="1" s="1"/>
  <c r="J2528" i="1" s="1"/>
  <c r="J2527" i="1" s="1"/>
  <c r="J2526" i="1" s="1"/>
  <c r="I2531" i="1"/>
  <c r="I2530" i="1" s="1"/>
  <c r="H2531" i="1"/>
  <c r="G2531" i="1"/>
  <c r="AH2530" i="1"/>
  <c r="AH2529" i="1" s="1"/>
  <c r="AH2528" i="1" s="1"/>
  <c r="AH2527" i="1" s="1"/>
  <c r="AH2526" i="1" s="1"/>
  <c r="X2530" i="1"/>
  <c r="X2529" i="1" s="1"/>
  <c r="X2528" i="1" s="1"/>
  <c r="X2527" i="1" s="1"/>
  <c r="X2526" i="1" s="1"/>
  <c r="O2525" i="1"/>
  <c r="AG2525" i="1" s="1"/>
  <c r="N2525" i="1"/>
  <c r="AF2525" i="1" s="1"/>
  <c r="M2525" i="1"/>
  <c r="AC2525" i="1" s="1"/>
  <c r="AE2525" i="1" s="1"/>
  <c r="AH2524" i="1"/>
  <c r="AB2524" i="1"/>
  <c r="AA2524" i="1"/>
  <c r="Z2524" i="1"/>
  <c r="Y2524" i="1"/>
  <c r="X2524" i="1"/>
  <c r="W2524" i="1"/>
  <c r="V2524" i="1"/>
  <c r="U2524" i="1"/>
  <c r="T2524" i="1"/>
  <c r="S2524" i="1"/>
  <c r="R2524" i="1"/>
  <c r="Q2524" i="1"/>
  <c r="P2524" i="1"/>
  <c r="L2524" i="1"/>
  <c r="K2524" i="1"/>
  <c r="J2524" i="1"/>
  <c r="I2524" i="1"/>
  <c r="H2524" i="1"/>
  <c r="G2524" i="1"/>
  <c r="O2523" i="1"/>
  <c r="AG2523" i="1" s="1"/>
  <c r="N2523" i="1"/>
  <c r="AF2523" i="1" s="1"/>
  <c r="M2523" i="1"/>
  <c r="AC2523" i="1" s="1"/>
  <c r="AE2523" i="1" s="1"/>
  <c r="AH2522" i="1"/>
  <c r="AB2522" i="1"/>
  <c r="AA2522" i="1"/>
  <c r="Z2522" i="1"/>
  <c r="Y2522" i="1"/>
  <c r="X2522" i="1"/>
  <c r="W2522" i="1"/>
  <c r="V2522" i="1"/>
  <c r="U2522" i="1"/>
  <c r="T2522" i="1"/>
  <c r="S2522" i="1"/>
  <c r="R2522" i="1"/>
  <c r="Q2522" i="1"/>
  <c r="P2522" i="1"/>
  <c r="L2522" i="1"/>
  <c r="K2522" i="1"/>
  <c r="J2522" i="1"/>
  <c r="I2522" i="1"/>
  <c r="H2522" i="1"/>
  <c r="G2522" i="1"/>
  <c r="O2521" i="1"/>
  <c r="AG2521" i="1" s="1"/>
  <c r="N2521" i="1"/>
  <c r="AF2521" i="1" s="1"/>
  <c r="M2521" i="1"/>
  <c r="AC2521" i="1" s="1"/>
  <c r="AE2521" i="1" s="1"/>
  <c r="AH2520" i="1"/>
  <c r="AB2520" i="1"/>
  <c r="AA2520" i="1"/>
  <c r="Z2520" i="1"/>
  <c r="Y2520" i="1"/>
  <c r="X2520" i="1"/>
  <c r="W2520" i="1"/>
  <c r="V2520" i="1"/>
  <c r="U2520" i="1"/>
  <c r="T2520" i="1"/>
  <c r="S2520" i="1"/>
  <c r="R2520" i="1"/>
  <c r="Q2520" i="1"/>
  <c r="P2520" i="1"/>
  <c r="L2520" i="1"/>
  <c r="K2520" i="1"/>
  <c r="J2520" i="1"/>
  <c r="I2520" i="1"/>
  <c r="H2520" i="1"/>
  <c r="G2520" i="1"/>
  <c r="O2513" i="1"/>
  <c r="AG2513" i="1" s="1"/>
  <c r="N2513" i="1"/>
  <c r="AF2513" i="1" s="1"/>
  <c r="M2513" i="1"/>
  <c r="AC2513" i="1" s="1"/>
  <c r="AE2513" i="1" s="1"/>
  <c r="AH2512" i="1"/>
  <c r="AB2512" i="1"/>
  <c r="AB2511" i="1" s="1"/>
  <c r="AB2510" i="1" s="1"/>
  <c r="AB2509" i="1" s="1"/>
  <c r="AB2508" i="1" s="1"/>
  <c r="AA2512" i="1"/>
  <c r="AA2511" i="1" s="1"/>
  <c r="AA2510" i="1" s="1"/>
  <c r="AA2509" i="1" s="1"/>
  <c r="AA2508" i="1" s="1"/>
  <c r="Z2512" i="1"/>
  <c r="Z2511" i="1" s="1"/>
  <c r="Z2510" i="1" s="1"/>
  <c r="Z2509" i="1" s="1"/>
  <c r="Z2508" i="1" s="1"/>
  <c r="Y2512" i="1"/>
  <c r="Y2511" i="1" s="1"/>
  <c r="Y2510" i="1" s="1"/>
  <c r="Y2509" i="1" s="1"/>
  <c r="Y2508" i="1" s="1"/>
  <c r="X2512" i="1"/>
  <c r="X2511" i="1" s="1"/>
  <c r="X2510" i="1" s="1"/>
  <c r="X2509" i="1" s="1"/>
  <c r="X2508" i="1" s="1"/>
  <c r="W2512" i="1"/>
  <c r="W2511" i="1" s="1"/>
  <c r="W2510" i="1" s="1"/>
  <c r="W2509" i="1" s="1"/>
  <c r="W2508" i="1" s="1"/>
  <c r="V2512" i="1"/>
  <c r="V2511" i="1" s="1"/>
  <c r="V2510" i="1" s="1"/>
  <c r="V2509" i="1" s="1"/>
  <c r="V2508" i="1" s="1"/>
  <c r="U2512" i="1"/>
  <c r="U2511" i="1" s="1"/>
  <c r="U2510" i="1" s="1"/>
  <c r="U2509" i="1" s="1"/>
  <c r="U2508" i="1" s="1"/>
  <c r="T2512" i="1"/>
  <c r="T2511" i="1" s="1"/>
  <c r="T2510" i="1" s="1"/>
  <c r="T2509" i="1" s="1"/>
  <c r="T2508" i="1" s="1"/>
  <c r="S2512" i="1"/>
  <c r="S2511" i="1" s="1"/>
  <c r="S2510" i="1" s="1"/>
  <c r="S2509" i="1" s="1"/>
  <c r="S2508" i="1" s="1"/>
  <c r="R2512" i="1"/>
  <c r="R2511" i="1" s="1"/>
  <c r="R2510" i="1" s="1"/>
  <c r="R2509" i="1" s="1"/>
  <c r="R2508" i="1" s="1"/>
  <c r="Q2512" i="1"/>
  <c r="Q2511" i="1" s="1"/>
  <c r="Q2510" i="1" s="1"/>
  <c r="Q2509" i="1" s="1"/>
  <c r="Q2508" i="1" s="1"/>
  <c r="P2512" i="1"/>
  <c r="P2511" i="1" s="1"/>
  <c r="P2510" i="1" s="1"/>
  <c r="P2509" i="1" s="1"/>
  <c r="P2508" i="1" s="1"/>
  <c r="L2512" i="1"/>
  <c r="L2511" i="1" s="1"/>
  <c r="L2510" i="1" s="1"/>
  <c r="L2509" i="1" s="1"/>
  <c r="L2508" i="1" s="1"/>
  <c r="K2512" i="1"/>
  <c r="K2511" i="1" s="1"/>
  <c r="K2510" i="1" s="1"/>
  <c r="K2509" i="1" s="1"/>
  <c r="K2508" i="1" s="1"/>
  <c r="J2512" i="1"/>
  <c r="J2511" i="1" s="1"/>
  <c r="J2510" i="1" s="1"/>
  <c r="J2509" i="1" s="1"/>
  <c r="J2508" i="1" s="1"/>
  <c r="I2512" i="1"/>
  <c r="H2512" i="1"/>
  <c r="H2511" i="1" s="1"/>
  <c r="H2510" i="1" s="1"/>
  <c r="G2512" i="1"/>
  <c r="AH2511" i="1"/>
  <c r="AH2510" i="1" s="1"/>
  <c r="AH2509" i="1" s="1"/>
  <c r="AH2508" i="1" s="1"/>
  <c r="O2507" i="1"/>
  <c r="AG2507" i="1" s="1"/>
  <c r="N2507" i="1"/>
  <c r="AF2507" i="1" s="1"/>
  <c r="M2507" i="1"/>
  <c r="AC2507" i="1" s="1"/>
  <c r="AE2507" i="1" s="1"/>
  <c r="AH2506" i="1"/>
  <c r="AH2505" i="1" s="1"/>
  <c r="AH2504" i="1" s="1"/>
  <c r="AH2503" i="1" s="1"/>
  <c r="AH2502" i="1" s="1"/>
  <c r="AB2506" i="1"/>
  <c r="AB2505" i="1" s="1"/>
  <c r="AB2504" i="1" s="1"/>
  <c r="AB2503" i="1" s="1"/>
  <c r="AB2502" i="1" s="1"/>
  <c r="AA2506" i="1"/>
  <c r="AA2505" i="1" s="1"/>
  <c r="AA2504" i="1" s="1"/>
  <c r="AA2503" i="1" s="1"/>
  <c r="AA2502" i="1" s="1"/>
  <c r="Z2506" i="1"/>
  <c r="Z2505" i="1" s="1"/>
  <c r="Z2504" i="1" s="1"/>
  <c r="Z2503" i="1" s="1"/>
  <c r="Z2502" i="1" s="1"/>
  <c r="Y2506" i="1"/>
  <c r="X2506" i="1"/>
  <c r="X2505" i="1" s="1"/>
  <c r="X2504" i="1" s="1"/>
  <c r="X2503" i="1" s="1"/>
  <c r="X2502" i="1" s="1"/>
  <c r="W2506" i="1"/>
  <c r="W2505" i="1" s="1"/>
  <c r="W2504" i="1" s="1"/>
  <c r="W2503" i="1" s="1"/>
  <c r="W2502" i="1" s="1"/>
  <c r="V2506" i="1"/>
  <c r="V2505" i="1" s="1"/>
  <c r="V2504" i="1" s="1"/>
  <c r="V2503" i="1" s="1"/>
  <c r="V2502" i="1" s="1"/>
  <c r="U2506" i="1"/>
  <c r="U2505" i="1" s="1"/>
  <c r="U2504" i="1" s="1"/>
  <c r="U2503" i="1" s="1"/>
  <c r="U2502" i="1" s="1"/>
  <c r="T2506" i="1"/>
  <c r="T2505" i="1" s="1"/>
  <c r="T2504" i="1" s="1"/>
  <c r="T2503" i="1" s="1"/>
  <c r="T2502" i="1" s="1"/>
  <c r="S2506" i="1"/>
  <c r="S2505" i="1" s="1"/>
  <c r="S2504" i="1" s="1"/>
  <c r="S2503" i="1" s="1"/>
  <c r="S2502" i="1" s="1"/>
  <c r="R2506" i="1"/>
  <c r="R2505" i="1" s="1"/>
  <c r="R2504" i="1" s="1"/>
  <c r="R2503" i="1" s="1"/>
  <c r="R2502" i="1" s="1"/>
  <c r="Q2506" i="1"/>
  <c r="Q2505" i="1" s="1"/>
  <c r="Q2504" i="1" s="1"/>
  <c r="Q2503" i="1" s="1"/>
  <c r="Q2502" i="1" s="1"/>
  <c r="P2506" i="1"/>
  <c r="P2505" i="1" s="1"/>
  <c r="P2504" i="1" s="1"/>
  <c r="P2503" i="1" s="1"/>
  <c r="P2502" i="1" s="1"/>
  <c r="L2506" i="1"/>
  <c r="L2505" i="1" s="1"/>
  <c r="L2504" i="1" s="1"/>
  <c r="L2503" i="1" s="1"/>
  <c r="L2502" i="1" s="1"/>
  <c r="K2506" i="1"/>
  <c r="K2505" i="1" s="1"/>
  <c r="K2504" i="1" s="1"/>
  <c r="K2503" i="1" s="1"/>
  <c r="K2502" i="1" s="1"/>
  <c r="J2506" i="1"/>
  <c r="J2505" i="1" s="1"/>
  <c r="J2504" i="1" s="1"/>
  <c r="J2503" i="1" s="1"/>
  <c r="J2502" i="1" s="1"/>
  <c r="I2506" i="1"/>
  <c r="I2505" i="1" s="1"/>
  <c r="H2506" i="1"/>
  <c r="G2506" i="1"/>
  <c r="Y2505" i="1"/>
  <c r="Y2504" i="1" s="1"/>
  <c r="Y2503" i="1" s="1"/>
  <c r="Y2502" i="1" s="1"/>
  <c r="O2501" i="1"/>
  <c r="AG2501" i="1" s="1"/>
  <c r="N2501" i="1"/>
  <c r="AF2501" i="1" s="1"/>
  <c r="M2501" i="1"/>
  <c r="AC2501" i="1" s="1"/>
  <c r="AE2501" i="1" s="1"/>
  <c r="AH2500" i="1"/>
  <c r="AH2499" i="1" s="1"/>
  <c r="AH2498" i="1" s="1"/>
  <c r="AH2497" i="1" s="1"/>
  <c r="AH2496" i="1" s="1"/>
  <c r="AH2495" i="1" s="1"/>
  <c r="AB2500" i="1"/>
  <c r="AB2499" i="1" s="1"/>
  <c r="AB2498" i="1" s="1"/>
  <c r="AB2497" i="1" s="1"/>
  <c r="AB2496" i="1" s="1"/>
  <c r="AB2495" i="1" s="1"/>
  <c r="AA2500" i="1"/>
  <c r="AA2499" i="1" s="1"/>
  <c r="AA2498" i="1" s="1"/>
  <c r="AA2497" i="1" s="1"/>
  <c r="AA2496" i="1" s="1"/>
  <c r="AA2495" i="1" s="1"/>
  <c r="Z2500" i="1"/>
  <c r="Z2499" i="1" s="1"/>
  <c r="Z2498" i="1" s="1"/>
  <c r="Z2497" i="1" s="1"/>
  <c r="Z2496" i="1" s="1"/>
  <c r="Z2495" i="1" s="1"/>
  <c r="Y2500" i="1"/>
  <c r="Y2499" i="1" s="1"/>
  <c r="Y2498" i="1" s="1"/>
  <c r="Y2497" i="1" s="1"/>
  <c r="Y2496" i="1" s="1"/>
  <c r="Y2495" i="1" s="1"/>
  <c r="X2500" i="1"/>
  <c r="X2499" i="1" s="1"/>
  <c r="X2498" i="1" s="1"/>
  <c r="X2497" i="1" s="1"/>
  <c r="X2496" i="1" s="1"/>
  <c r="X2495" i="1" s="1"/>
  <c r="W2500" i="1"/>
  <c r="W2499" i="1" s="1"/>
  <c r="W2498" i="1" s="1"/>
  <c r="W2497" i="1" s="1"/>
  <c r="W2496" i="1" s="1"/>
  <c r="W2495" i="1" s="1"/>
  <c r="V2500" i="1"/>
  <c r="V2499" i="1" s="1"/>
  <c r="V2498" i="1" s="1"/>
  <c r="V2497" i="1" s="1"/>
  <c r="V2496" i="1" s="1"/>
  <c r="V2495" i="1" s="1"/>
  <c r="U2500" i="1"/>
  <c r="U2499" i="1" s="1"/>
  <c r="U2498" i="1" s="1"/>
  <c r="U2497" i="1" s="1"/>
  <c r="U2496" i="1" s="1"/>
  <c r="U2495" i="1" s="1"/>
  <c r="T2500" i="1"/>
  <c r="T2499" i="1" s="1"/>
  <c r="T2498" i="1" s="1"/>
  <c r="T2497" i="1" s="1"/>
  <c r="T2496" i="1" s="1"/>
  <c r="T2495" i="1" s="1"/>
  <c r="S2500" i="1"/>
  <c r="S2499" i="1" s="1"/>
  <c r="S2498" i="1" s="1"/>
  <c r="S2497" i="1" s="1"/>
  <c r="S2496" i="1" s="1"/>
  <c r="S2495" i="1" s="1"/>
  <c r="R2500" i="1"/>
  <c r="R2499" i="1" s="1"/>
  <c r="R2498" i="1" s="1"/>
  <c r="R2497" i="1" s="1"/>
  <c r="R2496" i="1" s="1"/>
  <c r="R2495" i="1" s="1"/>
  <c r="Q2500" i="1"/>
  <c r="Q2499" i="1" s="1"/>
  <c r="Q2498" i="1" s="1"/>
  <c r="Q2497" i="1" s="1"/>
  <c r="Q2496" i="1" s="1"/>
  <c r="Q2495" i="1" s="1"/>
  <c r="P2500" i="1"/>
  <c r="P2499" i="1" s="1"/>
  <c r="P2498" i="1" s="1"/>
  <c r="P2497" i="1" s="1"/>
  <c r="P2496" i="1" s="1"/>
  <c r="P2495" i="1" s="1"/>
  <c r="L2500" i="1"/>
  <c r="L2499" i="1" s="1"/>
  <c r="L2498" i="1" s="1"/>
  <c r="L2497" i="1" s="1"/>
  <c r="L2496" i="1" s="1"/>
  <c r="L2495" i="1" s="1"/>
  <c r="K2500" i="1"/>
  <c r="K2499" i="1" s="1"/>
  <c r="K2498" i="1" s="1"/>
  <c r="K2497" i="1" s="1"/>
  <c r="K2496" i="1" s="1"/>
  <c r="K2495" i="1" s="1"/>
  <c r="J2500" i="1"/>
  <c r="J2499" i="1" s="1"/>
  <c r="J2498" i="1" s="1"/>
  <c r="J2497" i="1" s="1"/>
  <c r="J2496" i="1" s="1"/>
  <c r="J2495" i="1" s="1"/>
  <c r="I2500" i="1"/>
  <c r="I2499" i="1" s="1"/>
  <c r="H2500" i="1"/>
  <c r="G2500" i="1"/>
  <c r="O2494" i="1"/>
  <c r="AG2494" i="1" s="1"/>
  <c r="N2494" i="1"/>
  <c r="AF2494" i="1" s="1"/>
  <c r="M2494" i="1"/>
  <c r="AC2494" i="1" s="1"/>
  <c r="AE2494" i="1" s="1"/>
  <c r="AH2493" i="1"/>
  <c r="AH2492" i="1" s="1"/>
  <c r="AH2491" i="1" s="1"/>
  <c r="AH2490" i="1" s="1"/>
  <c r="AB2493" i="1"/>
  <c r="AB2492" i="1" s="1"/>
  <c r="AB2491" i="1" s="1"/>
  <c r="AB2490" i="1" s="1"/>
  <c r="AA2493" i="1"/>
  <c r="AA2492" i="1" s="1"/>
  <c r="AA2491" i="1" s="1"/>
  <c r="AA2490" i="1" s="1"/>
  <c r="Z2493" i="1"/>
  <c r="Z2492" i="1" s="1"/>
  <c r="Z2491" i="1" s="1"/>
  <c r="Z2490" i="1" s="1"/>
  <c r="Y2493" i="1"/>
  <c r="Y2492" i="1" s="1"/>
  <c r="Y2491" i="1" s="1"/>
  <c r="Y2490" i="1" s="1"/>
  <c r="X2493" i="1"/>
  <c r="X2492" i="1" s="1"/>
  <c r="X2491" i="1" s="1"/>
  <c r="X2490" i="1" s="1"/>
  <c r="W2493" i="1"/>
  <c r="W2492" i="1" s="1"/>
  <c r="W2491" i="1" s="1"/>
  <c r="W2490" i="1" s="1"/>
  <c r="V2493" i="1"/>
  <c r="V2492" i="1" s="1"/>
  <c r="V2491" i="1" s="1"/>
  <c r="V2490" i="1" s="1"/>
  <c r="U2493" i="1"/>
  <c r="U2492" i="1" s="1"/>
  <c r="U2491" i="1" s="1"/>
  <c r="U2490" i="1" s="1"/>
  <c r="T2493" i="1"/>
  <c r="T2492" i="1" s="1"/>
  <c r="T2491" i="1" s="1"/>
  <c r="T2490" i="1" s="1"/>
  <c r="S2493" i="1"/>
  <c r="S2492" i="1" s="1"/>
  <c r="S2491" i="1" s="1"/>
  <c r="S2490" i="1" s="1"/>
  <c r="R2493" i="1"/>
  <c r="R2492" i="1" s="1"/>
  <c r="R2491" i="1" s="1"/>
  <c r="R2490" i="1" s="1"/>
  <c r="Q2493" i="1"/>
  <c r="Q2492" i="1" s="1"/>
  <c r="Q2491" i="1" s="1"/>
  <c r="Q2490" i="1" s="1"/>
  <c r="P2493" i="1"/>
  <c r="P2492" i="1" s="1"/>
  <c r="P2491" i="1" s="1"/>
  <c r="P2490" i="1" s="1"/>
  <c r="L2493" i="1"/>
  <c r="L2492" i="1" s="1"/>
  <c r="L2491" i="1" s="1"/>
  <c r="L2490" i="1" s="1"/>
  <c r="K2493" i="1"/>
  <c r="K2492" i="1" s="1"/>
  <c r="K2491" i="1" s="1"/>
  <c r="K2490" i="1" s="1"/>
  <c r="J2493" i="1"/>
  <c r="I2493" i="1"/>
  <c r="H2493" i="1"/>
  <c r="G2493" i="1"/>
  <c r="G2492" i="1" s="1"/>
  <c r="G2491" i="1" s="1"/>
  <c r="O2489" i="1"/>
  <c r="AG2489" i="1" s="1"/>
  <c r="N2489" i="1"/>
  <c r="AF2489" i="1" s="1"/>
  <c r="M2489" i="1"/>
  <c r="AC2489" i="1" s="1"/>
  <c r="AE2489" i="1" s="1"/>
  <c r="AH2488" i="1"/>
  <c r="AH2487" i="1" s="1"/>
  <c r="AH2486" i="1" s="1"/>
  <c r="AH2485" i="1" s="1"/>
  <c r="AH2484" i="1" s="1"/>
  <c r="AB2488" i="1"/>
  <c r="AB2487" i="1" s="1"/>
  <c r="AB2486" i="1" s="1"/>
  <c r="AB2485" i="1" s="1"/>
  <c r="AB2484" i="1" s="1"/>
  <c r="AA2488" i="1"/>
  <c r="AA2487" i="1" s="1"/>
  <c r="AA2486" i="1" s="1"/>
  <c r="AA2485" i="1" s="1"/>
  <c r="AA2484" i="1" s="1"/>
  <c r="Z2488" i="1"/>
  <c r="Z2487" i="1" s="1"/>
  <c r="Z2486" i="1" s="1"/>
  <c r="Z2485" i="1" s="1"/>
  <c r="Z2484" i="1" s="1"/>
  <c r="Y2488" i="1"/>
  <c r="Y2487" i="1" s="1"/>
  <c r="Y2486" i="1" s="1"/>
  <c r="Y2485" i="1" s="1"/>
  <c r="Y2484" i="1" s="1"/>
  <c r="X2488" i="1"/>
  <c r="X2487" i="1" s="1"/>
  <c r="X2486" i="1" s="1"/>
  <c r="X2485" i="1" s="1"/>
  <c r="X2484" i="1" s="1"/>
  <c r="W2488" i="1"/>
  <c r="W2487" i="1" s="1"/>
  <c r="W2486" i="1" s="1"/>
  <c r="W2485" i="1" s="1"/>
  <c r="W2484" i="1" s="1"/>
  <c r="V2488" i="1"/>
  <c r="V2487" i="1" s="1"/>
  <c r="V2486" i="1" s="1"/>
  <c r="V2485" i="1" s="1"/>
  <c r="V2484" i="1" s="1"/>
  <c r="U2488" i="1"/>
  <c r="U2487" i="1" s="1"/>
  <c r="U2486" i="1" s="1"/>
  <c r="U2485" i="1" s="1"/>
  <c r="U2484" i="1" s="1"/>
  <c r="T2488" i="1"/>
  <c r="T2487" i="1" s="1"/>
  <c r="T2486" i="1" s="1"/>
  <c r="T2485" i="1" s="1"/>
  <c r="T2484" i="1" s="1"/>
  <c r="S2488" i="1"/>
  <c r="S2487" i="1" s="1"/>
  <c r="S2486" i="1" s="1"/>
  <c r="S2485" i="1" s="1"/>
  <c r="S2484" i="1" s="1"/>
  <c r="R2488" i="1"/>
  <c r="R2487" i="1" s="1"/>
  <c r="R2486" i="1" s="1"/>
  <c r="R2485" i="1" s="1"/>
  <c r="R2484" i="1" s="1"/>
  <c r="Q2488" i="1"/>
  <c r="Q2487" i="1" s="1"/>
  <c r="Q2486" i="1" s="1"/>
  <c r="Q2485" i="1" s="1"/>
  <c r="Q2484" i="1" s="1"/>
  <c r="P2488" i="1"/>
  <c r="P2487" i="1" s="1"/>
  <c r="P2486" i="1" s="1"/>
  <c r="P2485" i="1" s="1"/>
  <c r="P2484" i="1" s="1"/>
  <c r="L2488" i="1"/>
  <c r="L2487" i="1" s="1"/>
  <c r="L2486" i="1" s="1"/>
  <c r="L2485" i="1" s="1"/>
  <c r="L2484" i="1" s="1"/>
  <c r="K2488" i="1"/>
  <c r="K2487" i="1" s="1"/>
  <c r="K2486" i="1" s="1"/>
  <c r="K2485" i="1" s="1"/>
  <c r="K2484" i="1" s="1"/>
  <c r="J2488" i="1"/>
  <c r="I2488" i="1"/>
  <c r="H2488" i="1"/>
  <c r="G2488" i="1"/>
  <c r="G2487" i="1" s="1"/>
  <c r="O2482" i="1"/>
  <c r="AG2482" i="1" s="1"/>
  <c r="N2482" i="1"/>
  <c r="AF2482" i="1" s="1"/>
  <c r="M2482" i="1"/>
  <c r="AC2482" i="1" s="1"/>
  <c r="AE2482" i="1" s="1"/>
  <c r="AH2481" i="1"/>
  <c r="AB2481" i="1"/>
  <c r="AA2481" i="1"/>
  <c r="Z2481" i="1"/>
  <c r="Y2481" i="1"/>
  <c r="X2481" i="1"/>
  <c r="W2481" i="1"/>
  <c r="V2481" i="1"/>
  <c r="U2481" i="1"/>
  <c r="T2481" i="1"/>
  <c r="S2481" i="1"/>
  <c r="R2481" i="1"/>
  <c r="Q2481" i="1"/>
  <c r="P2481" i="1"/>
  <c r="L2481" i="1"/>
  <c r="K2481" i="1"/>
  <c r="J2481" i="1"/>
  <c r="I2481" i="1"/>
  <c r="H2481" i="1"/>
  <c r="G2481" i="1"/>
  <c r="O2480" i="1"/>
  <c r="AG2480" i="1" s="1"/>
  <c r="N2480" i="1"/>
  <c r="AF2480" i="1" s="1"/>
  <c r="M2480" i="1"/>
  <c r="AC2480" i="1" s="1"/>
  <c r="AE2480" i="1" s="1"/>
  <c r="AH2479" i="1"/>
  <c r="AB2479" i="1"/>
  <c r="AA2479" i="1"/>
  <c r="Z2479" i="1"/>
  <c r="Y2479" i="1"/>
  <c r="X2479" i="1"/>
  <c r="W2479" i="1"/>
  <c r="V2479" i="1"/>
  <c r="U2479" i="1"/>
  <c r="T2479" i="1"/>
  <c r="S2479" i="1"/>
  <c r="R2479" i="1"/>
  <c r="Q2479" i="1"/>
  <c r="P2479" i="1"/>
  <c r="L2479" i="1"/>
  <c r="K2479" i="1"/>
  <c r="J2479" i="1"/>
  <c r="I2479" i="1"/>
  <c r="H2479" i="1"/>
  <c r="G2479" i="1"/>
  <c r="O2478" i="1"/>
  <c r="AG2478" i="1" s="1"/>
  <c r="N2478" i="1"/>
  <c r="AF2478" i="1" s="1"/>
  <c r="M2478" i="1"/>
  <c r="AC2478" i="1" s="1"/>
  <c r="AE2478" i="1" s="1"/>
  <c r="AH2477" i="1"/>
  <c r="AB2477" i="1"/>
  <c r="AA2477" i="1"/>
  <c r="Z2477" i="1"/>
  <c r="Y2477" i="1"/>
  <c r="X2477" i="1"/>
  <c r="W2477" i="1"/>
  <c r="V2477" i="1"/>
  <c r="U2477" i="1"/>
  <c r="T2477" i="1"/>
  <c r="S2477" i="1"/>
  <c r="R2477" i="1"/>
  <c r="Q2477" i="1"/>
  <c r="P2477" i="1"/>
  <c r="L2477" i="1"/>
  <c r="K2477" i="1"/>
  <c r="J2477" i="1"/>
  <c r="I2477" i="1"/>
  <c r="H2477" i="1"/>
  <c r="G2477" i="1"/>
  <c r="O2476" i="1"/>
  <c r="AG2476" i="1" s="1"/>
  <c r="N2476" i="1"/>
  <c r="AF2476" i="1" s="1"/>
  <c r="M2476" i="1"/>
  <c r="AC2476" i="1" s="1"/>
  <c r="AE2476" i="1" s="1"/>
  <c r="AH2475" i="1"/>
  <c r="AB2475" i="1"/>
  <c r="AA2475" i="1"/>
  <c r="Z2475" i="1"/>
  <c r="Y2475" i="1"/>
  <c r="X2475" i="1"/>
  <c r="W2475" i="1"/>
  <c r="V2475" i="1"/>
  <c r="U2475" i="1"/>
  <c r="T2475" i="1"/>
  <c r="S2475" i="1"/>
  <c r="R2475" i="1"/>
  <c r="Q2475" i="1"/>
  <c r="P2475" i="1"/>
  <c r="L2475" i="1"/>
  <c r="K2475" i="1"/>
  <c r="J2475" i="1"/>
  <c r="I2475" i="1"/>
  <c r="H2475" i="1"/>
  <c r="G2475" i="1"/>
  <c r="R2474" i="1"/>
  <c r="R2473" i="1" s="1"/>
  <c r="O2474" i="1"/>
  <c r="AG2474" i="1" s="1"/>
  <c r="N2474" i="1"/>
  <c r="AF2474" i="1" s="1"/>
  <c r="M2474" i="1"/>
  <c r="AC2474" i="1" s="1"/>
  <c r="AE2474" i="1" s="1"/>
  <c r="AH2473" i="1"/>
  <c r="AB2473" i="1"/>
  <c r="AA2473" i="1"/>
  <c r="Z2473" i="1"/>
  <c r="Y2473" i="1"/>
  <c r="X2473" i="1"/>
  <c r="W2473" i="1"/>
  <c r="V2473" i="1"/>
  <c r="U2473" i="1"/>
  <c r="T2473" i="1"/>
  <c r="S2473" i="1"/>
  <c r="Q2473" i="1"/>
  <c r="P2473" i="1"/>
  <c r="L2473" i="1"/>
  <c r="K2473" i="1"/>
  <c r="J2473" i="1"/>
  <c r="I2473" i="1"/>
  <c r="H2473" i="1"/>
  <c r="G2473" i="1"/>
  <c r="O2472" i="1"/>
  <c r="AG2472" i="1" s="1"/>
  <c r="N2472" i="1"/>
  <c r="AF2472" i="1" s="1"/>
  <c r="M2472" i="1"/>
  <c r="AC2472" i="1" s="1"/>
  <c r="AE2472" i="1" s="1"/>
  <c r="AH2471" i="1"/>
  <c r="AB2471" i="1"/>
  <c r="AA2471" i="1"/>
  <c r="Z2471" i="1"/>
  <c r="Y2471" i="1"/>
  <c r="X2471" i="1"/>
  <c r="W2471" i="1"/>
  <c r="V2471" i="1"/>
  <c r="U2471" i="1"/>
  <c r="T2471" i="1"/>
  <c r="S2471" i="1"/>
  <c r="R2471" i="1"/>
  <c r="Q2471" i="1"/>
  <c r="P2471" i="1"/>
  <c r="L2471" i="1"/>
  <c r="K2471" i="1"/>
  <c r="J2471" i="1"/>
  <c r="I2471" i="1"/>
  <c r="H2471" i="1"/>
  <c r="G2471" i="1"/>
  <c r="N2470" i="1"/>
  <c r="AF2470" i="1" s="1"/>
  <c r="M2470" i="1"/>
  <c r="AC2470" i="1" s="1"/>
  <c r="AE2470" i="1" s="1"/>
  <c r="I2470" i="1"/>
  <c r="O2470" i="1" s="1"/>
  <c r="AG2470" i="1" s="1"/>
  <c r="H2470" i="1"/>
  <c r="G2470" i="1"/>
  <c r="AH2469" i="1"/>
  <c r="AB2469" i="1"/>
  <c r="AA2469" i="1"/>
  <c r="Z2469" i="1"/>
  <c r="Y2469" i="1"/>
  <c r="X2469" i="1"/>
  <c r="W2469" i="1"/>
  <c r="V2469" i="1"/>
  <c r="U2469" i="1"/>
  <c r="T2469" i="1"/>
  <c r="S2469" i="1"/>
  <c r="R2469" i="1"/>
  <c r="Q2469" i="1"/>
  <c r="P2469" i="1"/>
  <c r="L2469" i="1"/>
  <c r="K2469" i="1"/>
  <c r="J2469" i="1"/>
  <c r="H2469" i="1"/>
  <c r="G2469" i="1"/>
  <c r="O2468" i="1"/>
  <c r="AG2468" i="1" s="1"/>
  <c r="N2468" i="1"/>
  <c r="AF2468" i="1" s="1"/>
  <c r="M2468" i="1"/>
  <c r="AC2468" i="1" s="1"/>
  <c r="AE2468" i="1" s="1"/>
  <c r="AH2467" i="1"/>
  <c r="AB2467" i="1"/>
  <c r="AA2467" i="1"/>
  <c r="Z2467" i="1"/>
  <c r="Y2467" i="1"/>
  <c r="X2467" i="1"/>
  <c r="W2467" i="1"/>
  <c r="V2467" i="1"/>
  <c r="U2467" i="1"/>
  <c r="T2467" i="1"/>
  <c r="S2467" i="1"/>
  <c r="R2467" i="1"/>
  <c r="Q2467" i="1"/>
  <c r="P2467" i="1"/>
  <c r="L2467" i="1"/>
  <c r="K2467" i="1"/>
  <c r="J2467" i="1"/>
  <c r="I2467" i="1"/>
  <c r="H2467" i="1"/>
  <c r="G2467" i="1"/>
  <c r="O2466" i="1"/>
  <c r="AG2466" i="1" s="1"/>
  <c r="N2466" i="1"/>
  <c r="AF2466" i="1" s="1"/>
  <c r="M2466" i="1"/>
  <c r="AC2466" i="1" s="1"/>
  <c r="AE2466" i="1" s="1"/>
  <c r="AH2465" i="1"/>
  <c r="AB2465" i="1"/>
  <c r="AA2465" i="1"/>
  <c r="Z2465" i="1"/>
  <c r="Y2465" i="1"/>
  <c r="X2465" i="1"/>
  <c r="W2465" i="1"/>
  <c r="V2465" i="1"/>
  <c r="U2465" i="1"/>
  <c r="T2465" i="1"/>
  <c r="S2465" i="1"/>
  <c r="R2465" i="1"/>
  <c r="Q2465" i="1"/>
  <c r="P2465" i="1"/>
  <c r="L2465" i="1"/>
  <c r="K2465" i="1"/>
  <c r="J2465" i="1"/>
  <c r="I2465" i="1"/>
  <c r="H2465" i="1"/>
  <c r="G2465" i="1"/>
  <c r="O2463" i="1"/>
  <c r="AG2463" i="1" s="1"/>
  <c r="N2463" i="1"/>
  <c r="AF2463" i="1" s="1"/>
  <c r="M2463" i="1"/>
  <c r="AC2463" i="1" s="1"/>
  <c r="AE2463" i="1" s="1"/>
  <c r="AH2462" i="1"/>
  <c r="AB2462" i="1"/>
  <c r="AB2461" i="1" s="1"/>
  <c r="AA2462" i="1"/>
  <c r="AA2461" i="1" s="1"/>
  <c r="Z2462" i="1"/>
  <c r="Z2461" i="1" s="1"/>
  <c r="Y2462" i="1"/>
  <c r="Y2461" i="1" s="1"/>
  <c r="X2462" i="1"/>
  <c r="X2461" i="1" s="1"/>
  <c r="W2462" i="1"/>
  <c r="W2461" i="1" s="1"/>
  <c r="V2462" i="1"/>
  <c r="V2461" i="1" s="1"/>
  <c r="U2462" i="1"/>
  <c r="U2461" i="1" s="1"/>
  <c r="T2462" i="1"/>
  <c r="T2461" i="1" s="1"/>
  <c r="S2462" i="1"/>
  <c r="S2461" i="1" s="1"/>
  <c r="R2462" i="1"/>
  <c r="R2461" i="1" s="1"/>
  <c r="Q2462" i="1"/>
  <c r="Q2461" i="1" s="1"/>
  <c r="P2462" i="1"/>
  <c r="P2461" i="1" s="1"/>
  <c r="L2462" i="1"/>
  <c r="L2461" i="1" s="1"/>
  <c r="K2462" i="1"/>
  <c r="K2461" i="1" s="1"/>
  <c r="J2462" i="1"/>
  <c r="I2462" i="1"/>
  <c r="H2462" i="1"/>
  <c r="G2462" i="1"/>
  <c r="G2461" i="1" s="1"/>
  <c r="AH2461" i="1"/>
  <c r="O2460" i="1"/>
  <c r="AG2460" i="1" s="1"/>
  <c r="N2460" i="1"/>
  <c r="AF2460" i="1" s="1"/>
  <c r="M2460" i="1"/>
  <c r="AC2460" i="1" s="1"/>
  <c r="AE2460" i="1" s="1"/>
  <c r="O2459" i="1"/>
  <c r="AG2459" i="1" s="1"/>
  <c r="N2459" i="1"/>
  <c r="AF2459" i="1" s="1"/>
  <c r="M2459" i="1"/>
  <c r="AC2459" i="1" s="1"/>
  <c r="AE2459" i="1" s="1"/>
  <c r="AH2458" i="1"/>
  <c r="AB2458" i="1"/>
  <c r="AB2457" i="1" s="1"/>
  <c r="AA2458" i="1"/>
  <c r="AA2457" i="1" s="1"/>
  <c r="Z2458" i="1"/>
  <c r="Z2457" i="1" s="1"/>
  <c r="Y2458" i="1"/>
  <c r="Y2457" i="1" s="1"/>
  <c r="X2458" i="1"/>
  <c r="X2457" i="1" s="1"/>
  <c r="W2458" i="1"/>
  <c r="W2457" i="1" s="1"/>
  <c r="V2458" i="1"/>
  <c r="V2457" i="1" s="1"/>
  <c r="U2458" i="1"/>
  <c r="U2457" i="1" s="1"/>
  <c r="T2458" i="1"/>
  <c r="T2457" i="1" s="1"/>
  <c r="S2458" i="1"/>
  <c r="S2457" i="1" s="1"/>
  <c r="R2458" i="1"/>
  <c r="R2457" i="1" s="1"/>
  <c r="Q2458" i="1"/>
  <c r="Q2457" i="1" s="1"/>
  <c r="P2458" i="1"/>
  <c r="P2457" i="1" s="1"/>
  <c r="L2458" i="1"/>
  <c r="L2457" i="1" s="1"/>
  <c r="K2458" i="1"/>
  <c r="K2457" i="1" s="1"/>
  <c r="J2458" i="1"/>
  <c r="I2458" i="1"/>
  <c r="H2458" i="1"/>
  <c r="H2457" i="1" s="1"/>
  <c r="G2458" i="1"/>
  <c r="G2457" i="1" s="1"/>
  <c r="AH2457" i="1"/>
  <c r="O2456" i="1"/>
  <c r="AG2456" i="1" s="1"/>
  <c r="N2456" i="1"/>
  <c r="AF2456" i="1" s="1"/>
  <c r="M2456" i="1"/>
  <c r="AC2456" i="1" s="1"/>
  <c r="AE2456" i="1" s="1"/>
  <c r="AH2455" i="1"/>
  <c r="AB2455" i="1"/>
  <c r="AA2455" i="1"/>
  <c r="Z2455" i="1"/>
  <c r="Y2455" i="1"/>
  <c r="X2455" i="1"/>
  <c r="W2455" i="1"/>
  <c r="V2455" i="1"/>
  <c r="U2455" i="1"/>
  <c r="T2455" i="1"/>
  <c r="S2455" i="1"/>
  <c r="R2455" i="1"/>
  <c r="Q2455" i="1"/>
  <c r="P2455" i="1"/>
  <c r="L2455" i="1"/>
  <c r="K2455" i="1"/>
  <c r="J2455" i="1"/>
  <c r="I2455" i="1"/>
  <c r="H2455" i="1"/>
  <c r="G2455" i="1"/>
  <c r="O2454" i="1"/>
  <c r="AG2454" i="1" s="1"/>
  <c r="N2454" i="1"/>
  <c r="AF2454" i="1" s="1"/>
  <c r="M2454" i="1"/>
  <c r="AC2454" i="1" s="1"/>
  <c r="AE2454" i="1" s="1"/>
  <c r="AH2453" i="1"/>
  <c r="AB2453" i="1"/>
  <c r="AA2453" i="1"/>
  <c r="Z2453" i="1"/>
  <c r="Y2453" i="1"/>
  <c r="X2453" i="1"/>
  <c r="W2453" i="1"/>
  <c r="V2453" i="1"/>
  <c r="U2453" i="1"/>
  <c r="T2453" i="1"/>
  <c r="S2453" i="1"/>
  <c r="R2453" i="1"/>
  <c r="Q2453" i="1"/>
  <c r="P2453" i="1"/>
  <c r="L2453" i="1"/>
  <c r="K2453" i="1"/>
  <c r="J2453" i="1"/>
  <c r="I2453" i="1"/>
  <c r="H2453" i="1"/>
  <c r="G2453" i="1"/>
  <c r="O2452" i="1"/>
  <c r="AG2452" i="1" s="1"/>
  <c r="N2452" i="1"/>
  <c r="AF2452" i="1" s="1"/>
  <c r="M2452" i="1"/>
  <c r="AC2452" i="1" s="1"/>
  <c r="AE2452" i="1" s="1"/>
  <c r="AH2451" i="1"/>
  <c r="AB2451" i="1"/>
  <c r="AA2451" i="1"/>
  <c r="Z2451" i="1"/>
  <c r="Y2451" i="1"/>
  <c r="X2451" i="1"/>
  <c r="W2451" i="1"/>
  <c r="V2451" i="1"/>
  <c r="U2451" i="1"/>
  <c r="T2451" i="1"/>
  <c r="S2451" i="1"/>
  <c r="R2451" i="1"/>
  <c r="Q2451" i="1"/>
  <c r="P2451" i="1"/>
  <c r="L2451" i="1"/>
  <c r="K2451" i="1"/>
  <c r="J2451" i="1"/>
  <c r="I2451" i="1"/>
  <c r="H2451" i="1"/>
  <c r="G2451" i="1"/>
  <c r="O2449" i="1"/>
  <c r="AG2449" i="1" s="1"/>
  <c r="N2449" i="1"/>
  <c r="AF2449" i="1" s="1"/>
  <c r="M2449" i="1"/>
  <c r="AC2449" i="1" s="1"/>
  <c r="AE2449" i="1" s="1"/>
  <c r="AH2448" i="1"/>
  <c r="AB2448" i="1"/>
  <c r="AA2448" i="1"/>
  <c r="Z2448" i="1"/>
  <c r="Y2448" i="1"/>
  <c r="X2448" i="1"/>
  <c r="W2448" i="1"/>
  <c r="V2448" i="1"/>
  <c r="U2448" i="1"/>
  <c r="T2448" i="1"/>
  <c r="S2448" i="1"/>
  <c r="R2448" i="1"/>
  <c r="Q2448" i="1"/>
  <c r="P2448" i="1"/>
  <c r="L2448" i="1"/>
  <c r="K2448" i="1"/>
  <c r="J2448" i="1"/>
  <c r="I2448" i="1"/>
  <c r="H2448" i="1"/>
  <c r="G2448" i="1"/>
  <c r="O2447" i="1"/>
  <c r="AG2447" i="1" s="1"/>
  <c r="N2447" i="1"/>
  <c r="AF2447" i="1" s="1"/>
  <c r="M2447" i="1"/>
  <c r="AC2447" i="1" s="1"/>
  <c r="AE2447" i="1" s="1"/>
  <c r="I2447" i="1"/>
  <c r="H2447" i="1"/>
  <c r="R2446" i="1"/>
  <c r="O2446" i="1"/>
  <c r="AG2446" i="1" s="1"/>
  <c r="M2446" i="1"/>
  <c r="AC2446" i="1" s="1"/>
  <c r="AE2446" i="1" s="1"/>
  <c r="I2446" i="1"/>
  <c r="H2446" i="1"/>
  <c r="N2446" i="1" s="1"/>
  <c r="AF2446" i="1" s="1"/>
  <c r="AH2445" i="1"/>
  <c r="AB2445" i="1"/>
  <c r="AA2445" i="1"/>
  <c r="Z2445" i="1"/>
  <c r="Y2445" i="1"/>
  <c r="X2445" i="1"/>
  <c r="W2445" i="1"/>
  <c r="V2445" i="1"/>
  <c r="U2445" i="1"/>
  <c r="T2445" i="1"/>
  <c r="S2445" i="1"/>
  <c r="R2445" i="1"/>
  <c r="Q2445" i="1"/>
  <c r="P2445" i="1"/>
  <c r="L2445" i="1"/>
  <c r="K2445" i="1"/>
  <c r="J2445" i="1"/>
  <c r="I2445" i="1"/>
  <c r="G2445" i="1"/>
  <c r="O2444" i="1"/>
  <c r="AG2444" i="1" s="1"/>
  <c r="N2444" i="1"/>
  <c r="AF2444" i="1" s="1"/>
  <c r="M2444" i="1"/>
  <c r="AC2444" i="1" s="1"/>
  <c r="AE2444" i="1" s="1"/>
  <c r="O2443" i="1"/>
  <c r="AG2443" i="1" s="1"/>
  <c r="N2443" i="1"/>
  <c r="AF2443" i="1" s="1"/>
  <c r="M2443" i="1"/>
  <c r="AC2443" i="1" s="1"/>
  <c r="AE2443" i="1" s="1"/>
  <c r="O2442" i="1"/>
  <c r="AG2442" i="1" s="1"/>
  <c r="N2442" i="1"/>
  <c r="AF2442" i="1" s="1"/>
  <c r="M2442" i="1"/>
  <c r="AC2442" i="1" s="1"/>
  <c r="AE2442" i="1" s="1"/>
  <c r="AH2441" i="1"/>
  <c r="AB2441" i="1"/>
  <c r="AA2441" i="1"/>
  <c r="Z2441" i="1"/>
  <c r="Y2441" i="1"/>
  <c r="X2441" i="1"/>
  <c r="W2441" i="1"/>
  <c r="V2441" i="1"/>
  <c r="U2441" i="1"/>
  <c r="T2441" i="1"/>
  <c r="S2441" i="1"/>
  <c r="R2441" i="1"/>
  <c r="Q2441" i="1"/>
  <c r="P2441" i="1"/>
  <c r="L2441" i="1"/>
  <c r="K2441" i="1"/>
  <c r="J2441" i="1"/>
  <c r="I2441" i="1"/>
  <c r="H2441" i="1"/>
  <c r="G2441" i="1"/>
  <c r="O2438" i="1"/>
  <c r="AG2438" i="1" s="1"/>
  <c r="N2438" i="1"/>
  <c r="AF2438" i="1" s="1"/>
  <c r="M2438" i="1"/>
  <c r="AC2438" i="1" s="1"/>
  <c r="AE2438" i="1" s="1"/>
  <c r="AH2437" i="1"/>
  <c r="AH2436" i="1" s="1"/>
  <c r="AH2435" i="1" s="1"/>
  <c r="AH2434" i="1" s="1"/>
  <c r="AB2437" i="1"/>
  <c r="AB2436" i="1" s="1"/>
  <c r="AB2435" i="1" s="1"/>
  <c r="AB2434" i="1" s="1"/>
  <c r="AA2437" i="1"/>
  <c r="AA2436" i="1" s="1"/>
  <c r="AA2435" i="1" s="1"/>
  <c r="AA2434" i="1" s="1"/>
  <c r="Z2437" i="1"/>
  <c r="Z2436" i="1" s="1"/>
  <c r="Z2435" i="1" s="1"/>
  <c r="Z2434" i="1" s="1"/>
  <c r="Y2437" i="1"/>
  <c r="Y2436" i="1" s="1"/>
  <c r="Y2435" i="1" s="1"/>
  <c r="Y2434" i="1" s="1"/>
  <c r="X2437" i="1"/>
  <c r="X2436" i="1" s="1"/>
  <c r="X2435" i="1" s="1"/>
  <c r="X2434" i="1" s="1"/>
  <c r="W2437" i="1"/>
  <c r="W2436" i="1" s="1"/>
  <c r="W2435" i="1" s="1"/>
  <c r="W2434" i="1" s="1"/>
  <c r="V2437" i="1"/>
  <c r="V2436" i="1" s="1"/>
  <c r="V2435" i="1" s="1"/>
  <c r="V2434" i="1" s="1"/>
  <c r="U2437" i="1"/>
  <c r="U2436" i="1" s="1"/>
  <c r="U2435" i="1" s="1"/>
  <c r="U2434" i="1" s="1"/>
  <c r="T2437" i="1"/>
  <c r="T2436" i="1" s="1"/>
  <c r="T2435" i="1" s="1"/>
  <c r="T2434" i="1" s="1"/>
  <c r="S2437" i="1"/>
  <c r="S2436" i="1" s="1"/>
  <c r="S2435" i="1" s="1"/>
  <c r="S2434" i="1" s="1"/>
  <c r="R2437" i="1"/>
  <c r="R2436" i="1" s="1"/>
  <c r="R2435" i="1" s="1"/>
  <c r="R2434" i="1" s="1"/>
  <c r="Q2437" i="1"/>
  <c r="Q2436" i="1" s="1"/>
  <c r="Q2435" i="1" s="1"/>
  <c r="Q2434" i="1" s="1"/>
  <c r="P2437" i="1"/>
  <c r="P2436" i="1" s="1"/>
  <c r="P2435" i="1" s="1"/>
  <c r="P2434" i="1" s="1"/>
  <c r="L2437" i="1"/>
  <c r="L2436" i="1" s="1"/>
  <c r="L2435" i="1" s="1"/>
  <c r="L2434" i="1" s="1"/>
  <c r="K2437" i="1"/>
  <c r="K2436" i="1" s="1"/>
  <c r="K2435" i="1" s="1"/>
  <c r="K2434" i="1" s="1"/>
  <c r="J2437" i="1"/>
  <c r="I2437" i="1"/>
  <c r="H2437" i="1"/>
  <c r="G2437" i="1"/>
  <c r="J2436" i="1"/>
  <c r="J2435" i="1" s="1"/>
  <c r="J2434" i="1" s="1"/>
  <c r="O2433" i="1"/>
  <c r="AG2433" i="1" s="1"/>
  <c r="N2433" i="1"/>
  <c r="AF2433" i="1" s="1"/>
  <c r="M2433" i="1"/>
  <c r="AC2433" i="1" s="1"/>
  <c r="AE2433" i="1" s="1"/>
  <c r="AH2432" i="1"/>
  <c r="AB2432" i="1"/>
  <c r="AA2432" i="1"/>
  <c r="Z2432" i="1"/>
  <c r="Y2432" i="1"/>
  <c r="X2432" i="1"/>
  <c r="W2432" i="1"/>
  <c r="V2432" i="1"/>
  <c r="U2432" i="1"/>
  <c r="T2432" i="1"/>
  <c r="S2432" i="1"/>
  <c r="R2432" i="1"/>
  <c r="Q2432" i="1"/>
  <c r="P2432" i="1"/>
  <c r="L2432" i="1"/>
  <c r="K2432" i="1"/>
  <c r="J2432" i="1"/>
  <c r="I2432" i="1"/>
  <c r="H2432" i="1"/>
  <c r="G2432" i="1"/>
  <c r="O2431" i="1"/>
  <c r="AG2431" i="1" s="1"/>
  <c r="N2431" i="1"/>
  <c r="AF2431" i="1" s="1"/>
  <c r="M2431" i="1"/>
  <c r="AC2431" i="1" s="1"/>
  <c r="AE2431" i="1" s="1"/>
  <c r="AH2430" i="1"/>
  <c r="AB2430" i="1"/>
  <c r="AA2430" i="1"/>
  <c r="Z2430" i="1"/>
  <c r="Y2430" i="1"/>
  <c r="Y2427" i="1" s="1"/>
  <c r="Y2426" i="1" s="1"/>
  <c r="X2430" i="1"/>
  <c r="W2430" i="1"/>
  <c r="V2430" i="1"/>
  <c r="U2430" i="1"/>
  <c r="T2430" i="1"/>
  <c r="S2430" i="1"/>
  <c r="R2430" i="1"/>
  <c r="Q2430" i="1"/>
  <c r="P2430" i="1"/>
  <c r="L2430" i="1"/>
  <c r="K2430" i="1"/>
  <c r="J2430" i="1"/>
  <c r="I2430" i="1"/>
  <c r="H2430" i="1"/>
  <c r="G2430" i="1"/>
  <c r="O2429" i="1"/>
  <c r="AG2429" i="1" s="1"/>
  <c r="N2429" i="1"/>
  <c r="AF2429" i="1" s="1"/>
  <c r="M2429" i="1"/>
  <c r="AC2429" i="1" s="1"/>
  <c r="AE2429" i="1" s="1"/>
  <c r="AH2428" i="1"/>
  <c r="AB2428" i="1"/>
  <c r="AA2428" i="1"/>
  <c r="Z2428" i="1"/>
  <c r="Y2428" i="1"/>
  <c r="X2428" i="1"/>
  <c r="W2428" i="1"/>
  <c r="V2428" i="1"/>
  <c r="U2428" i="1"/>
  <c r="T2428" i="1"/>
  <c r="S2428" i="1"/>
  <c r="R2428" i="1"/>
  <c r="Q2428" i="1"/>
  <c r="P2428" i="1"/>
  <c r="L2428" i="1"/>
  <c r="K2428" i="1"/>
  <c r="J2428" i="1"/>
  <c r="I2428" i="1"/>
  <c r="H2428" i="1"/>
  <c r="G2428" i="1"/>
  <c r="O2425" i="1"/>
  <c r="AG2425" i="1" s="1"/>
  <c r="N2425" i="1"/>
  <c r="AF2425" i="1" s="1"/>
  <c r="M2425" i="1"/>
  <c r="AC2425" i="1" s="1"/>
  <c r="AE2425" i="1" s="1"/>
  <c r="AH2424" i="1"/>
  <c r="AB2424" i="1"/>
  <c r="AA2424" i="1"/>
  <c r="Z2424" i="1"/>
  <c r="Y2424" i="1"/>
  <c r="X2424" i="1"/>
  <c r="W2424" i="1"/>
  <c r="V2424" i="1"/>
  <c r="U2424" i="1"/>
  <c r="T2424" i="1"/>
  <c r="S2424" i="1"/>
  <c r="R2424" i="1"/>
  <c r="Q2424" i="1"/>
  <c r="P2424" i="1"/>
  <c r="L2424" i="1"/>
  <c r="K2424" i="1"/>
  <c r="J2424" i="1"/>
  <c r="I2424" i="1"/>
  <c r="H2424" i="1"/>
  <c r="G2424" i="1"/>
  <c r="O2423" i="1"/>
  <c r="AG2423" i="1" s="1"/>
  <c r="N2423" i="1"/>
  <c r="AF2423" i="1" s="1"/>
  <c r="M2423" i="1"/>
  <c r="AC2423" i="1" s="1"/>
  <c r="AE2423" i="1" s="1"/>
  <c r="AH2422" i="1"/>
  <c r="AB2422" i="1"/>
  <c r="AA2422" i="1"/>
  <c r="Z2422" i="1"/>
  <c r="Y2422" i="1"/>
  <c r="X2422" i="1"/>
  <c r="W2422" i="1"/>
  <c r="V2422" i="1"/>
  <c r="U2422" i="1"/>
  <c r="T2422" i="1"/>
  <c r="S2422" i="1"/>
  <c r="R2422" i="1"/>
  <c r="Q2422" i="1"/>
  <c r="P2422" i="1"/>
  <c r="L2422" i="1"/>
  <c r="K2422" i="1"/>
  <c r="J2422" i="1"/>
  <c r="I2422" i="1"/>
  <c r="H2422" i="1"/>
  <c r="G2422" i="1"/>
  <c r="O2421" i="1"/>
  <c r="AG2421" i="1" s="1"/>
  <c r="N2421" i="1"/>
  <c r="AF2421" i="1" s="1"/>
  <c r="M2421" i="1"/>
  <c r="AC2421" i="1" s="1"/>
  <c r="AE2421" i="1" s="1"/>
  <c r="AH2420" i="1"/>
  <c r="AB2420" i="1"/>
  <c r="AA2420" i="1"/>
  <c r="Z2420" i="1"/>
  <c r="Y2420" i="1"/>
  <c r="X2420" i="1"/>
  <c r="W2420" i="1"/>
  <c r="V2420" i="1"/>
  <c r="U2420" i="1"/>
  <c r="T2420" i="1"/>
  <c r="S2420" i="1"/>
  <c r="R2420" i="1"/>
  <c r="Q2420" i="1"/>
  <c r="P2420" i="1"/>
  <c r="L2420" i="1"/>
  <c r="K2420" i="1"/>
  <c r="J2420" i="1"/>
  <c r="I2420" i="1"/>
  <c r="H2420" i="1"/>
  <c r="G2420" i="1"/>
  <c r="O2415" i="1"/>
  <c r="AG2415" i="1" s="1"/>
  <c r="N2415" i="1"/>
  <c r="AF2415" i="1" s="1"/>
  <c r="M2415" i="1"/>
  <c r="AC2415" i="1" s="1"/>
  <c r="AE2415" i="1" s="1"/>
  <c r="AH2414" i="1"/>
  <c r="AB2414" i="1"/>
  <c r="AB2413" i="1" s="1"/>
  <c r="AB2412" i="1" s="1"/>
  <c r="AB2411" i="1" s="1"/>
  <c r="AA2414" i="1"/>
  <c r="AA2413" i="1" s="1"/>
  <c r="AA2412" i="1" s="1"/>
  <c r="AA2411" i="1" s="1"/>
  <c r="Z2414" i="1"/>
  <c r="Z2413" i="1" s="1"/>
  <c r="Z2412" i="1" s="1"/>
  <c r="Z2411" i="1" s="1"/>
  <c r="Y2414" i="1"/>
  <c r="Y2413" i="1" s="1"/>
  <c r="Y2412" i="1" s="1"/>
  <c r="Y2411" i="1" s="1"/>
  <c r="X2414" i="1"/>
  <c r="X2413" i="1" s="1"/>
  <c r="X2412" i="1" s="1"/>
  <c r="X2411" i="1" s="1"/>
  <c r="W2414" i="1"/>
  <c r="W2413" i="1" s="1"/>
  <c r="W2412" i="1" s="1"/>
  <c r="W2411" i="1" s="1"/>
  <c r="V2414" i="1"/>
  <c r="V2413" i="1" s="1"/>
  <c r="V2412" i="1" s="1"/>
  <c r="V2411" i="1" s="1"/>
  <c r="U2414" i="1"/>
  <c r="U2413" i="1" s="1"/>
  <c r="U2412" i="1" s="1"/>
  <c r="U2411" i="1" s="1"/>
  <c r="T2414" i="1"/>
  <c r="T2413" i="1" s="1"/>
  <c r="T2412" i="1" s="1"/>
  <c r="T2411" i="1" s="1"/>
  <c r="S2414" i="1"/>
  <c r="S2413" i="1" s="1"/>
  <c r="S2412" i="1" s="1"/>
  <c r="S2411" i="1" s="1"/>
  <c r="R2414" i="1"/>
  <c r="R2413" i="1" s="1"/>
  <c r="R2412" i="1" s="1"/>
  <c r="R2411" i="1" s="1"/>
  <c r="Q2414" i="1"/>
  <c r="Q2413" i="1" s="1"/>
  <c r="Q2412" i="1" s="1"/>
  <c r="Q2411" i="1" s="1"/>
  <c r="P2414" i="1"/>
  <c r="P2413" i="1" s="1"/>
  <c r="P2412" i="1" s="1"/>
  <c r="P2411" i="1" s="1"/>
  <c r="L2414" i="1"/>
  <c r="L2413" i="1" s="1"/>
  <c r="L2412" i="1" s="1"/>
  <c r="L2411" i="1" s="1"/>
  <c r="K2414" i="1"/>
  <c r="J2414" i="1"/>
  <c r="J2413" i="1" s="1"/>
  <c r="J2412" i="1" s="1"/>
  <c r="J2411" i="1" s="1"/>
  <c r="I2414" i="1"/>
  <c r="H2414" i="1"/>
  <c r="H2413" i="1" s="1"/>
  <c r="G2414" i="1"/>
  <c r="AH2413" i="1"/>
  <c r="AH2412" i="1" s="1"/>
  <c r="AH2411" i="1" s="1"/>
  <c r="O2410" i="1"/>
  <c r="AG2410" i="1" s="1"/>
  <c r="N2410" i="1"/>
  <c r="AF2410" i="1" s="1"/>
  <c r="M2410" i="1"/>
  <c r="AC2410" i="1" s="1"/>
  <c r="AE2410" i="1" s="1"/>
  <c r="O2409" i="1"/>
  <c r="AG2409" i="1" s="1"/>
  <c r="I2409" i="1"/>
  <c r="H2409" i="1"/>
  <c r="N2409" i="1" s="1"/>
  <c r="AF2409" i="1" s="1"/>
  <c r="G2409" i="1"/>
  <c r="M2409" i="1" s="1"/>
  <c r="AC2409" i="1" s="1"/>
  <c r="AE2409" i="1" s="1"/>
  <c r="O2408" i="1"/>
  <c r="AG2408" i="1" s="1"/>
  <c r="N2408" i="1"/>
  <c r="AF2408" i="1" s="1"/>
  <c r="M2408" i="1"/>
  <c r="AC2408" i="1" s="1"/>
  <c r="AE2408" i="1" s="1"/>
  <c r="AH2407" i="1"/>
  <c r="AH2406" i="1" s="1"/>
  <c r="AH2405" i="1" s="1"/>
  <c r="AB2407" i="1"/>
  <c r="AB2406" i="1" s="1"/>
  <c r="AB2405" i="1" s="1"/>
  <c r="AA2407" i="1"/>
  <c r="AA2406" i="1" s="1"/>
  <c r="AA2405" i="1" s="1"/>
  <c r="Z2407" i="1"/>
  <c r="Z2406" i="1" s="1"/>
  <c r="Z2405" i="1" s="1"/>
  <c r="Y2407" i="1"/>
  <c r="Y2406" i="1" s="1"/>
  <c r="Y2405" i="1" s="1"/>
  <c r="X2407" i="1"/>
  <c r="X2406" i="1" s="1"/>
  <c r="X2405" i="1" s="1"/>
  <c r="W2407" i="1"/>
  <c r="W2406" i="1" s="1"/>
  <c r="W2405" i="1" s="1"/>
  <c r="V2407" i="1"/>
  <c r="V2406" i="1" s="1"/>
  <c r="V2405" i="1" s="1"/>
  <c r="U2407" i="1"/>
  <c r="U2406" i="1" s="1"/>
  <c r="U2405" i="1" s="1"/>
  <c r="T2407" i="1"/>
  <c r="T2406" i="1" s="1"/>
  <c r="T2405" i="1" s="1"/>
  <c r="S2407" i="1"/>
  <c r="S2406" i="1" s="1"/>
  <c r="S2405" i="1" s="1"/>
  <c r="R2407" i="1"/>
  <c r="R2406" i="1" s="1"/>
  <c r="R2405" i="1" s="1"/>
  <c r="Q2407" i="1"/>
  <c r="Q2406" i="1" s="1"/>
  <c r="Q2405" i="1" s="1"/>
  <c r="P2407" i="1"/>
  <c r="P2406" i="1" s="1"/>
  <c r="P2405" i="1" s="1"/>
  <c r="L2407" i="1"/>
  <c r="K2407" i="1"/>
  <c r="K2406" i="1" s="1"/>
  <c r="K2405" i="1" s="1"/>
  <c r="J2407" i="1"/>
  <c r="J2406" i="1" s="1"/>
  <c r="J2405" i="1" s="1"/>
  <c r="I2407" i="1"/>
  <c r="I2406" i="1" s="1"/>
  <c r="H2407" i="1"/>
  <c r="G2407" i="1"/>
  <c r="O2404" i="1"/>
  <c r="AG2404" i="1" s="1"/>
  <c r="N2404" i="1"/>
  <c r="AF2404" i="1" s="1"/>
  <c r="M2404" i="1"/>
  <c r="AC2404" i="1" s="1"/>
  <c r="AE2404" i="1" s="1"/>
  <c r="AH2403" i="1"/>
  <c r="AH2402" i="1" s="1"/>
  <c r="AH2401" i="1" s="1"/>
  <c r="AB2403" i="1"/>
  <c r="AB2402" i="1" s="1"/>
  <c r="AB2401" i="1" s="1"/>
  <c r="AA2403" i="1"/>
  <c r="AA2402" i="1" s="1"/>
  <c r="AA2401" i="1" s="1"/>
  <c r="Z2403" i="1"/>
  <c r="Y2403" i="1"/>
  <c r="Y2402" i="1" s="1"/>
  <c r="Y2401" i="1" s="1"/>
  <c r="X2403" i="1"/>
  <c r="X2402" i="1" s="1"/>
  <c r="X2401" i="1" s="1"/>
  <c r="W2403" i="1"/>
  <c r="W2402" i="1" s="1"/>
  <c r="W2401" i="1" s="1"/>
  <c r="V2403" i="1"/>
  <c r="V2402" i="1" s="1"/>
  <c r="V2401" i="1" s="1"/>
  <c r="U2403" i="1"/>
  <c r="U2402" i="1" s="1"/>
  <c r="U2401" i="1" s="1"/>
  <c r="T2403" i="1"/>
  <c r="T2402" i="1" s="1"/>
  <c r="T2401" i="1" s="1"/>
  <c r="S2403" i="1"/>
  <c r="S2402" i="1" s="1"/>
  <c r="S2401" i="1" s="1"/>
  <c r="R2403" i="1"/>
  <c r="R2402" i="1" s="1"/>
  <c r="R2401" i="1" s="1"/>
  <c r="Q2403" i="1"/>
  <c r="Q2402" i="1" s="1"/>
  <c r="Q2401" i="1" s="1"/>
  <c r="P2403" i="1"/>
  <c r="P2402" i="1" s="1"/>
  <c r="L2403" i="1"/>
  <c r="K2403" i="1"/>
  <c r="K2402" i="1" s="1"/>
  <c r="K2401" i="1" s="1"/>
  <c r="J2403" i="1"/>
  <c r="J2402" i="1" s="1"/>
  <c r="J2401" i="1" s="1"/>
  <c r="I2403" i="1"/>
  <c r="I2402" i="1" s="1"/>
  <c r="H2403" i="1"/>
  <c r="G2403" i="1"/>
  <c r="Z2402" i="1"/>
  <c r="Z2401" i="1" s="1"/>
  <c r="P2401" i="1"/>
  <c r="O2399" i="1"/>
  <c r="AG2399" i="1" s="1"/>
  <c r="N2399" i="1"/>
  <c r="AF2399" i="1" s="1"/>
  <c r="M2399" i="1"/>
  <c r="AC2399" i="1" s="1"/>
  <c r="AE2399" i="1" s="1"/>
  <c r="AH2398" i="1"/>
  <c r="AB2398" i="1"/>
  <c r="AB2397" i="1" s="1"/>
  <c r="AB2396" i="1" s="1"/>
  <c r="AB2395" i="1" s="1"/>
  <c r="AA2398" i="1"/>
  <c r="AA2397" i="1" s="1"/>
  <c r="AA2396" i="1" s="1"/>
  <c r="AA2395" i="1" s="1"/>
  <c r="Z2398" i="1"/>
  <c r="Z2397" i="1" s="1"/>
  <c r="Z2396" i="1" s="1"/>
  <c r="Z2395" i="1" s="1"/>
  <c r="Y2398" i="1"/>
  <c r="Y2397" i="1" s="1"/>
  <c r="Y2396" i="1" s="1"/>
  <c r="Y2395" i="1" s="1"/>
  <c r="X2398" i="1"/>
  <c r="X2397" i="1" s="1"/>
  <c r="X2396" i="1" s="1"/>
  <c r="X2395" i="1" s="1"/>
  <c r="W2398" i="1"/>
  <c r="W2397" i="1" s="1"/>
  <c r="W2396" i="1" s="1"/>
  <c r="W2395" i="1" s="1"/>
  <c r="V2398" i="1"/>
  <c r="V2397" i="1" s="1"/>
  <c r="V2396" i="1" s="1"/>
  <c r="V2395" i="1" s="1"/>
  <c r="U2398" i="1"/>
  <c r="U2397" i="1" s="1"/>
  <c r="U2396" i="1" s="1"/>
  <c r="U2395" i="1" s="1"/>
  <c r="T2398" i="1"/>
  <c r="T2397" i="1" s="1"/>
  <c r="T2396" i="1" s="1"/>
  <c r="T2395" i="1" s="1"/>
  <c r="S2398" i="1"/>
  <c r="R2398" i="1"/>
  <c r="R2397" i="1" s="1"/>
  <c r="R2396" i="1" s="1"/>
  <c r="R2395" i="1" s="1"/>
  <c r="Q2398" i="1"/>
  <c r="Q2397" i="1" s="1"/>
  <c r="Q2396" i="1" s="1"/>
  <c r="Q2395" i="1" s="1"/>
  <c r="P2398" i="1"/>
  <c r="P2397" i="1" s="1"/>
  <c r="P2396" i="1" s="1"/>
  <c r="P2395" i="1" s="1"/>
  <c r="L2398" i="1"/>
  <c r="L2397" i="1" s="1"/>
  <c r="L2396" i="1" s="1"/>
  <c r="L2395" i="1" s="1"/>
  <c r="K2398" i="1"/>
  <c r="K2397" i="1" s="1"/>
  <c r="K2396" i="1" s="1"/>
  <c r="K2395" i="1" s="1"/>
  <c r="J2398" i="1"/>
  <c r="I2398" i="1"/>
  <c r="H2398" i="1"/>
  <c r="G2398" i="1"/>
  <c r="G2397" i="1" s="1"/>
  <c r="AH2397" i="1"/>
  <c r="AH2396" i="1" s="1"/>
  <c r="AH2395" i="1" s="1"/>
  <c r="S2397" i="1"/>
  <c r="S2396" i="1" s="1"/>
  <c r="S2395" i="1" s="1"/>
  <c r="H2397" i="1"/>
  <c r="O2392" i="1"/>
  <c r="AG2392" i="1" s="1"/>
  <c r="N2392" i="1"/>
  <c r="AF2392" i="1" s="1"/>
  <c r="M2392" i="1"/>
  <c r="AC2392" i="1" s="1"/>
  <c r="AE2392" i="1" s="1"/>
  <c r="O2391" i="1"/>
  <c r="AG2391" i="1" s="1"/>
  <c r="N2391" i="1"/>
  <c r="AF2391" i="1" s="1"/>
  <c r="M2391" i="1"/>
  <c r="AC2391" i="1" s="1"/>
  <c r="AE2391" i="1" s="1"/>
  <c r="O2390" i="1"/>
  <c r="AG2390" i="1" s="1"/>
  <c r="N2390" i="1"/>
  <c r="AF2390" i="1" s="1"/>
  <c r="M2390" i="1"/>
  <c r="AC2390" i="1" s="1"/>
  <c r="AE2390" i="1" s="1"/>
  <c r="AH2389" i="1"/>
  <c r="AH2388" i="1" s="1"/>
  <c r="AH2387" i="1" s="1"/>
  <c r="AB2389" i="1"/>
  <c r="AB2388" i="1" s="1"/>
  <c r="AB2387" i="1" s="1"/>
  <c r="AA2389" i="1"/>
  <c r="AA2388" i="1" s="1"/>
  <c r="AA2387" i="1" s="1"/>
  <c r="Z2389" i="1"/>
  <c r="Z2388" i="1" s="1"/>
  <c r="Z2387" i="1" s="1"/>
  <c r="Y2389" i="1"/>
  <c r="Y2388" i="1" s="1"/>
  <c r="Y2387" i="1" s="1"/>
  <c r="X2389" i="1"/>
  <c r="X2388" i="1" s="1"/>
  <c r="X2387" i="1" s="1"/>
  <c r="W2389" i="1"/>
  <c r="W2388" i="1" s="1"/>
  <c r="W2387" i="1" s="1"/>
  <c r="V2389" i="1"/>
  <c r="V2388" i="1" s="1"/>
  <c r="V2387" i="1" s="1"/>
  <c r="U2389" i="1"/>
  <c r="U2388" i="1" s="1"/>
  <c r="U2387" i="1" s="1"/>
  <c r="T2389" i="1"/>
  <c r="T2388" i="1" s="1"/>
  <c r="T2387" i="1" s="1"/>
  <c r="S2389" i="1"/>
  <c r="S2388" i="1" s="1"/>
  <c r="S2387" i="1" s="1"/>
  <c r="R2389" i="1"/>
  <c r="R2388" i="1" s="1"/>
  <c r="R2387" i="1" s="1"/>
  <c r="Q2389" i="1"/>
  <c r="Q2388" i="1" s="1"/>
  <c r="Q2387" i="1" s="1"/>
  <c r="P2389" i="1"/>
  <c r="P2388" i="1" s="1"/>
  <c r="P2387" i="1" s="1"/>
  <c r="L2389" i="1"/>
  <c r="L2388" i="1" s="1"/>
  <c r="L2387" i="1" s="1"/>
  <c r="K2389" i="1"/>
  <c r="K2388" i="1" s="1"/>
  <c r="J2389" i="1"/>
  <c r="J2388" i="1" s="1"/>
  <c r="J2387" i="1" s="1"/>
  <c r="I2389" i="1"/>
  <c r="I2388" i="1" s="1"/>
  <c r="H2389" i="1"/>
  <c r="G2389" i="1"/>
  <c r="O2386" i="1"/>
  <c r="AG2386" i="1" s="1"/>
  <c r="N2386" i="1"/>
  <c r="AF2386" i="1" s="1"/>
  <c r="M2386" i="1"/>
  <c r="AC2386" i="1" s="1"/>
  <c r="AE2386" i="1" s="1"/>
  <c r="O2385" i="1"/>
  <c r="AG2385" i="1" s="1"/>
  <c r="N2385" i="1"/>
  <c r="AF2385" i="1" s="1"/>
  <c r="M2385" i="1"/>
  <c r="AC2385" i="1" s="1"/>
  <c r="AE2385" i="1" s="1"/>
  <c r="AH2384" i="1"/>
  <c r="AB2384" i="1"/>
  <c r="AB2383" i="1" s="1"/>
  <c r="AA2384" i="1"/>
  <c r="AA2383" i="1" s="1"/>
  <c r="Z2384" i="1"/>
  <c r="Z2383" i="1" s="1"/>
  <c r="Y2384" i="1"/>
  <c r="Y2383" i="1" s="1"/>
  <c r="X2384" i="1"/>
  <c r="X2383" i="1" s="1"/>
  <c r="W2384" i="1"/>
  <c r="V2384" i="1"/>
  <c r="V2383" i="1" s="1"/>
  <c r="U2384" i="1"/>
  <c r="U2383" i="1" s="1"/>
  <c r="T2384" i="1"/>
  <c r="T2383" i="1" s="1"/>
  <c r="S2384" i="1"/>
  <c r="S2383" i="1" s="1"/>
  <c r="R2384" i="1"/>
  <c r="R2383" i="1" s="1"/>
  <c r="Q2384" i="1"/>
  <c r="Q2383" i="1" s="1"/>
  <c r="P2384" i="1"/>
  <c r="P2383" i="1" s="1"/>
  <c r="L2384" i="1"/>
  <c r="L2383" i="1" s="1"/>
  <c r="K2384" i="1"/>
  <c r="J2384" i="1"/>
  <c r="J2383" i="1" s="1"/>
  <c r="I2384" i="1"/>
  <c r="H2384" i="1"/>
  <c r="H2383" i="1" s="1"/>
  <c r="G2384" i="1"/>
  <c r="AH2383" i="1"/>
  <c r="W2383" i="1"/>
  <c r="O2382" i="1"/>
  <c r="AG2382" i="1" s="1"/>
  <c r="M2382" i="1"/>
  <c r="AC2382" i="1" s="1"/>
  <c r="AE2382" i="1" s="1"/>
  <c r="I2382" i="1"/>
  <c r="I2381" i="1" s="1"/>
  <c r="H2382" i="1"/>
  <c r="N2382" i="1" s="1"/>
  <c r="AF2382" i="1" s="1"/>
  <c r="G2382" i="1"/>
  <c r="AH2381" i="1"/>
  <c r="AB2381" i="1"/>
  <c r="AA2381" i="1"/>
  <c r="Z2381" i="1"/>
  <c r="Y2381" i="1"/>
  <c r="X2381" i="1"/>
  <c r="W2381" i="1"/>
  <c r="V2381" i="1"/>
  <c r="U2381" i="1"/>
  <c r="T2381" i="1"/>
  <c r="S2381" i="1"/>
  <c r="R2381" i="1"/>
  <c r="Q2381" i="1"/>
  <c r="P2381" i="1"/>
  <c r="L2381" i="1"/>
  <c r="K2381" i="1"/>
  <c r="J2381" i="1"/>
  <c r="G2381" i="1"/>
  <c r="O2380" i="1"/>
  <c r="AG2380" i="1" s="1"/>
  <c r="N2380" i="1"/>
  <c r="AF2380" i="1" s="1"/>
  <c r="M2380" i="1"/>
  <c r="AC2380" i="1" s="1"/>
  <c r="AE2380" i="1" s="1"/>
  <c r="AH2379" i="1"/>
  <c r="AB2379" i="1"/>
  <c r="AA2379" i="1"/>
  <c r="Z2379" i="1"/>
  <c r="Y2379" i="1"/>
  <c r="X2379" i="1"/>
  <c r="W2379" i="1"/>
  <c r="V2379" i="1"/>
  <c r="U2379" i="1"/>
  <c r="T2379" i="1"/>
  <c r="S2379" i="1"/>
  <c r="R2379" i="1"/>
  <c r="Q2379" i="1"/>
  <c r="P2379" i="1"/>
  <c r="L2379" i="1"/>
  <c r="K2379" i="1"/>
  <c r="J2379" i="1"/>
  <c r="I2379" i="1"/>
  <c r="H2379" i="1"/>
  <c r="G2379" i="1"/>
  <c r="O2374" i="1"/>
  <c r="AG2374" i="1" s="1"/>
  <c r="N2374" i="1"/>
  <c r="AF2374" i="1" s="1"/>
  <c r="M2374" i="1"/>
  <c r="AC2374" i="1" s="1"/>
  <c r="AE2374" i="1" s="1"/>
  <c r="AH2373" i="1"/>
  <c r="AB2373" i="1"/>
  <c r="AA2373" i="1"/>
  <c r="Z2373" i="1"/>
  <c r="Y2373" i="1"/>
  <c r="X2373" i="1"/>
  <c r="W2373" i="1"/>
  <c r="V2373" i="1"/>
  <c r="U2373" i="1"/>
  <c r="T2373" i="1"/>
  <c r="S2373" i="1"/>
  <c r="R2373" i="1"/>
  <c r="Q2373" i="1"/>
  <c r="P2373" i="1"/>
  <c r="L2373" i="1"/>
  <c r="K2373" i="1"/>
  <c r="J2373" i="1"/>
  <c r="I2373" i="1"/>
  <c r="H2373" i="1"/>
  <c r="G2373" i="1"/>
  <c r="R2372" i="1"/>
  <c r="R2371" i="1" s="1"/>
  <c r="O2372" i="1"/>
  <c r="AG2372" i="1" s="1"/>
  <c r="N2372" i="1"/>
  <c r="AF2372" i="1" s="1"/>
  <c r="M2372" i="1"/>
  <c r="AC2372" i="1" s="1"/>
  <c r="AE2372" i="1" s="1"/>
  <c r="AH2371" i="1"/>
  <c r="AB2371" i="1"/>
  <c r="AA2371" i="1"/>
  <c r="Z2371" i="1"/>
  <c r="Y2371" i="1"/>
  <c r="X2371" i="1"/>
  <c r="W2371" i="1"/>
  <c r="V2371" i="1"/>
  <c r="U2371" i="1"/>
  <c r="T2371" i="1"/>
  <c r="S2371" i="1"/>
  <c r="Q2371" i="1"/>
  <c r="P2371" i="1"/>
  <c r="L2371" i="1"/>
  <c r="K2371" i="1"/>
  <c r="J2371" i="1"/>
  <c r="I2371" i="1"/>
  <c r="H2371" i="1"/>
  <c r="G2371" i="1"/>
  <c r="O2370" i="1"/>
  <c r="AG2370" i="1" s="1"/>
  <c r="N2370" i="1"/>
  <c r="AF2370" i="1" s="1"/>
  <c r="M2370" i="1"/>
  <c r="AC2370" i="1" s="1"/>
  <c r="AE2370" i="1" s="1"/>
  <c r="O2369" i="1"/>
  <c r="AG2369" i="1" s="1"/>
  <c r="N2369" i="1"/>
  <c r="AF2369" i="1" s="1"/>
  <c r="M2369" i="1"/>
  <c r="AC2369" i="1" s="1"/>
  <c r="AE2369" i="1" s="1"/>
  <c r="AH2368" i="1"/>
  <c r="AB2368" i="1"/>
  <c r="AA2368" i="1"/>
  <c r="Z2368" i="1"/>
  <c r="Y2368" i="1"/>
  <c r="X2368" i="1"/>
  <c r="W2368" i="1"/>
  <c r="V2368" i="1"/>
  <c r="U2368" i="1"/>
  <c r="T2368" i="1"/>
  <c r="S2368" i="1"/>
  <c r="R2368" i="1"/>
  <c r="Q2368" i="1"/>
  <c r="P2368" i="1"/>
  <c r="L2368" i="1"/>
  <c r="K2368" i="1"/>
  <c r="J2368" i="1"/>
  <c r="I2368" i="1"/>
  <c r="H2368" i="1"/>
  <c r="G2368" i="1"/>
  <c r="O2367" i="1"/>
  <c r="AG2367" i="1" s="1"/>
  <c r="N2367" i="1"/>
  <c r="AF2367" i="1" s="1"/>
  <c r="M2367" i="1"/>
  <c r="AC2367" i="1" s="1"/>
  <c r="AH2366" i="1"/>
  <c r="AB2366" i="1"/>
  <c r="AA2366" i="1"/>
  <c r="Z2366" i="1"/>
  <c r="Y2366" i="1"/>
  <c r="X2366" i="1"/>
  <c r="W2366" i="1"/>
  <c r="V2366" i="1"/>
  <c r="U2366" i="1"/>
  <c r="T2366" i="1"/>
  <c r="S2366" i="1"/>
  <c r="R2366" i="1"/>
  <c r="Q2366" i="1"/>
  <c r="P2366" i="1"/>
  <c r="L2366" i="1"/>
  <c r="K2366" i="1"/>
  <c r="J2366" i="1"/>
  <c r="I2366" i="1"/>
  <c r="H2366" i="1"/>
  <c r="G2366" i="1"/>
  <c r="O2365" i="1"/>
  <c r="AG2365" i="1" s="1"/>
  <c r="N2365" i="1"/>
  <c r="AF2365" i="1" s="1"/>
  <c r="M2365" i="1"/>
  <c r="AC2365" i="1" s="1"/>
  <c r="AE2365" i="1" s="1"/>
  <c r="O2364" i="1"/>
  <c r="AG2364" i="1" s="1"/>
  <c r="N2364" i="1"/>
  <c r="AF2364" i="1" s="1"/>
  <c r="M2364" i="1"/>
  <c r="AC2364" i="1" s="1"/>
  <c r="AE2364" i="1" s="1"/>
  <c r="O2363" i="1"/>
  <c r="AG2363" i="1" s="1"/>
  <c r="N2363" i="1"/>
  <c r="AF2363" i="1" s="1"/>
  <c r="M2363" i="1"/>
  <c r="AC2363" i="1" s="1"/>
  <c r="AE2363" i="1" s="1"/>
  <c r="AH2362" i="1"/>
  <c r="AB2362" i="1"/>
  <c r="AA2362" i="1"/>
  <c r="Z2362" i="1"/>
  <c r="Y2362" i="1"/>
  <c r="X2362" i="1"/>
  <c r="W2362" i="1"/>
  <c r="V2362" i="1"/>
  <c r="U2362" i="1"/>
  <c r="T2362" i="1"/>
  <c r="S2362" i="1"/>
  <c r="R2362" i="1"/>
  <c r="Q2362" i="1"/>
  <c r="P2362" i="1"/>
  <c r="L2362" i="1"/>
  <c r="K2362" i="1"/>
  <c r="J2362" i="1"/>
  <c r="I2362" i="1"/>
  <c r="H2362" i="1"/>
  <c r="G2362" i="1"/>
  <c r="O2357" i="1"/>
  <c r="AG2357" i="1" s="1"/>
  <c r="N2357" i="1"/>
  <c r="AF2357" i="1" s="1"/>
  <c r="M2357" i="1"/>
  <c r="AC2357" i="1" s="1"/>
  <c r="AE2357" i="1" s="1"/>
  <c r="AH2356" i="1"/>
  <c r="AB2356" i="1"/>
  <c r="AA2356" i="1"/>
  <c r="Z2356" i="1"/>
  <c r="Y2356" i="1"/>
  <c r="X2356" i="1"/>
  <c r="W2356" i="1"/>
  <c r="V2356" i="1"/>
  <c r="U2356" i="1"/>
  <c r="T2356" i="1"/>
  <c r="S2356" i="1"/>
  <c r="R2356" i="1"/>
  <c r="Q2356" i="1"/>
  <c r="P2356" i="1"/>
  <c r="L2356" i="1"/>
  <c r="K2356" i="1"/>
  <c r="J2356" i="1"/>
  <c r="I2356" i="1"/>
  <c r="H2356" i="1"/>
  <c r="G2356" i="1"/>
  <c r="O2355" i="1"/>
  <c r="AG2355" i="1" s="1"/>
  <c r="N2355" i="1"/>
  <c r="AF2355" i="1" s="1"/>
  <c r="M2355" i="1"/>
  <c r="AC2355" i="1" s="1"/>
  <c r="AE2355" i="1" s="1"/>
  <c r="O2354" i="1"/>
  <c r="AG2354" i="1" s="1"/>
  <c r="N2354" i="1"/>
  <c r="AF2354" i="1" s="1"/>
  <c r="M2354" i="1"/>
  <c r="AC2354" i="1" s="1"/>
  <c r="AE2354" i="1" s="1"/>
  <c r="O2353" i="1"/>
  <c r="AG2353" i="1" s="1"/>
  <c r="N2353" i="1"/>
  <c r="AF2353" i="1" s="1"/>
  <c r="M2353" i="1"/>
  <c r="AC2353" i="1" s="1"/>
  <c r="AE2353" i="1" s="1"/>
  <c r="AH2352" i="1"/>
  <c r="AB2352" i="1"/>
  <c r="AA2352" i="1"/>
  <c r="Z2352" i="1"/>
  <c r="Y2352" i="1"/>
  <c r="X2352" i="1"/>
  <c r="W2352" i="1"/>
  <c r="V2352" i="1"/>
  <c r="U2352" i="1"/>
  <c r="T2352" i="1"/>
  <c r="S2352" i="1"/>
  <c r="R2352" i="1"/>
  <c r="Q2352" i="1"/>
  <c r="P2352" i="1"/>
  <c r="L2352" i="1"/>
  <c r="K2352" i="1"/>
  <c r="J2352" i="1"/>
  <c r="I2352" i="1"/>
  <c r="H2352" i="1"/>
  <c r="G2352" i="1"/>
  <c r="O2346" i="1"/>
  <c r="AG2346" i="1" s="1"/>
  <c r="N2346" i="1"/>
  <c r="AF2346" i="1" s="1"/>
  <c r="M2346" i="1"/>
  <c r="AC2346" i="1" s="1"/>
  <c r="AE2346" i="1" s="1"/>
  <c r="AH2345" i="1"/>
  <c r="AH2344" i="1" s="1"/>
  <c r="AH2343" i="1" s="1"/>
  <c r="AH2342" i="1" s="1"/>
  <c r="AH2341" i="1" s="1"/>
  <c r="AB2345" i="1"/>
  <c r="AB2344" i="1" s="1"/>
  <c r="AB2343" i="1" s="1"/>
  <c r="AB2342" i="1" s="1"/>
  <c r="AB2341" i="1" s="1"/>
  <c r="AA2345" i="1"/>
  <c r="AA2344" i="1" s="1"/>
  <c r="AA2343" i="1" s="1"/>
  <c r="AA2342" i="1" s="1"/>
  <c r="AA2341" i="1" s="1"/>
  <c r="Z2345" i="1"/>
  <c r="Z2344" i="1" s="1"/>
  <c r="Z2343" i="1" s="1"/>
  <c r="Z2342" i="1" s="1"/>
  <c r="Z2341" i="1" s="1"/>
  <c r="Y2345" i="1"/>
  <c r="Y2344" i="1" s="1"/>
  <c r="Y2343" i="1" s="1"/>
  <c r="Y2342" i="1" s="1"/>
  <c r="Y2341" i="1" s="1"/>
  <c r="X2345" i="1"/>
  <c r="X2344" i="1" s="1"/>
  <c r="X2343" i="1" s="1"/>
  <c r="X2342" i="1" s="1"/>
  <c r="X2341" i="1" s="1"/>
  <c r="W2345" i="1"/>
  <c r="W2344" i="1" s="1"/>
  <c r="W2343" i="1" s="1"/>
  <c r="W2342" i="1" s="1"/>
  <c r="W2341" i="1" s="1"/>
  <c r="V2345" i="1"/>
  <c r="V2344" i="1" s="1"/>
  <c r="V2343" i="1" s="1"/>
  <c r="V2342" i="1" s="1"/>
  <c r="V2341" i="1" s="1"/>
  <c r="U2345" i="1"/>
  <c r="U2344" i="1" s="1"/>
  <c r="U2343" i="1" s="1"/>
  <c r="U2342" i="1" s="1"/>
  <c r="U2341" i="1" s="1"/>
  <c r="T2345" i="1"/>
  <c r="T2344" i="1" s="1"/>
  <c r="T2343" i="1" s="1"/>
  <c r="T2342" i="1" s="1"/>
  <c r="T2341" i="1" s="1"/>
  <c r="S2345" i="1"/>
  <c r="S2344" i="1" s="1"/>
  <c r="S2343" i="1" s="1"/>
  <c r="S2342" i="1" s="1"/>
  <c r="S2341" i="1" s="1"/>
  <c r="R2345" i="1"/>
  <c r="R2344" i="1" s="1"/>
  <c r="R2343" i="1" s="1"/>
  <c r="R2342" i="1" s="1"/>
  <c r="R2341" i="1" s="1"/>
  <c r="Q2345" i="1"/>
  <c r="Q2344" i="1" s="1"/>
  <c r="Q2343" i="1" s="1"/>
  <c r="Q2342" i="1" s="1"/>
  <c r="Q2341" i="1" s="1"/>
  <c r="P2345" i="1"/>
  <c r="P2344" i="1" s="1"/>
  <c r="P2343" i="1" s="1"/>
  <c r="P2342" i="1" s="1"/>
  <c r="P2341" i="1" s="1"/>
  <c r="L2345" i="1"/>
  <c r="L2344" i="1" s="1"/>
  <c r="L2343" i="1" s="1"/>
  <c r="L2342" i="1" s="1"/>
  <c r="L2341" i="1" s="1"/>
  <c r="K2345" i="1"/>
  <c r="K2344" i="1" s="1"/>
  <c r="K2343" i="1" s="1"/>
  <c r="K2342" i="1" s="1"/>
  <c r="K2341" i="1" s="1"/>
  <c r="J2345" i="1"/>
  <c r="J2344" i="1" s="1"/>
  <c r="J2343" i="1" s="1"/>
  <c r="J2342" i="1" s="1"/>
  <c r="J2341" i="1" s="1"/>
  <c r="I2345" i="1"/>
  <c r="I2344" i="1" s="1"/>
  <c r="H2345" i="1"/>
  <c r="G2345" i="1"/>
  <c r="O2339" i="1"/>
  <c r="AG2339" i="1" s="1"/>
  <c r="N2339" i="1"/>
  <c r="AF2339" i="1" s="1"/>
  <c r="M2339" i="1"/>
  <c r="AC2339" i="1" s="1"/>
  <c r="AE2339" i="1" s="1"/>
  <c r="O2338" i="1"/>
  <c r="AG2338" i="1" s="1"/>
  <c r="N2338" i="1"/>
  <c r="AF2338" i="1" s="1"/>
  <c r="M2338" i="1"/>
  <c r="AC2338" i="1" s="1"/>
  <c r="AE2338" i="1" s="1"/>
  <c r="AH2337" i="1"/>
  <c r="AH2336" i="1" s="1"/>
  <c r="AB2337" i="1"/>
  <c r="AB2336" i="1" s="1"/>
  <c r="AA2337" i="1"/>
  <c r="AA2336" i="1" s="1"/>
  <c r="Z2337" i="1"/>
  <c r="Z2336" i="1" s="1"/>
  <c r="Y2337" i="1"/>
  <c r="X2337" i="1"/>
  <c r="X2336" i="1" s="1"/>
  <c r="W2337" i="1"/>
  <c r="W2336" i="1" s="1"/>
  <c r="V2337" i="1"/>
  <c r="V2336" i="1" s="1"/>
  <c r="U2337" i="1"/>
  <c r="U2336" i="1" s="1"/>
  <c r="T2337" i="1"/>
  <c r="T2336" i="1" s="1"/>
  <c r="S2337" i="1"/>
  <c r="S2336" i="1" s="1"/>
  <c r="R2337" i="1"/>
  <c r="R2336" i="1" s="1"/>
  <c r="Q2337" i="1"/>
  <c r="Q2336" i="1" s="1"/>
  <c r="P2337" i="1"/>
  <c r="P2336" i="1" s="1"/>
  <c r="L2337" i="1"/>
  <c r="L2336" i="1" s="1"/>
  <c r="K2337" i="1"/>
  <c r="K2336" i="1" s="1"/>
  <c r="J2337" i="1"/>
  <c r="J2336" i="1" s="1"/>
  <c r="I2337" i="1"/>
  <c r="I2336" i="1" s="1"/>
  <c r="H2337" i="1"/>
  <c r="G2337" i="1"/>
  <c r="Y2336" i="1"/>
  <c r="O2335" i="1"/>
  <c r="AG2335" i="1" s="1"/>
  <c r="N2335" i="1"/>
  <c r="AF2335" i="1" s="1"/>
  <c r="M2335" i="1"/>
  <c r="AC2335" i="1" s="1"/>
  <c r="AE2335" i="1" s="1"/>
  <c r="O2334" i="1"/>
  <c r="AG2334" i="1" s="1"/>
  <c r="N2334" i="1"/>
  <c r="AF2334" i="1" s="1"/>
  <c r="M2334" i="1"/>
  <c r="AC2334" i="1" s="1"/>
  <c r="AE2334" i="1" s="1"/>
  <c r="AH2333" i="1"/>
  <c r="AH2332" i="1" s="1"/>
  <c r="AB2333" i="1"/>
  <c r="AB2332" i="1" s="1"/>
  <c r="AA2333" i="1"/>
  <c r="AA2332" i="1" s="1"/>
  <c r="Z2333" i="1"/>
  <c r="Z2332" i="1" s="1"/>
  <c r="Y2333" i="1"/>
  <c r="X2333" i="1"/>
  <c r="X2332" i="1" s="1"/>
  <c r="W2333" i="1"/>
  <c r="W2332" i="1" s="1"/>
  <c r="V2333" i="1"/>
  <c r="V2332" i="1" s="1"/>
  <c r="U2333" i="1"/>
  <c r="U2332" i="1" s="1"/>
  <c r="T2333" i="1"/>
  <c r="T2332" i="1" s="1"/>
  <c r="S2333" i="1"/>
  <c r="S2332" i="1" s="1"/>
  <c r="R2333" i="1"/>
  <c r="R2332" i="1" s="1"/>
  <c r="Q2333" i="1"/>
  <c r="Q2332" i="1" s="1"/>
  <c r="P2333" i="1"/>
  <c r="P2332" i="1" s="1"/>
  <c r="L2333" i="1"/>
  <c r="L2332" i="1" s="1"/>
  <c r="K2333" i="1"/>
  <c r="K2332" i="1" s="1"/>
  <c r="J2333" i="1"/>
  <c r="J2332" i="1" s="1"/>
  <c r="I2333" i="1"/>
  <c r="I2332" i="1" s="1"/>
  <c r="H2333" i="1"/>
  <c r="G2333" i="1"/>
  <c r="Y2332" i="1"/>
  <c r="O2331" i="1"/>
  <c r="AG2331" i="1" s="1"/>
  <c r="N2331" i="1"/>
  <c r="AF2331" i="1" s="1"/>
  <c r="M2331" i="1"/>
  <c r="AC2331" i="1" s="1"/>
  <c r="AE2331" i="1" s="1"/>
  <c r="AH2330" i="1"/>
  <c r="AB2330" i="1"/>
  <c r="AA2330" i="1"/>
  <c r="Z2330" i="1"/>
  <c r="Y2330" i="1"/>
  <c r="X2330" i="1"/>
  <c r="W2330" i="1"/>
  <c r="V2330" i="1"/>
  <c r="U2330" i="1"/>
  <c r="T2330" i="1"/>
  <c r="S2330" i="1"/>
  <c r="R2330" i="1"/>
  <c r="Q2330" i="1"/>
  <c r="P2330" i="1"/>
  <c r="L2330" i="1"/>
  <c r="K2330" i="1"/>
  <c r="J2330" i="1"/>
  <c r="I2330" i="1"/>
  <c r="H2330" i="1"/>
  <c r="G2330" i="1"/>
  <c r="O2329" i="1"/>
  <c r="AG2329" i="1" s="1"/>
  <c r="N2329" i="1"/>
  <c r="AF2329" i="1" s="1"/>
  <c r="M2329" i="1"/>
  <c r="AC2329" i="1" s="1"/>
  <c r="AE2329" i="1" s="1"/>
  <c r="R2328" i="1"/>
  <c r="R2327" i="1" s="1"/>
  <c r="R2326" i="1" s="1"/>
  <c r="O2328" i="1"/>
  <c r="AG2328" i="1" s="1"/>
  <c r="N2328" i="1"/>
  <c r="AF2328" i="1" s="1"/>
  <c r="M2328" i="1"/>
  <c r="AC2328" i="1" s="1"/>
  <c r="AE2328" i="1" s="1"/>
  <c r="AH2327" i="1"/>
  <c r="AB2327" i="1"/>
  <c r="AA2327" i="1"/>
  <c r="Z2327" i="1"/>
  <c r="Y2327" i="1"/>
  <c r="X2327" i="1"/>
  <c r="W2327" i="1"/>
  <c r="V2327" i="1"/>
  <c r="U2327" i="1"/>
  <c r="T2327" i="1"/>
  <c r="S2327" i="1"/>
  <c r="Q2327" i="1"/>
  <c r="P2327" i="1"/>
  <c r="L2327" i="1"/>
  <c r="K2327" i="1"/>
  <c r="J2327" i="1"/>
  <c r="I2327" i="1"/>
  <c r="H2327" i="1"/>
  <c r="G2327" i="1"/>
  <c r="O2325" i="1"/>
  <c r="AG2325" i="1" s="1"/>
  <c r="N2325" i="1"/>
  <c r="AF2325" i="1" s="1"/>
  <c r="M2325" i="1"/>
  <c r="AC2325" i="1" s="1"/>
  <c r="AE2325" i="1" s="1"/>
  <c r="AH2324" i="1"/>
  <c r="AB2324" i="1"/>
  <c r="AA2324" i="1"/>
  <c r="Z2324" i="1"/>
  <c r="Y2324" i="1"/>
  <c r="X2324" i="1"/>
  <c r="W2324" i="1"/>
  <c r="V2324" i="1"/>
  <c r="U2324" i="1"/>
  <c r="T2324" i="1"/>
  <c r="S2324" i="1"/>
  <c r="R2324" i="1"/>
  <c r="Q2324" i="1"/>
  <c r="P2324" i="1"/>
  <c r="L2324" i="1"/>
  <c r="K2324" i="1"/>
  <c r="J2324" i="1"/>
  <c r="I2324" i="1"/>
  <c r="H2324" i="1"/>
  <c r="G2324" i="1"/>
  <c r="O2323" i="1"/>
  <c r="AG2323" i="1" s="1"/>
  <c r="N2323" i="1"/>
  <c r="AF2323" i="1" s="1"/>
  <c r="M2323" i="1"/>
  <c r="AC2323" i="1" s="1"/>
  <c r="AE2323" i="1" s="1"/>
  <c r="AH2322" i="1"/>
  <c r="AB2322" i="1"/>
  <c r="AA2322" i="1"/>
  <c r="Z2322" i="1"/>
  <c r="Y2322" i="1"/>
  <c r="X2322" i="1"/>
  <c r="W2322" i="1"/>
  <c r="V2322" i="1"/>
  <c r="U2322" i="1"/>
  <c r="T2322" i="1"/>
  <c r="S2322" i="1"/>
  <c r="R2322" i="1"/>
  <c r="Q2322" i="1"/>
  <c r="P2322" i="1"/>
  <c r="L2322" i="1"/>
  <c r="K2322" i="1"/>
  <c r="J2322" i="1"/>
  <c r="I2322" i="1"/>
  <c r="H2322" i="1"/>
  <c r="G2322" i="1"/>
  <c r="O2321" i="1"/>
  <c r="AG2321" i="1" s="1"/>
  <c r="N2321" i="1"/>
  <c r="AF2321" i="1" s="1"/>
  <c r="M2321" i="1"/>
  <c r="AC2321" i="1" s="1"/>
  <c r="AE2321" i="1" s="1"/>
  <c r="AH2320" i="1"/>
  <c r="AB2320" i="1"/>
  <c r="AA2320" i="1"/>
  <c r="Z2320" i="1"/>
  <c r="Y2320" i="1"/>
  <c r="X2320" i="1"/>
  <c r="W2320" i="1"/>
  <c r="V2320" i="1"/>
  <c r="U2320" i="1"/>
  <c r="T2320" i="1"/>
  <c r="S2320" i="1"/>
  <c r="R2320" i="1"/>
  <c r="Q2320" i="1"/>
  <c r="P2320" i="1"/>
  <c r="L2320" i="1"/>
  <c r="K2320" i="1"/>
  <c r="J2320" i="1"/>
  <c r="I2320" i="1"/>
  <c r="H2320" i="1"/>
  <c r="G2320" i="1"/>
  <c r="O2315" i="1"/>
  <c r="AG2315" i="1" s="1"/>
  <c r="N2315" i="1"/>
  <c r="AF2315" i="1" s="1"/>
  <c r="M2315" i="1"/>
  <c r="AC2315" i="1" s="1"/>
  <c r="AE2315" i="1" s="1"/>
  <c r="AH2314" i="1"/>
  <c r="AH2313" i="1" s="1"/>
  <c r="AH2312" i="1" s="1"/>
  <c r="AH2311" i="1" s="1"/>
  <c r="AH2310" i="1" s="1"/>
  <c r="AB2314" i="1"/>
  <c r="AB2313" i="1" s="1"/>
  <c r="AB2312" i="1" s="1"/>
  <c r="AB2311" i="1" s="1"/>
  <c r="AB2310" i="1" s="1"/>
  <c r="AA2314" i="1"/>
  <c r="AA2313" i="1" s="1"/>
  <c r="AA2312" i="1" s="1"/>
  <c r="AA2311" i="1" s="1"/>
  <c r="AA2310" i="1" s="1"/>
  <c r="Z2314" i="1"/>
  <c r="Z2313" i="1" s="1"/>
  <c r="Z2312" i="1" s="1"/>
  <c r="Z2311" i="1" s="1"/>
  <c r="Z2310" i="1" s="1"/>
  <c r="Y2314" i="1"/>
  <c r="X2314" i="1"/>
  <c r="W2314" i="1"/>
  <c r="W2313" i="1" s="1"/>
  <c r="W2312" i="1" s="1"/>
  <c r="W2311" i="1" s="1"/>
  <c r="W2310" i="1" s="1"/>
  <c r="V2314" i="1"/>
  <c r="V2313" i="1" s="1"/>
  <c r="V2312" i="1" s="1"/>
  <c r="V2311" i="1" s="1"/>
  <c r="V2310" i="1" s="1"/>
  <c r="U2314" i="1"/>
  <c r="U2313" i="1" s="1"/>
  <c r="U2312" i="1" s="1"/>
  <c r="U2311" i="1" s="1"/>
  <c r="U2310" i="1" s="1"/>
  <c r="T2314" i="1"/>
  <c r="T2313" i="1" s="1"/>
  <c r="T2312" i="1" s="1"/>
  <c r="T2311" i="1" s="1"/>
  <c r="T2310" i="1" s="1"/>
  <c r="S2314" i="1"/>
  <c r="S2313" i="1" s="1"/>
  <c r="S2312" i="1" s="1"/>
  <c r="S2311" i="1" s="1"/>
  <c r="S2310" i="1" s="1"/>
  <c r="R2314" i="1"/>
  <c r="R2313" i="1" s="1"/>
  <c r="R2312" i="1" s="1"/>
  <c r="R2311" i="1" s="1"/>
  <c r="R2310" i="1" s="1"/>
  <c r="Q2314" i="1"/>
  <c r="Q2313" i="1" s="1"/>
  <c r="Q2312" i="1" s="1"/>
  <c r="Q2311" i="1" s="1"/>
  <c r="Q2310" i="1" s="1"/>
  <c r="P2314" i="1"/>
  <c r="P2313" i="1" s="1"/>
  <c r="P2312" i="1" s="1"/>
  <c r="P2311" i="1" s="1"/>
  <c r="P2310" i="1" s="1"/>
  <c r="L2314" i="1"/>
  <c r="L2313" i="1" s="1"/>
  <c r="L2312" i="1" s="1"/>
  <c r="L2311" i="1" s="1"/>
  <c r="L2310" i="1" s="1"/>
  <c r="K2314" i="1"/>
  <c r="K2313" i="1" s="1"/>
  <c r="K2312" i="1" s="1"/>
  <c r="K2311" i="1" s="1"/>
  <c r="K2310" i="1" s="1"/>
  <c r="J2314" i="1"/>
  <c r="J2313" i="1" s="1"/>
  <c r="J2312" i="1" s="1"/>
  <c r="J2311" i="1" s="1"/>
  <c r="J2310" i="1" s="1"/>
  <c r="I2314" i="1"/>
  <c r="H2314" i="1"/>
  <c r="H2313" i="1" s="1"/>
  <c r="G2314" i="1"/>
  <c r="Y2313" i="1"/>
  <c r="Y2312" i="1" s="1"/>
  <c r="Y2311" i="1" s="1"/>
  <c r="Y2310" i="1" s="1"/>
  <c r="X2313" i="1"/>
  <c r="X2312" i="1" s="1"/>
  <c r="X2311" i="1" s="1"/>
  <c r="X2310" i="1" s="1"/>
  <c r="O2309" i="1"/>
  <c r="AG2309" i="1" s="1"/>
  <c r="N2309" i="1"/>
  <c r="AF2309" i="1" s="1"/>
  <c r="M2309" i="1"/>
  <c r="AC2309" i="1" s="1"/>
  <c r="AE2309" i="1" s="1"/>
  <c r="AH2308" i="1"/>
  <c r="AB2308" i="1"/>
  <c r="AA2308" i="1"/>
  <c r="Z2308" i="1"/>
  <c r="Y2308" i="1"/>
  <c r="X2308" i="1"/>
  <c r="W2308" i="1"/>
  <c r="V2308" i="1"/>
  <c r="U2308" i="1"/>
  <c r="T2308" i="1"/>
  <c r="S2308" i="1"/>
  <c r="R2308" i="1"/>
  <c r="Q2308" i="1"/>
  <c r="P2308" i="1"/>
  <c r="L2308" i="1"/>
  <c r="K2308" i="1"/>
  <c r="J2308" i="1"/>
  <c r="I2308" i="1"/>
  <c r="H2308" i="1"/>
  <c r="G2308" i="1"/>
  <c r="O2307" i="1"/>
  <c r="AG2307" i="1" s="1"/>
  <c r="N2307" i="1"/>
  <c r="AF2307" i="1" s="1"/>
  <c r="M2307" i="1"/>
  <c r="AC2307" i="1" s="1"/>
  <c r="AE2307" i="1" s="1"/>
  <c r="AH2306" i="1"/>
  <c r="AB2306" i="1"/>
  <c r="AA2306" i="1"/>
  <c r="Z2306" i="1"/>
  <c r="Y2306" i="1"/>
  <c r="X2306" i="1"/>
  <c r="W2306" i="1"/>
  <c r="V2306" i="1"/>
  <c r="U2306" i="1"/>
  <c r="T2306" i="1"/>
  <c r="S2306" i="1"/>
  <c r="R2306" i="1"/>
  <c r="Q2306" i="1"/>
  <c r="P2306" i="1"/>
  <c r="L2306" i="1"/>
  <c r="K2306" i="1"/>
  <c r="J2306" i="1"/>
  <c r="I2306" i="1"/>
  <c r="H2306" i="1"/>
  <c r="G2306" i="1"/>
  <c r="O2305" i="1"/>
  <c r="AG2305" i="1" s="1"/>
  <c r="N2305" i="1"/>
  <c r="AF2305" i="1" s="1"/>
  <c r="M2305" i="1"/>
  <c r="AC2305" i="1" s="1"/>
  <c r="AE2305" i="1" s="1"/>
  <c r="AH2304" i="1"/>
  <c r="AB2304" i="1"/>
  <c r="AA2304" i="1"/>
  <c r="Z2304" i="1"/>
  <c r="Y2304" i="1"/>
  <c r="X2304" i="1"/>
  <c r="W2304" i="1"/>
  <c r="V2304" i="1"/>
  <c r="U2304" i="1"/>
  <c r="T2304" i="1"/>
  <c r="S2304" i="1"/>
  <c r="R2304" i="1"/>
  <c r="Q2304" i="1"/>
  <c r="P2304" i="1"/>
  <c r="L2304" i="1"/>
  <c r="K2304" i="1"/>
  <c r="J2304" i="1"/>
  <c r="I2304" i="1"/>
  <c r="H2304" i="1"/>
  <c r="G2304" i="1"/>
  <c r="O2303" i="1"/>
  <c r="AG2303" i="1" s="1"/>
  <c r="N2303" i="1"/>
  <c r="AF2303" i="1" s="1"/>
  <c r="M2303" i="1"/>
  <c r="AC2303" i="1" s="1"/>
  <c r="AE2303" i="1" s="1"/>
  <c r="O2302" i="1"/>
  <c r="AG2302" i="1" s="1"/>
  <c r="N2302" i="1"/>
  <c r="AF2302" i="1" s="1"/>
  <c r="M2302" i="1"/>
  <c r="AC2302" i="1" s="1"/>
  <c r="AE2302" i="1" s="1"/>
  <c r="AH2301" i="1"/>
  <c r="AB2301" i="1"/>
  <c r="AA2301" i="1"/>
  <c r="Z2301" i="1"/>
  <c r="Y2301" i="1"/>
  <c r="X2301" i="1"/>
  <c r="W2301" i="1"/>
  <c r="V2301" i="1"/>
  <c r="U2301" i="1"/>
  <c r="T2301" i="1"/>
  <c r="S2301" i="1"/>
  <c r="R2301" i="1"/>
  <c r="Q2301" i="1"/>
  <c r="P2301" i="1"/>
  <c r="L2301" i="1"/>
  <c r="K2301" i="1"/>
  <c r="J2301" i="1"/>
  <c r="I2301" i="1"/>
  <c r="H2301" i="1"/>
  <c r="G2301" i="1"/>
  <c r="O2297" i="1"/>
  <c r="AG2297" i="1" s="1"/>
  <c r="N2297" i="1"/>
  <c r="AF2297" i="1" s="1"/>
  <c r="M2297" i="1"/>
  <c r="AC2297" i="1" s="1"/>
  <c r="AE2297" i="1" s="1"/>
  <c r="AH2296" i="1"/>
  <c r="AB2296" i="1"/>
  <c r="AA2296" i="1"/>
  <c r="Z2296" i="1"/>
  <c r="Y2296" i="1"/>
  <c r="X2296" i="1"/>
  <c r="W2296" i="1"/>
  <c r="V2296" i="1"/>
  <c r="U2296" i="1"/>
  <c r="T2296" i="1"/>
  <c r="S2296" i="1"/>
  <c r="R2296" i="1"/>
  <c r="Q2296" i="1"/>
  <c r="P2296" i="1"/>
  <c r="L2296" i="1"/>
  <c r="K2296" i="1"/>
  <c r="J2296" i="1"/>
  <c r="I2296" i="1"/>
  <c r="H2296" i="1"/>
  <c r="G2296" i="1"/>
  <c r="O2295" i="1"/>
  <c r="AG2295" i="1" s="1"/>
  <c r="N2295" i="1"/>
  <c r="AF2295" i="1" s="1"/>
  <c r="M2295" i="1"/>
  <c r="AC2295" i="1" s="1"/>
  <c r="AE2295" i="1" s="1"/>
  <c r="AH2294" i="1"/>
  <c r="AB2294" i="1"/>
  <c r="AA2294" i="1"/>
  <c r="Z2294" i="1"/>
  <c r="Y2294" i="1"/>
  <c r="X2294" i="1"/>
  <c r="W2294" i="1"/>
  <c r="V2294" i="1"/>
  <c r="U2294" i="1"/>
  <c r="T2294" i="1"/>
  <c r="S2294" i="1"/>
  <c r="R2294" i="1"/>
  <c r="Q2294" i="1"/>
  <c r="P2294" i="1"/>
  <c r="L2294" i="1"/>
  <c r="K2294" i="1"/>
  <c r="J2294" i="1"/>
  <c r="I2294" i="1"/>
  <c r="H2294" i="1"/>
  <c r="G2294" i="1"/>
  <c r="O2293" i="1"/>
  <c r="AG2293" i="1" s="1"/>
  <c r="N2293" i="1"/>
  <c r="AF2293" i="1" s="1"/>
  <c r="M2293" i="1"/>
  <c r="AC2293" i="1" s="1"/>
  <c r="AE2293" i="1" s="1"/>
  <c r="AH2292" i="1"/>
  <c r="AB2292" i="1"/>
  <c r="AA2292" i="1"/>
  <c r="Z2292" i="1"/>
  <c r="Y2292" i="1"/>
  <c r="X2292" i="1"/>
  <c r="W2292" i="1"/>
  <c r="V2292" i="1"/>
  <c r="U2292" i="1"/>
  <c r="T2292" i="1"/>
  <c r="S2292" i="1"/>
  <c r="R2292" i="1"/>
  <c r="Q2292" i="1"/>
  <c r="P2292" i="1"/>
  <c r="L2292" i="1"/>
  <c r="K2292" i="1"/>
  <c r="J2292" i="1"/>
  <c r="I2292" i="1"/>
  <c r="H2292" i="1"/>
  <c r="G2292" i="1"/>
  <c r="O2291" i="1"/>
  <c r="AG2291" i="1" s="1"/>
  <c r="N2291" i="1"/>
  <c r="AF2291" i="1" s="1"/>
  <c r="M2291" i="1"/>
  <c r="AC2291" i="1" s="1"/>
  <c r="AE2291" i="1" s="1"/>
  <c r="AH2290" i="1"/>
  <c r="AB2290" i="1"/>
  <c r="AA2290" i="1"/>
  <c r="Z2290" i="1"/>
  <c r="Y2290" i="1"/>
  <c r="X2290" i="1"/>
  <c r="W2290" i="1"/>
  <c r="V2290" i="1"/>
  <c r="U2290" i="1"/>
  <c r="T2290" i="1"/>
  <c r="S2290" i="1"/>
  <c r="R2290" i="1"/>
  <c r="Q2290" i="1"/>
  <c r="P2290" i="1"/>
  <c r="L2290" i="1"/>
  <c r="K2290" i="1"/>
  <c r="J2290" i="1"/>
  <c r="I2290" i="1"/>
  <c r="H2290" i="1"/>
  <c r="G2290" i="1"/>
  <c r="O2289" i="1"/>
  <c r="AG2289" i="1" s="1"/>
  <c r="N2289" i="1"/>
  <c r="AF2289" i="1" s="1"/>
  <c r="M2289" i="1"/>
  <c r="AC2289" i="1" s="1"/>
  <c r="AE2289" i="1" s="1"/>
  <c r="AH2288" i="1"/>
  <c r="AB2288" i="1"/>
  <c r="AA2288" i="1"/>
  <c r="Z2288" i="1"/>
  <c r="Y2288" i="1"/>
  <c r="X2288" i="1"/>
  <c r="W2288" i="1"/>
  <c r="V2288" i="1"/>
  <c r="U2288" i="1"/>
  <c r="T2288" i="1"/>
  <c r="S2288" i="1"/>
  <c r="R2288" i="1"/>
  <c r="Q2288" i="1"/>
  <c r="P2288" i="1"/>
  <c r="L2288" i="1"/>
  <c r="K2288" i="1"/>
  <c r="J2288" i="1"/>
  <c r="I2288" i="1"/>
  <c r="H2288" i="1"/>
  <c r="G2288" i="1"/>
  <c r="O2283" i="1"/>
  <c r="AG2283" i="1" s="1"/>
  <c r="N2283" i="1"/>
  <c r="AF2283" i="1" s="1"/>
  <c r="M2283" i="1"/>
  <c r="AC2283" i="1" s="1"/>
  <c r="AE2283" i="1" s="1"/>
  <c r="O2282" i="1"/>
  <c r="AG2282" i="1" s="1"/>
  <c r="N2282" i="1"/>
  <c r="AF2282" i="1" s="1"/>
  <c r="M2282" i="1"/>
  <c r="AC2282" i="1" s="1"/>
  <c r="AE2282" i="1" s="1"/>
  <c r="AH2281" i="1"/>
  <c r="AH2280" i="1" s="1"/>
  <c r="AH2279" i="1" s="1"/>
  <c r="AH2278" i="1" s="1"/>
  <c r="AB2281" i="1"/>
  <c r="AB2280" i="1" s="1"/>
  <c r="AB2279" i="1" s="1"/>
  <c r="AB2278" i="1" s="1"/>
  <c r="AA2281" i="1"/>
  <c r="AA2280" i="1" s="1"/>
  <c r="AA2279" i="1" s="1"/>
  <c r="AA2278" i="1" s="1"/>
  <c r="Z2281" i="1"/>
  <c r="Z2280" i="1" s="1"/>
  <c r="Z2279" i="1" s="1"/>
  <c r="Z2278" i="1" s="1"/>
  <c r="Y2281" i="1"/>
  <c r="X2281" i="1"/>
  <c r="X2280" i="1" s="1"/>
  <c r="X2279" i="1" s="1"/>
  <c r="X2278" i="1" s="1"/>
  <c r="W2281" i="1"/>
  <c r="W2280" i="1" s="1"/>
  <c r="W2279" i="1" s="1"/>
  <c r="W2278" i="1" s="1"/>
  <c r="V2281" i="1"/>
  <c r="U2281" i="1"/>
  <c r="U2280" i="1" s="1"/>
  <c r="U2279" i="1" s="1"/>
  <c r="U2278" i="1" s="1"/>
  <c r="T2281" i="1"/>
  <c r="T2280" i="1" s="1"/>
  <c r="T2279" i="1" s="1"/>
  <c r="T2278" i="1" s="1"/>
  <c r="S2281" i="1"/>
  <c r="S2280" i="1" s="1"/>
  <c r="S2279" i="1" s="1"/>
  <c r="S2278" i="1" s="1"/>
  <c r="R2281" i="1"/>
  <c r="R2280" i="1" s="1"/>
  <c r="R2279" i="1" s="1"/>
  <c r="R2278" i="1" s="1"/>
  <c r="Q2281" i="1"/>
  <c r="Q2280" i="1" s="1"/>
  <c r="Q2279" i="1" s="1"/>
  <c r="Q2278" i="1" s="1"/>
  <c r="P2281" i="1"/>
  <c r="P2280" i="1" s="1"/>
  <c r="P2279" i="1" s="1"/>
  <c r="P2278" i="1" s="1"/>
  <c r="L2281" i="1"/>
  <c r="K2281" i="1"/>
  <c r="K2280" i="1" s="1"/>
  <c r="K2279" i="1" s="1"/>
  <c r="K2278" i="1" s="1"/>
  <c r="J2281" i="1"/>
  <c r="J2280" i="1" s="1"/>
  <c r="J2279" i="1" s="1"/>
  <c r="J2278" i="1" s="1"/>
  <c r="I2281" i="1"/>
  <c r="I2280" i="1" s="1"/>
  <c r="H2281" i="1"/>
  <c r="G2281" i="1"/>
  <c r="Y2280" i="1"/>
  <c r="Y2279" i="1" s="1"/>
  <c r="Y2278" i="1" s="1"/>
  <c r="V2280" i="1"/>
  <c r="V2279" i="1" s="1"/>
  <c r="V2278" i="1" s="1"/>
  <c r="O2276" i="1"/>
  <c r="AG2276" i="1" s="1"/>
  <c r="N2276" i="1"/>
  <c r="AF2276" i="1" s="1"/>
  <c r="M2276" i="1"/>
  <c r="AC2276" i="1" s="1"/>
  <c r="AE2276" i="1" s="1"/>
  <c r="O2275" i="1"/>
  <c r="AG2275" i="1" s="1"/>
  <c r="N2275" i="1"/>
  <c r="AF2275" i="1" s="1"/>
  <c r="M2275" i="1"/>
  <c r="AC2275" i="1" s="1"/>
  <c r="AE2275" i="1" s="1"/>
  <c r="AH2274" i="1"/>
  <c r="AB2274" i="1"/>
  <c r="AA2274" i="1"/>
  <c r="Z2274" i="1"/>
  <c r="Y2274" i="1"/>
  <c r="X2274" i="1"/>
  <c r="W2274" i="1"/>
  <c r="V2274" i="1"/>
  <c r="U2274" i="1"/>
  <c r="T2274" i="1"/>
  <c r="S2274" i="1"/>
  <c r="R2274" i="1"/>
  <c r="Q2274" i="1"/>
  <c r="P2274" i="1"/>
  <c r="L2274" i="1"/>
  <c r="K2274" i="1"/>
  <c r="J2274" i="1"/>
  <c r="I2274" i="1"/>
  <c r="H2274" i="1"/>
  <c r="G2274" i="1"/>
  <c r="O2273" i="1"/>
  <c r="AG2273" i="1" s="1"/>
  <c r="N2273" i="1"/>
  <c r="AF2273" i="1" s="1"/>
  <c r="M2273" i="1"/>
  <c r="AC2273" i="1" s="1"/>
  <c r="AE2273" i="1" s="1"/>
  <c r="O2272" i="1"/>
  <c r="AG2272" i="1" s="1"/>
  <c r="N2272" i="1"/>
  <c r="AF2272" i="1" s="1"/>
  <c r="M2272" i="1"/>
  <c r="AC2272" i="1" s="1"/>
  <c r="AE2272" i="1" s="1"/>
  <c r="AH2271" i="1"/>
  <c r="AB2271" i="1"/>
  <c r="AA2271" i="1"/>
  <c r="Z2271" i="1"/>
  <c r="Y2271" i="1"/>
  <c r="X2271" i="1"/>
  <c r="W2271" i="1"/>
  <c r="V2271" i="1"/>
  <c r="U2271" i="1"/>
  <c r="T2271" i="1"/>
  <c r="S2271" i="1"/>
  <c r="R2271" i="1"/>
  <c r="Q2271" i="1"/>
  <c r="P2271" i="1"/>
  <c r="L2271" i="1"/>
  <c r="K2271" i="1"/>
  <c r="J2271" i="1"/>
  <c r="I2271" i="1"/>
  <c r="H2271" i="1"/>
  <c r="G2271" i="1"/>
  <c r="O2270" i="1"/>
  <c r="AG2270" i="1" s="1"/>
  <c r="N2270" i="1"/>
  <c r="AF2270" i="1" s="1"/>
  <c r="M2270" i="1"/>
  <c r="AC2270" i="1" s="1"/>
  <c r="AE2270" i="1" s="1"/>
  <c r="O2269" i="1"/>
  <c r="AG2269" i="1" s="1"/>
  <c r="N2269" i="1"/>
  <c r="AF2269" i="1" s="1"/>
  <c r="M2269" i="1"/>
  <c r="AC2269" i="1" s="1"/>
  <c r="AE2269" i="1" s="1"/>
  <c r="O2268" i="1"/>
  <c r="AG2268" i="1" s="1"/>
  <c r="N2268" i="1"/>
  <c r="AF2268" i="1" s="1"/>
  <c r="M2268" i="1"/>
  <c r="AC2268" i="1" s="1"/>
  <c r="AE2268" i="1" s="1"/>
  <c r="AH2267" i="1"/>
  <c r="AB2267" i="1"/>
  <c r="AA2267" i="1"/>
  <c r="Z2267" i="1"/>
  <c r="Y2267" i="1"/>
  <c r="X2267" i="1"/>
  <c r="W2267" i="1"/>
  <c r="V2267" i="1"/>
  <c r="U2267" i="1"/>
  <c r="T2267" i="1"/>
  <c r="S2267" i="1"/>
  <c r="R2267" i="1"/>
  <c r="Q2267" i="1"/>
  <c r="P2267" i="1"/>
  <c r="L2267" i="1"/>
  <c r="K2267" i="1"/>
  <c r="J2267" i="1"/>
  <c r="I2267" i="1"/>
  <c r="H2267" i="1"/>
  <c r="G2267" i="1"/>
  <c r="O2266" i="1"/>
  <c r="AG2266" i="1" s="1"/>
  <c r="N2266" i="1"/>
  <c r="AF2266" i="1" s="1"/>
  <c r="M2266" i="1"/>
  <c r="AC2266" i="1" s="1"/>
  <c r="AE2266" i="1" s="1"/>
  <c r="AH2265" i="1"/>
  <c r="AB2265" i="1"/>
  <c r="AA2265" i="1"/>
  <c r="Z2265" i="1"/>
  <c r="Y2265" i="1"/>
  <c r="X2265" i="1"/>
  <c r="W2265" i="1"/>
  <c r="V2265" i="1"/>
  <c r="U2265" i="1"/>
  <c r="T2265" i="1"/>
  <c r="S2265" i="1"/>
  <c r="R2265" i="1"/>
  <c r="Q2265" i="1"/>
  <c r="P2265" i="1"/>
  <c r="L2265" i="1"/>
  <c r="K2265" i="1"/>
  <c r="J2265" i="1"/>
  <c r="I2265" i="1"/>
  <c r="H2265" i="1"/>
  <c r="G2265" i="1"/>
  <c r="O2258" i="1"/>
  <c r="AG2258" i="1" s="1"/>
  <c r="N2258" i="1"/>
  <c r="AF2258" i="1" s="1"/>
  <c r="M2258" i="1"/>
  <c r="AC2258" i="1" s="1"/>
  <c r="AE2258" i="1" s="1"/>
  <c r="O2257" i="1"/>
  <c r="AG2257" i="1" s="1"/>
  <c r="N2257" i="1"/>
  <c r="AF2257" i="1" s="1"/>
  <c r="M2257" i="1"/>
  <c r="AC2257" i="1" s="1"/>
  <c r="AE2257" i="1" s="1"/>
  <c r="AH2256" i="1"/>
  <c r="AB2256" i="1"/>
  <c r="AB2255" i="1" s="1"/>
  <c r="AA2256" i="1"/>
  <c r="AA2255" i="1" s="1"/>
  <c r="Z2256" i="1"/>
  <c r="Z2255" i="1" s="1"/>
  <c r="Y2256" i="1"/>
  <c r="Y2255" i="1" s="1"/>
  <c r="X2256" i="1"/>
  <c r="W2256" i="1"/>
  <c r="V2256" i="1"/>
  <c r="V2255" i="1" s="1"/>
  <c r="U2256" i="1"/>
  <c r="U2255" i="1" s="1"/>
  <c r="T2256" i="1"/>
  <c r="T2255" i="1" s="1"/>
  <c r="S2256" i="1"/>
  <c r="S2255" i="1" s="1"/>
  <c r="R2256" i="1"/>
  <c r="R2255" i="1" s="1"/>
  <c r="Q2256" i="1"/>
  <c r="Q2255" i="1" s="1"/>
  <c r="P2256" i="1"/>
  <c r="P2255" i="1" s="1"/>
  <c r="L2256" i="1"/>
  <c r="L2255" i="1" s="1"/>
  <c r="K2256" i="1"/>
  <c r="J2256" i="1"/>
  <c r="I2256" i="1"/>
  <c r="H2256" i="1"/>
  <c r="H2255" i="1" s="1"/>
  <c r="G2256" i="1"/>
  <c r="G2255" i="1" s="1"/>
  <c r="AH2255" i="1"/>
  <c r="X2255" i="1"/>
  <c r="W2255" i="1"/>
  <c r="O2254" i="1"/>
  <c r="AG2254" i="1" s="1"/>
  <c r="N2254" i="1"/>
  <c r="AF2254" i="1" s="1"/>
  <c r="M2254" i="1"/>
  <c r="AC2254" i="1" s="1"/>
  <c r="AE2254" i="1" s="1"/>
  <c r="AH2253" i="1"/>
  <c r="AB2253" i="1"/>
  <c r="AA2253" i="1"/>
  <c r="Z2253" i="1"/>
  <c r="Y2253" i="1"/>
  <c r="X2253" i="1"/>
  <c r="W2253" i="1"/>
  <c r="V2253" i="1"/>
  <c r="U2253" i="1"/>
  <c r="T2253" i="1"/>
  <c r="S2253" i="1"/>
  <c r="R2253" i="1"/>
  <c r="Q2253" i="1"/>
  <c r="P2253" i="1"/>
  <c r="L2253" i="1"/>
  <c r="K2253" i="1"/>
  <c r="J2253" i="1"/>
  <c r="I2253" i="1"/>
  <c r="H2253" i="1"/>
  <c r="G2253" i="1"/>
  <c r="O2252" i="1"/>
  <c r="AG2252" i="1" s="1"/>
  <c r="N2252" i="1"/>
  <c r="AF2252" i="1" s="1"/>
  <c r="M2252" i="1"/>
  <c r="AC2252" i="1" s="1"/>
  <c r="AE2252" i="1" s="1"/>
  <c r="AH2251" i="1"/>
  <c r="AB2251" i="1"/>
  <c r="AA2251" i="1"/>
  <c r="Z2251" i="1"/>
  <c r="Y2251" i="1"/>
  <c r="X2251" i="1"/>
  <c r="W2251" i="1"/>
  <c r="V2251" i="1"/>
  <c r="U2251" i="1"/>
  <c r="T2251" i="1"/>
  <c r="S2251" i="1"/>
  <c r="R2251" i="1"/>
  <c r="Q2251" i="1"/>
  <c r="P2251" i="1"/>
  <c r="L2251" i="1"/>
  <c r="K2251" i="1"/>
  <c r="J2251" i="1"/>
  <c r="I2251" i="1"/>
  <c r="H2251" i="1"/>
  <c r="G2251" i="1"/>
  <c r="O2249" i="1"/>
  <c r="AG2249" i="1" s="1"/>
  <c r="N2249" i="1"/>
  <c r="AF2249" i="1" s="1"/>
  <c r="M2249" i="1"/>
  <c r="AC2249" i="1" s="1"/>
  <c r="AE2249" i="1" s="1"/>
  <c r="AH2248" i="1"/>
  <c r="AB2248" i="1"/>
  <c r="AA2248" i="1"/>
  <c r="Z2248" i="1"/>
  <c r="Y2248" i="1"/>
  <c r="X2248" i="1"/>
  <c r="W2248" i="1"/>
  <c r="V2248" i="1"/>
  <c r="U2248" i="1"/>
  <c r="T2248" i="1"/>
  <c r="S2248" i="1"/>
  <c r="R2248" i="1"/>
  <c r="Q2248" i="1"/>
  <c r="P2248" i="1"/>
  <c r="L2248" i="1"/>
  <c r="K2248" i="1"/>
  <c r="J2248" i="1"/>
  <c r="I2248" i="1"/>
  <c r="H2248" i="1"/>
  <c r="G2248" i="1"/>
  <c r="O2247" i="1"/>
  <c r="AG2247" i="1" s="1"/>
  <c r="N2247" i="1"/>
  <c r="AF2247" i="1" s="1"/>
  <c r="M2247" i="1"/>
  <c r="AC2247" i="1" s="1"/>
  <c r="AE2247" i="1" s="1"/>
  <c r="AH2246" i="1"/>
  <c r="AB2246" i="1"/>
  <c r="AA2246" i="1"/>
  <c r="Z2246" i="1"/>
  <c r="Y2246" i="1"/>
  <c r="X2246" i="1"/>
  <c r="W2246" i="1"/>
  <c r="V2246" i="1"/>
  <c r="U2246" i="1"/>
  <c r="T2246" i="1"/>
  <c r="S2246" i="1"/>
  <c r="R2246" i="1"/>
  <c r="Q2246" i="1"/>
  <c r="P2246" i="1"/>
  <c r="L2246" i="1"/>
  <c r="K2246" i="1"/>
  <c r="J2246" i="1"/>
  <c r="I2246" i="1"/>
  <c r="H2246" i="1"/>
  <c r="G2246" i="1"/>
  <c r="O2245" i="1"/>
  <c r="AG2245" i="1" s="1"/>
  <c r="N2245" i="1"/>
  <c r="AF2245" i="1" s="1"/>
  <c r="M2245" i="1"/>
  <c r="AC2245" i="1" s="1"/>
  <c r="AE2245" i="1" s="1"/>
  <c r="O2244" i="1"/>
  <c r="AG2244" i="1" s="1"/>
  <c r="N2244" i="1"/>
  <c r="AF2244" i="1" s="1"/>
  <c r="M2244" i="1"/>
  <c r="AC2244" i="1" s="1"/>
  <c r="AE2244" i="1" s="1"/>
  <c r="O2243" i="1"/>
  <c r="AG2243" i="1" s="1"/>
  <c r="N2243" i="1"/>
  <c r="AF2243" i="1" s="1"/>
  <c r="M2243" i="1"/>
  <c r="AC2243" i="1" s="1"/>
  <c r="AE2243" i="1" s="1"/>
  <c r="AH2242" i="1"/>
  <c r="AB2242" i="1"/>
  <c r="AA2242" i="1"/>
  <c r="Z2242" i="1"/>
  <c r="Y2242" i="1"/>
  <c r="X2242" i="1"/>
  <c r="W2242" i="1"/>
  <c r="V2242" i="1"/>
  <c r="U2242" i="1"/>
  <c r="T2242" i="1"/>
  <c r="S2242" i="1"/>
  <c r="R2242" i="1"/>
  <c r="Q2242" i="1"/>
  <c r="P2242" i="1"/>
  <c r="L2242" i="1"/>
  <c r="K2242" i="1"/>
  <c r="J2242" i="1"/>
  <c r="I2242" i="1"/>
  <c r="H2242" i="1"/>
  <c r="G2242" i="1"/>
  <c r="O2236" i="1"/>
  <c r="AG2236" i="1" s="1"/>
  <c r="N2236" i="1"/>
  <c r="AF2236" i="1" s="1"/>
  <c r="M2236" i="1"/>
  <c r="AC2236" i="1" s="1"/>
  <c r="AE2236" i="1" s="1"/>
  <c r="AH2235" i="1"/>
  <c r="AH2234" i="1" s="1"/>
  <c r="AH2233" i="1" s="1"/>
  <c r="AH2232" i="1" s="1"/>
  <c r="AH2231" i="1" s="1"/>
  <c r="AH2230" i="1" s="1"/>
  <c r="AB2235" i="1"/>
  <c r="AB2234" i="1" s="1"/>
  <c r="AB2233" i="1" s="1"/>
  <c r="AB2232" i="1" s="1"/>
  <c r="AB2231" i="1" s="1"/>
  <c r="AB2230" i="1" s="1"/>
  <c r="AA2235" i="1"/>
  <c r="AA2234" i="1" s="1"/>
  <c r="AA2233" i="1" s="1"/>
  <c r="AA2232" i="1" s="1"/>
  <c r="AA2231" i="1" s="1"/>
  <c r="AA2230" i="1" s="1"/>
  <c r="Z2235" i="1"/>
  <c r="Z2234" i="1" s="1"/>
  <c r="Z2233" i="1" s="1"/>
  <c r="Z2232" i="1" s="1"/>
  <c r="Z2231" i="1" s="1"/>
  <c r="Z2230" i="1" s="1"/>
  <c r="Y2235" i="1"/>
  <c r="Y2234" i="1" s="1"/>
  <c r="Y2233" i="1" s="1"/>
  <c r="Y2232" i="1" s="1"/>
  <c r="Y2231" i="1" s="1"/>
  <c r="Y2230" i="1" s="1"/>
  <c r="X2235" i="1"/>
  <c r="X2234" i="1" s="1"/>
  <c r="X2233" i="1" s="1"/>
  <c r="X2232" i="1" s="1"/>
  <c r="X2231" i="1" s="1"/>
  <c r="X2230" i="1" s="1"/>
  <c r="W2235" i="1"/>
  <c r="W2234" i="1" s="1"/>
  <c r="W2233" i="1" s="1"/>
  <c r="W2232" i="1" s="1"/>
  <c r="W2231" i="1" s="1"/>
  <c r="W2230" i="1" s="1"/>
  <c r="V2235" i="1"/>
  <c r="V2234" i="1" s="1"/>
  <c r="V2233" i="1" s="1"/>
  <c r="V2232" i="1" s="1"/>
  <c r="V2231" i="1" s="1"/>
  <c r="U2235" i="1"/>
  <c r="U2234" i="1" s="1"/>
  <c r="U2233" i="1" s="1"/>
  <c r="U2232" i="1" s="1"/>
  <c r="U2231" i="1" s="1"/>
  <c r="U2230" i="1" s="1"/>
  <c r="T2235" i="1"/>
  <c r="T2234" i="1" s="1"/>
  <c r="T2233" i="1" s="1"/>
  <c r="T2232" i="1" s="1"/>
  <c r="T2231" i="1" s="1"/>
  <c r="T2230" i="1" s="1"/>
  <c r="S2235" i="1"/>
  <c r="S2234" i="1" s="1"/>
  <c r="S2233" i="1" s="1"/>
  <c r="S2232" i="1" s="1"/>
  <c r="S2231" i="1" s="1"/>
  <c r="S2230" i="1" s="1"/>
  <c r="R2235" i="1"/>
  <c r="R2234" i="1" s="1"/>
  <c r="R2233" i="1" s="1"/>
  <c r="R2232" i="1" s="1"/>
  <c r="R2231" i="1" s="1"/>
  <c r="R2230" i="1" s="1"/>
  <c r="Q2235" i="1"/>
  <c r="Q2234" i="1" s="1"/>
  <c r="Q2233" i="1" s="1"/>
  <c r="Q2232" i="1" s="1"/>
  <c r="Q2231" i="1" s="1"/>
  <c r="Q2230" i="1" s="1"/>
  <c r="P2235" i="1"/>
  <c r="P2234" i="1" s="1"/>
  <c r="P2233" i="1" s="1"/>
  <c r="P2232" i="1" s="1"/>
  <c r="P2231" i="1" s="1"/>
  <c r="P2230" i="1" s="1"/>
  <c r="L2235" i="1"/>
  <c r="K2235" i="1"/>
  <c r="K2234" i="1" s="1"/>
  <c r="K2233" i="1" s="1"/>
  <c r="K2232" i="1" s="1"/>
  <c r="K2231" i="1" s="1"/>
  <c r="K2230" i="1" s="1"/>
  <c r="J2235" i="1"/>
  <c r="J2234" i="1" s="1"/>
  <c r="J2233" i="1" s="1"/>
  <c r="J2232" i="1" s="1"/>
  <c r="J2231" i="1" s="1"/>
  <c r="J2230" i="1" s="1"/>
  <c r="I2235" i="1"/>
  <c r="I2234" i="1" s="1"/>
  <c r="H2235" i="1"/>
  <c r="G2235" i="1"/>
  <c r="V2230" i="1"/>
  <c r="O2229" i="1"/>
  <c r="AG2229" i="1" s="1"/>
  <c r="N2229" i="1"/>
  <c r="AF2229" i="1" s="1"/>
  <c r="M2229" i="1"/>
  <c r="AC2229" i="1" s="1"/>
  <c r="AE2229" i="1" s="1"/>
  <c r="AH2228" i="1"/>
  <c r="AH2227" i="1" s="1"/>
  <c r="AH2226" i="1" s="1"/>
  <c r="AH2225" i="1" s="1"/>
  <c r="AH2224" i="1" s="1"/>
  <c r="AB2228" i="1"/>
  <c r="AB2227" i="1" s="1"/>
  <c r="AB2226" i="1" s="1"/>
  <c r="AB2225" i="1" s="1"/>
  <c r="AB2224" i="1" s="1"/>
  <c r="AA2228" i="1"/>
  <c r="AA2227" i="1" s="1"/>
  <c r="AA2226" i="1" s="1"/>
  <c r="AA2225" i="1" s="1"/>
  <c r="AA2224" i="1" s="1"/>
  <c r="Z2228" i="1"/>
  <c r="Z2227" i="1" s="1"/>
  <c r="Z2226" i="1" s="1"/>
  <c r="Z2225" i="1" s="1"/>
  <c r="Z2224" i="1" s="1"/>
  <c r="Y2228" i="1"/>
  <c r="Y2227" i="1" s="1"/>
  <c r="Y2226" i="1" s="1"/>
  <c r="Y2225" i="1" s="1"/>
  <c r="Y2224" i="1" s="1"/>
  <c r="X2228" i="1"/>
  <c r="W2228" i="1"/>
  <c r="W2227" i="1" s="1"/>
  <c r="W2226" i="1" s="1"/>
  <c r="W2225" i="1" s="1"/>
  <c r="W2224" i="1" s="1"/>
  <c r="V2228" i="1"/>
  <c r="V2227" i="1" s="1"/>
  <c r="V2226" i="1" s="1"/>
  <c r="V2225" i="1" s="1"/>
  <c r="V2224" i="1" s="1"/>
  <c r="U2228" i="1"/>
  <c r="U2227" i="1" s="1"/>
  <c r="U2226" i="1" s="1"/>
  <c r="U2225" i="1" s="1"/>
  <c r="U2224" i="1" s="1"/>
  <c r="T2228" i="1"/>
  <c r="T2227" i="1" s="1"/>
  <c r="T2226" i="1" s="1"/>
  <c r="T2225" i="1" s="1"/>
  <c r="T2224" i="1" s="1"/>
  <c r="S2228" i="1"/>
  <c r="S2227" i="1" s="1"/>
  <c r="S2226" i="1" s="1"/>
  <c r="S2225" i="1" s="1"/>
  <c r="S2224" i="1" s="1"/>
  <c r="R2228" i="1"/>
  <c r="R2227" i="1" s="1"/>
  <c r="R2226" i="1" s="1"/>
  <c r="R2225" i="1" s="1"/>
  <c r="R2224" i="1" s="1"/>
  <c r="Q2228" i="1"/>
  <c r="Q2227" i="1" s="1"/>
  <c r="Q2226" i="1" s="1"/>
  <c r="Q2225" i="1" s="1"/>
  <c r="Q2224" i="1" s="1"/>
  <c r="P2228" i="1"/>
  <c r="P2227" i="1" s="1"/>
  <c r="P2226" i="1" s="1"/>
  <c r="P2225" i="1" s="1"/>
  <c r="P2224" i="1" s="1"/>
  <c r="L2228" i="1"/>
  <c r="L2227" i="1" s="1"/>
  <c r="L2226" i="1" s="1"/>
  <c r="L2225" i="1" s="1"/>
  <c r="L2224" i="1" s="1"/>
  <c r="K2228" i="1"/>
  <c r="K2227" i="1" s="1"/>
  <c r="K2226" i="1" s="1"/>
  <c r="K2225" i="1" s="1"/>
  <c r="K2224" i="1" s="1"/>
  <c r="J2228" i="1"/>
  <c r="I2228" i="1"/>
  <c r="H2228" i="1"/>
  <c r="G2228" i="1"/>
  <c r="G2227" i="1" s="1"/>
  <c r="X2227" i="1"/>
  <c r="X2226" i="1" s="1"/>
  <c r="X2225" i="1" s="1"/>
  <c r="X2224" i="1" s="1"/>
  <c r="O2222" i="1"/>
  <c r="AG2222" i="1" s="1"/>
  <c r="N2222" i="1"/>
  <c r="AF2222" i="1" s="1"/>
  <c r="M2222" i="1"/>
  <c r="AC2222" i="1" s="1"/>
  <c r="AE2222" i="1" s="1"/>
  <c r="AH2221" i="1"/>
  <c r="AH2220" i="1" s="1"/>
  <c r="AH2219" i="1" s="1"/>
  <c r="AH2218" i="1" s="1"/>
  <c r="AH2217" i="1" s="1"/>
  <c r="AB2221" i="1"/>
  <c r="AB2220" i="1" s="1"/>
  <c r="AB2219" i="1" s="1"/>
  <c r="AB2218" i="1" s="1"/>
  <c r="AB2217" i="1" s="1"/>
  <c r="AA2221" i="1"/>
  <c r="AA2220" i="1" s="1"/>
  <c r="AA2219" i="1" s="1"/>
  <c r="AA2218" i="1" s="1"/>
  <c r="AA2217" i="1" s="1"/>
  <c r="Z2221" i="1"/>
  <c r="Z2220" i="1" s="1"/>
  <c r="Z2219" i="1" s="1"/>
  <c r="Z2218" i="1" s="1"/>
  <c r="Z2217" i="1" s="1"/>
  <c r="Y2221" i="1"/>
  <c r="X2221" i="1"/>
  <c r="X2220" i="1" s="1"/>
  <c r="X2219" i="1" s="1"/>
  <c r="X2218" i="1" s="1"/>
  <c r="X2217" i="1" s="1"/>
  <c r="W2221" i="1"/>
  <c r="W2220" i="1" s="1"/>
  <c r="W2219" i="1" s="1"/>
  <c r="W2218" i="1" s="1"/>
  <c r="W2217" i="1" s="1"/>
  <c r="V2221" i="1"/>
  <c r="V2220" i="1" s="1"/>
  <c r="V2219" i="1" s="1"/>
  <c r="V2218" i="1" s="1"/>
  <c r="V2217" i="1" s="1"/>
  <c r="U2221" i="1"/>
  <c r="U2220" i="1" s="1"/>
  <c r="U2219" i="1" s="1"/>
  <c r="U2218" i="1" s="1"/>
  <c r="U2217" i="1" s="1"/>
  <c r="T2221" i="1"/>
  <c r="T2220" i="1" s="1"/>
  <c r="T2219" i="1" s="1"/>
  <c r="T2218" i="1" s="1"/>
  <c r="T2217" i="1" s="1"/>
  <c r="S2221" i="1"/>
  <c r="S2220" i="1" s="1"/>
  <c r="S2219" i="1" s="1"/>
  <c r="S2218" i="1" s="1"/>
  <c r="S2217" i="1" s="1"/>
  <c r="R2221" i="1"/>
  <c r="R2220" i="1" s="1"/>
  <c r="R2219" i="1" s="1"/>
  <c r="R2218" i="1" s="1"/>
  <c r="R2217" i="1" s="1"/>
  <c r="Q2221" i="1"/>
  <c r="Q2220" i="1" s="1"/>
  <c r="Q2219" i="1" s="1"/>
  <c r="Q2218" i="1" s="1"/>
  <c r="Q2217" i="1" s="1"/>
  <c r="P2221" i="1"/>
  <c r="P2220" i="1" s="1"/>
  <c r="P2219" i="1" s="1"/>
  <c r="P2218" i="1" s="1"/>
  <c r="P2217" i="1" s="1"/>
  <c r="L2221" i="1"/>
  <c r="K2221" i="1"/>
  <c r="K2220" i="1" s="1"/>
  <c r="K2219" i="1" s="1"/>
  <c r="K2218" i="1" s="1"/>
  <c r="K2217" i="1" s="1"/>
  <c r="J2221" i="1"/>
  <c r="J2220" i="1" s="1"/>
  <c r="J2219" i="1" s="1"/>
  <c r="J2218" i="1" s="1"/>
  <c r="J2217" i="1" s="1"/>
  <c r="I2221" i="1"/>
  <c r="I2220" i="1" s="1"/>
  <c r="H2221" i="1"/>
  <c r="G2221" i="1"/>
  <c r="Y2220" i="1"/>
  <c r="Y2219" i="1" s="1"/>
  <c r="Y2218" i="1" s="1"/>
  <c r="Y2217" i="1" s="1"/>
  <c r="O2216" i="1"/>
  <c r="AG2216" i="1" s="1"/>
  <c r="N2216" i="1"/>
  <c r="AF2216" i="1" s="1"/>
  <c r="M2216" i="1"/>
  <c r="AC2216" i="1" s="1"/>
  <c r="AE2216" i="1" s="1"/>
  <c r="O2215" i="1"/>
  <c r="AG2215" i="1" s="1"/>
  <c r="N2215" i="1"/>
  <c r="AF2215" i="1" s="1"/>
  <c r="M2215" i="1"/>
  <c r="AC2215" i="1" s="1"/>
  <c r="AE2215" i="1" s="1"/>
  <c r="AH2214" i="1"/>
  <c r="AB2214" i="1"/>
  <c r="AB2213" i="1" s="1"/>
  <c r="AB2212" i="1" s="1"/>
  <c r="AA2214" i="1"/>
  <c r="AA2213" i="1" s="1"/>
  <c r="AA2212" i="1" s="1"/>
  <c r="Z2214" i="1"/>
  <c r="Z2213" i="1" s="1"/>
  <c r="Z2212" i="1" s="1"/>
  <c r="Y2214" i="1"/>
  <c r="Y2213" i="1" s="1"/>
  <c r="Y2212" i="1" s="1"/>
  <c r="X2214" i="1"/>
  <c r="X2213" i="1" s="1"/>
  <c r="X2212" i="1" s="1"/>
  <c r="W2214" i="1"/>
  <c r="W2213" i="1" s="1"/>
  <c r="W2212" i="1" s="1"/>
  <c r="V2214" i="1"/>
  <c r="V2213" i="1" s="1"/>
  <c r="V2212" i="1" s="1"/>
  <c r="U2214" i="1"/>
  <c r="U2213" i="1" s="1"/>
  <c r="U2212" i="1" s="1"/>
  <c r="T2214" i="1"/>
  <c r="T2213" i="1" s="1"/>
  <c r="T2212" i="1" s="1"/>
  <c r="S2214" i="1"/>
  <c r="S2213" i="1" s="1"/>
  <c r="S2212" i="1" s="1"/>
  <c r="R2214" i="1"/>
  <c r="R2213" i="1" s="1"/>
  <c r="R2212" i="1" s="1"/>
  <c r="Q2214" i="1"/>
  <c r="Q2213" i="1" s="1"/>
  <c r="Q2212" i="1" s="1"/>
  <c r="P2214" i="1"/>
  <c r="P2213" i="1" s="1"/>
  <c r="P2212" i="1" s="1"/>
  <c r="L2214" i="1"/>
  <c r="L2213" i="1" s="1"/>
  <c r="L2212" i="1" s="1"/>
  <c r="K2214" i="1"/>
  <c r="K2213" i="1" s="1"/>
  <c r="K2212" i="1" s="1"/>
  <c r="J2214" i="1"/>
  <c r="J2213" i="1" s="1"/>
  <c r="J2212" i="1" s="1"/>
  <c r="I2214" i="1"/>
  <c r="H2214" i="1"/>
  <c r="G2214" i="1"/>
  <c r="G2213" i="1" s="1"/>
  <c r="AH2213" i="1"/>
  <c r="AH2212" i="1" s="1"/>
  <c r="O2211" i="1"/>
  <c r="AG2211" i="1" s="1"/>
  <c r="N2211" i="1"/>
  <c r="AF2211" i="1" s="1"/>
  <c r="M2211" i="1"/>
  <c r="AC2211" i="1" s="1"/>
  <c r="AE2211" i="1" s="1"/>
  <c r="O2210" i="1"/>
  <c r="AG2210" i="1" s="1"/>
  <c r="N2210" i="1"/>
  <c r="AF2210" i="1" s="1"/>
  <c r="M2210" i="1"/>
  <c r="AC2210" i="1" s="1"/>
  <c r="AE2210" i="1" s="1"/>
  <c r="O2209" i="1"/>
  <c r="AG2209" i="1" s="1"/>
  <c r="N2209" i="1"/>
  <c r="AF2209" i="1" s="1"/>
  <c r="M2209" i="1"/>
  <c r="AC2209" i="1" s="1"/>
  <c r="AE2209" i="1" s="1"/>
  <c r="AH2208" i="1"/>
  <c r="AB2208" i="1"/>
  <c r="AB2207" i="1" s="1"/>
  <c r="AB2206" i="1" s="1"/>
  <c r="AA2208" i="1"/>
  <c r="AA2207" i="1" s="1"/>
  <c r="AA2206" i="1" s="1"/>
  <c r="AA2205" i="1" s="1"/>
  <c r="AA2204" i="1" s="1"/>
  <c r="Z2208" i="1"/>
  <c r="Z2207" i="1" s="1"/>
  <c r="Z2206" i="1" s="1"/>
  <c r="Y2208" i="1"/>
  <c r="Y2207" i="1" s="1"/>
  <c r="Y2206" i="1" s="1"/>
  <c r="X2208" i="1"/>
  <c r="W2208" i="1"/>
  <c r="V2208" i="1"/>
  <c r="V2207" i="1" s="1"/>
  <c r="V2206" i="1" s="1"/>
  <c r="U2208" i="1"/>
  <c r="U2207" i="1" s="1"/>
  <c r="U2206" i="1" s="1"/>
  <c r="T2208" i="1"/>
  <c r="T2207" i="1" s="1"/>
  <c r="T2206" i="1" s="1"/>
  <c r="S2208" i="1"/>
  <c r="S2207" i="1" s="1"/>
  <c r="S2206" i="1" s="1"/>
  <c r="S2205" i="1" s="1"/>
  <c r="S2204" i="1" s="1"/>
  <c r="R2208" i="1"/>
  <c r="R2207" i="1" s="1"/>
  <c r="R2206" i="1" s="1"/>
  <c r="Q2208" i="1"/>
  <c r="Q2207" i="1" s="1"/>
  <c r="Q2206" i="1" s="1"/>
  <c r="P2208" i="1"/>
  <c r="P2207" i="1" s="1"/>
  <c r="P2206" i="1" s="1"/>
  <c r="L2208" i="1"/>
  <c r="L2207" i="1" s="1"/>
  <c r="L2206" i="1" s="1"/>
  <c r="K2208" i="1"/>
  <c r="J2208" i="1"/>
  <c r="J2207" i="1" s="1"/>
  <c r="J2206" i="1" s="1"/>
  <c r="I2208" i="1"/>
  <c r="H2208" i="1"/>
  <c r="H2207" i="1" s="1"/>
  <c r="G2208" i="1"/>
  <c r="AH2207" i="1"/>
  <c r="AH2206" i="1" s="1"/>
  <c r="X2207" i="1"/>
  <c r="X2206" i="1" s="1"/>
  <c r="W2207" i="1"/>
  <c r="W2206" i="1" s="1"/>
  <c r="G2207" i="1"/>
  <c r="J2202" i="1"/>
  <c r="I2202" i="1"/>
  <c r="O2202" i="1" s="1"/>
  <c r="AG2202" i="1" s="1"/>
  <c r="H2202" i="1"/>
  <c r="N2202" i="1" s="1"/>
  <c r="AF2202" i="1" s="1"/>
  <c r="G2202" i="1"/>
  <c r="M2202" i="1" s="1"/>
  <c r="AC2202" i="1" s="1"/>
  <c r="AE2202" i="1" s="1"/>
  <c r="AH2201" i="1"/>
  <c r="AB2201" i="1"/>
  <c r="AA2201" i="1"/>
  <c r="Z2201" i="1"/>
  <c r="Y2201" i="1"/>
  <c r="X2201" i="1"/>
  <c r="W2201" i="1"/>
  <c r="V2201" i="1"/>
  <c r="U2201" i="1"/>
  <c r="T2201" i="1"/>
  <c r="S2201" i="1"/>
  <c r="R2201" i="1"/>
  <c r="Q2201" i="1"/>
  <c r="P2201" i="1"/>
  <c r="L2201" i="1"/>
  <c r="K2201" i="1"/>
  <c r="J2201" i="1"/>
  <c r="I2201" i="1"/>
  <c r="O2200" i="1"/>
  <c r="AG2200" i="1" s="1"/>
  <c r="N2200" i="1"/>
  <c r="AF2200" i="1" s="1"/>
  <c r="M2200" i="1"/>
  <c r="AC2200" i="1" s="1"/>
  <c r="AE2200" i="1" s="1"/>
  <c r="AH2199" i="1"/>
  <c r="AB2199" i="1"/>
  <c r="AA2199" i="1"/>
  <c r="Z2199" i="1"/>
  <c r="Y2199" i="1"/>
  <c r="X2199" i="1"/>
  <c r="W2199" i="1"/>
  <c r="V2199" i="1"/>
  <c r="U2199" i="1"/>
  <c r="T2199" i="1"/>
  <c r="S2199" i="1"/>
  <c r="R2199" i="1"/>
  <c r="Q2199" i="1"/>
  <c r="P2199" i="1"/>
  <c r="L2199" i="1"/>
  <c r="K2199" i="1"/>
  <c r="J2199" i="1"/>
  <c r="I2199" i="1"/>
  <c r="H2199" i="1"/>
  <c r="G2199" i="1"/>
  <c r="O2194" i="1"/>
  <c r="AG2194" i="1" s="1"/>
  <c r="N2194" i="1"/>
  <c r="AF2194" i="1" s="1"/>
  <c r="M2194" i="1"/>
  <c r="AC2194" i="1" s="1"/>
  <c r="AE2194" i="1" s="1"/>
  <c r="AH2193" i="1"/>
  <c r="AH2192" i="1" s="1"/>
  <c r="AH2191" i="1" s="1"/>
  <c r="AB2193" i="1"/>
  <c r="AB2192" i="1" s="1"/>
  <c r="AB2191" i="1" s="1"/>
  <c r="AA2193" i="1"/>
  <c r="AA2192" i="1" s="1"/>
  <c r="AA2191" i="1" s="1"/>
  <c r="Z2193" i="1"/>
  <c r="Z2192" i="1" s="1"/>
  <c r="Z2191" i="1" s="1"/>
  <c r="Y2193" i="1"/>
  <c r="Y2192" i="1" s="1"/>
  <c r="Y2191" i="1" s="1"/>
  <c r="X2193" i="1"/>
  <c r="X2192" i="1" s="1"/>
  <c r="X2191" i="1" s="1"/>
  <c r="W2193" i="1"/>
  <c r="W2192" i="1" s="1"/>
  <c r="W2191" i="1" s="1"/>
  <c r="V2193" i="1"/>
  <c r="V2192" i="1" s="1"/>
  <c r="V2191" i="1" s="1"/>
  <c r="U2193" i="1"/>
  <c r="U2192" i="1" s="1"/>
  <c r="U2191" i="1" s="1"/>
  <c r="T2193" i="1"/>
  <c r="T2192" i="1" s="1"/>
  <c r="T2191" i="1" s="1"/>
  <c r="S2193" i="1"/>
  <c r="S2192" i="1" s="1"/>
  <c r="S2191" i="1" s="1"/>
  <c r="R2193" i="1"/>
  <c r="R2192" i="1" s="1"/>
  <c r="R2191" i="1" s="1"/>
  <c r="Q2193" i="1"/>
  <c r="Q2192" i="1" s="1"/>
  <c r="Q2191" i="1" s="1"/>
  <c r="P2193" i="1"/>
  <c r="P2192" i="1" s="1"/>
  <c r="P2191" i="1" s="1"/>
  <c r="L2193" i="1"/>
  <c r="L2192" i="1" s="1"/>
  <c r="L2191" i="1" s="1"/>
  <c r="K2193" i="1"/>
  <c r="K2192" i="1" s="1"/>
  <c r="K2191" i="1" s="1"/>
  <c r="J2193" i="1"/>
  <c r="I2193" i="1"/>
  <c r="H2193" i="1"/>
  <c r="H2192" i="1" s="1"/>
  <c r="G2193" i="1"/>
  <c r="G2192" i="1" s="1"/>
  <c r="O2190" i="1"/>
  <c r="AG2190" i="1" s="1"/>
  <c r="N2190" i="1"/>
  <c r="AF2190" i="1" s="1"/>
  <c r="M2190" i="1"/>
  <c r="AC2190" i="1" s="1"/>
  <c r="AE2190" i="1" s="1"/>
  <c r="M2189" i="1"/>
  <c r="AC2189" i="1" s="1"/>
  <c r="AE2189" i="1" s="1"/>
  <c r="I2189" i="1"/>
  <c r="O2189" i="1" s="1"/>
  <c r="AG2189" i="1" s="1"/>
  <c r="H2189" i="1"/>
  <c r="N2189" i="1" s="1"/>
  <c r="AF2189" i="1" s="1"/>
  <c r="G2189" i="1"/>
  <c r="N2188" i="1"/>
  <c r="AF2188" i="1" s="1"/>
  <c r="M2188" i="1"/>
  <c r="AC2188" i="1" s="1"/>
  <c r="AE2188" i="1" s="1"/>
  <c r="I2188" i="1"/>
  <c r="O2188" i="1" s="1"/>
  <c r="AG2188" i="1" s="1"/>
  <c r="H2188" i="1"/>
  <c r="G2188" i="1"/>
  <c r="AH2187" i="1"/>
  <c r="AB2187" i="1"/>
  <c r="AA2187" i="1"/>
  <c r="Z2187" i="1"/>
  <c r="Y2187" i="1"/>
  <c r="X2187" i="1"/>
  <c r="W2187" i="1"/>
  <c r="V2187" i="1"/>
  <c r="U2187" i="1"/>
  <c r="T2187" i="1"/>
  <c r="S2187" i="1"/>
  <c r="R2187" i="1"/>
  <c r="Q2187" i="1"/>
  <c r="P2187" i="1"/>
  <c r="L2187" i="1"/>
  <c r="K2187" i="1"/>
  <c r="J2187" i="1"/>
  <c r="H2187" i="1"/>
  <c r="G2187" i="1"/>
  <c r="O2186" i="1"/>
  <c r="AG2186" i="1" s="1"/>
  <c r="N2186" i="1"/>
  <c r="AF2186" i="1" s="1"/>
  <c r="M2186" i="1"/>
  <c r="AC2186" i="1" s="1"/>
  <c r="AE2186" i="1" s="1"/>
  <c r="O2185" i="1"/>
  <c r="AG2185" i="1" s="1"/>
  <c r="N2185" i="1"/>
  <c r="AF2185" i="1" s="1"/>
  <c r="M2185" i="1"/>
  <c r="AC2185" i="1" s="1"/>
  <c r="AE2185" i="1" s="1"/>
  <c r="AH2184" i="1"/>
  <c r="AB2184" i="1"/>
  <c r="AA2184" i="1"/>
  <c r="Z2184" i="1"/>
  <c r="Y2184" i="1"/>
  <c r="X2184" i="1"/>
  <c r="W2184" i="1"/>
  <c r="V2184" i="1"/>
  <c r="U2184" i="1"/>
  <c r="T2184" i="1"/>
  <c r="S2184" i="1"/>
  <c r="R2184" i="1"/>
  <c r="Q2184" i="1"/>
  <c r="P2184" i="1"/>
  <c r="L2184" i="1"/>
  <c r="K2184" i="1"/>
  <c r="J2184" i="1"/>
  <c r="I2184" i="1"/>
  <c r="H2184" i="1"/>
  <c r="G2184" i="1"/>
  <c r="O2182" i="1"/>
  <c r="AG2182" i="1" s="1"/>
  <c r="N2182" i="1"/>
  <c r="AF2182" i="1" s="1"/>
  <c r="M2182" i="1"/>
  <c r="AC2182" i="1" s="1"/>
  <c r="AE2182" i="1" s="1"/>
  <c r="AH2181" i="1"/>
  <c r="AB2181" i="1"/>
  <c r="AA2181" i="1"/>
  <c r="Z2181" i="1"/>
  <c r="Y2181" i="1"/>
  <c r="X2181" i="1"/>
  <c r="W2181" i="1"/>
  <c r="V2181" i="1"/>
  <c r="U2181" i="1"/>
  <c r="T2181" i="1"/>
  <c r="S2181" i="1"/>
  <c r="R2181" i="1"/>
  <c r="Q2181" i="1"/>
  <c r="P2181" i="1"/>
  <c r="L2181" i="1"/>
  <c r="K2181" i="1"/>
  <c r="J2181" i="1"/>
  <c r="I2181" i="1"/>
  <c r="H2181" i="1"/>
  <c r="G2181" i="1"/>
  <c r="O2180" i="1"/>
  <c r="AG2180" i="1" s="1"/>
  <c r="N2180" i="1"/>
  <c r="AF2180" i="1" s="1"/>
  <c r="M2180" i="1"/>
  <c r="AC2180" i="1" s="1"/>
  <c r="AE2180" i="1" s="1"/>
  <c r="AH2179" i="1"/>
  <c r="AB2179" i="1"/>
  <c r="AA2179" i="1"/>
  <c r="Z2179" i="1"/>
  <c r="Y2179" i="1"/>
  <c r="X2179" i="1"/>
  <c r="W2179" i="1"/>
  <c r="V2179" i="1"/>
  <c r="U2179" i="1"/>
  <c r="T2179" i="1"/>
  <c r="S2179" i="1"/>
  <c r="R2179" i="1"/>
  <c r="Q2179" i="1"/>
  <c r="P2179" i="1"/>
  <c r="L2179" i="1"/>
  <c r="K2179" i="1"/>
  <c r="J2179" i="1"/>
  <c r="I2179" i="1"/>
  <c r="H2179" i="1"/>
  <c r="G2179" i="1"/>
  <c r="N2178" i="1"/>
  <c r="AF2178" i="1" s="1"/>
  <c r="M2178" i="1"/>
  <c r="AC2178" i="1" s="1"/>
  <c r="AE2178" i="1" s="1"/>
  <c r="L2178" i="1"/>
  <c r="O2178" i="1" s="1"/>
  <c r="AG2178" i="1" s="1"/>
  <c r="O2177" i="1"/>
  <c r="AG2177" i="1" s="1"/>
  <c r="N2177" i="1"/>
  <c r="AF2177" i="1" s="1"/>
  <c r="M2177" i="1"/>
  <c r="AC2177" i="1" s="1"/>
  <c r="AE2177" i="1" s="1"/>
  <c r="AH2176" i="1"/>
  <c r="AB2176" i="1"/>
  <c r="AA2176" i="1"/>
  <c r="Z2176" i="1"/>
  <c r="Y2176" i="1"/>
  <c r="X2176" i="1"/>
  <c r="W2176" i="1"/>
  <c r="V2176" i="1"/>
  <c r="U2176" i="1"/>
  <c r="T2176" i="1"/>
  <c r="S2176" i="1"/>
  <c r="R2176" i="1"/>
  <c r="Q2176" i="1"/>
  <c r="P2176" i="1"/>
  <c r="K2176" i="1"/>
  <c r="J2176" i="1"/>
  <c r="I2176" i="1"/>
  <c r="H2176" i="1"/>
  <c r="G2176" i="1"/>
  <c r="O2175" i="1"/>
  <c r="AG2175" i="1" s="1"/>
  <c r="N2175" i="1"/>
  <c r="AF2175" i="1" s="1"/>
  <c r="M2175" i="1"/>
  <c r="AC2175" i="1" s="1"/>
  <c r="AE2175" i="1" s="1"/>
  <c r="AH2174" i="1"/>
  <c r="AB2174" i="1"/>
  <c r="AA2174" i="1"/>
  <c r="Z2174" i="1"/>
  <c r="Y2174" i="1"/>
  <c r="X2174" i="1"/>
  <c r="W2174" i="1"/>
  <c r="V2174" i="1"/>
  <c r="U2174" i="1"/>
  <c r="T2174" i="1"/>
  <c r="S2174" i="1"/>
  <c r="R2174" i="1"/>
  <c r="Q2174" i="1"/>
  <c r="P2174" i="1"/>
  <c r="L2174" i="1"/>
  <c r="K2174" i="1"/>
  <c r="J2174" i="1"/>
  <c r="I2174" i="1"/>
  <c r="H2174" i="1"/>
  <c r="G2174" i="1"/>
  <c r="O2173" i="1"/>
  <c r="AG2173" i="1" s="1"/>
  <c r="L2173" i="1"/>
  <c r="K2173" i="1"/>
  <c r="N2173" i="1" s="1"/>
  <c r="AF2173" i="1" s="1"/>
  <c r="J2173" i="1"/>
  <c r="M2173" i="1" s="1"/>
  <c r="AC2173" i="1" s="1"/>
  <c r="AE2173" i="1" s="1"/>
  <c r="AH2172" i="1"/>
  <c r="AB2172" i="1"/>
  <c r="AA2172" i="1"/>
  <c r="Z2172" i="1"/>
  <c r="Y2172" i="1"/>
  <c r="X2172" i="1"/>
  <c r="W2172" i="1"/>
  <c r="V2172" i="1"/>
  <c r="U2172" i="1"/>
  <c r="T2172" i="1"/>
  <c r="S2172" i="1"/>
  <c r="R2172" i="1"/>
  <c r="Q2172" i="1"/>
  <c r="P2172" i="1"/>
  <c r="L2172" i="1"/>
  <c r="J2172" i="1"/>
  <c r="I2172" i="1"/>
  <c r="H2172" i="1"/>
  <c r="G2172" i="1"/>
  <c r="O2169" i="1"/>
  <c r="AG2169" i="1" s="1"/>
  <c r="N2169" i="1"/>
  <c r="AF2169" i="1" s="1"/>
  <c r="M2169" i="1"/>
  <c r="AC2169" i="1" s="1"/>
  <c r="AE2169" i="1" s="1"/>
  <c r="AH2168" i="1"/>
  <c r="AH2167" i="1" s="1"/>
  <c r="AH2166" i="1" s="1"/>
  <c r="AB2168" i="1"/>
  <c r="AB2167" i="1" s="1"/>
  <c r="AB2166" i="1" s="1"/>
  <c r="AA2168" i="1"/>
  <c r="AA2167" i="1" s="1"/>
  <c r="AA2166" i="1" s="1"/>
  <c r="Z2168" i="1"/>
  <c r="Z2167" i="1" s="1"/>
  <c r="Z2166" i="1" s="1"/>
  <c r="Y2168" i="1"/>
  <c r="Y2167" i="1" s="1"/>
  <c r="Y2166" i="1" s="1"/>
  <c r="X2168" i="1"/>
  <c r="X2167" i="1" s="1"/>
  <c r="X2166" i="1" s="1"/>
  <c r="W2168" i="1"/>
  <c r="W2167" i="1" s="1"/>
  <c r="W2166" i="1" s="1"/>
  <c r="V2168" i="1"/>
  <c r="V2167" i="1" s="1"/>
  <c r="V2166" i="1" s="1"/>
  <c r="U2168" i="1"/>
  <c r="U2167" i="1" s="1"/>
  <c r="U2166" i="1" s="1"/>
  <c r="T2168" i="1"/>
  <c r="T2167" i="1" s="1"/>
  <c r="T2166" i="1" s="1"/>
  <c r="S2168" i="1"/>
  <c r="S2167" i="1" s="1"/>
  <c r="S2166" i="1" s="1"/>
  <c r="R2168" i="1"/>
  <c r="R2167" i="1" s="1"/>
  <c r="R2166" i="1" s="1"/>
  <c r="Q2168" i="1"/>
  <c r="Q2167" i="1" s="1"/>
  <c r="Q2166" i="1" s="1"/>
  <c r="P2168" i="1"/>
  <c r="P2167" i="1" s="1"/>
  <c r="P2166" i="1" s="1"/>
  <c r="L2168" i="1"/>
  <c r="L2167" i="1" s="1"/>
  <c r="L2166" i="1" s="1"/>
  <c r="K2168" i="1"/>
  <c r="K2167" i="1" s="1"/>
  <c r="K2166" i="1" s="1"/>
  <c r="J2168" i="1"/>
  <c r="I2168" i="1"/>
  <c r="H2168" i="1"/>
  <c r="G2168" i="1"/>
  <c r="G2167" i="1" s="1"/>
  <c r="O2162" i="1"/>
  <c r="AG2162" i="1" s="1"/>
  <c r="N2162" i="1"/>
  <c r="AF2162" i="1" s="1"/>
  <c r="M2162" i="1"/>
  <c r="AC2162" i="1" s="1"/>
  <c r="AE2162" i="1" s="1"/>
  <c r="O2161" i="1"/>
  <c r="AG2161" i="1" s="1"/>
  <c r="N2161" i="1"/>
  <c r="AF2161" i="1" s="1"/>
  <c r="M2161" i="1"/>
  <c r="AC2161" i="1" s="1"/>
  <c r="AE2161" i="1" s="1"/>
  <c r="AH2160" i="1"/>
  <c r="AB2160" i="1"/>
  <c r="AA2160" i="1"/>
  <c r="Z2160" i="1"/>
  <c r="Y2160" i="1"/>
  <c r="X2160" i="1"/>
  <c r="W2160" i="1"/>
  <c r="V2160" i="1"/>
  <c r="U2160" i="1"/>
  <c r="T2160" i="1"/>
  <c r="S2160" i="1"/>
  <c r="R2160" i="1"/>
  <c r="Q2160" i="1"/>
  <c r="P2160" i="1"/>
  <c r="L2160" i="1"/>
  <c r="K2160" i="1"/>
  <c r="J2160" i="1"/>
  <c r="I2160" i="1"/>
  <c r="H2160" i="1"/>
  <c r="G2160" i="1"/>
  <c r="O2159" i="1"/>
  <c r="AG2159" i="1" s="1"/>
  <c r="N2159" i="1"/>
  <c r="AF2159" i="1" s="1"/>
  <c r="M2159" i="1"/>
  <c r="AC2159" i="1" s="1"/>
  <c r="AE2159" i="1" s="1"/>
  <c r="AH2158" i="1"/>
  <c r="AB2158" i="1"/>
  <c r="AA2158" i="1"/>
  <c r="Z2158" i="1"/>
  <c r="Y2158" i="1"/>
  <c r="X2158" i="1"/>
  <c r="W2158" i="1"/>
  <c r="V2158" i="1"/>
  <c r="U2158" i="1"/>
  <c r="T2158" i="1"/>
  <c r="S2158" i="1"/>
  <c r="R2158" i="1"/>
  <c r="Q2158" i="1"/>
  <c r="P2158" i="1"/>
  <c r="L2158" i="1"/>
  <c r="K2158" i="1"/>
  <c r="J2158" i="1"/>
  <c r="I2158" i="1"/>
  <c r="H2158" i="1"/>
  <c r="G2158" i="1"/>
  <c r="AG2153" i="1"/>
  <c r="AF2153" i="1"/>
  <c r="AC2153" i="1"/>
  <c r="AE2153" i="1" s="1"/>
  <c r="AH2152" i="1"/>
  <c r="AH2151" i="1" s="1"/>
  <c r="AH2150" i="1" s="1"/>
  <c r="AH2149" i="1" s="1"/>
  <c r="AH2148" i="1" s="1"/>
  <c r="AB2152" i="1"/>
  <c r="AB2151" i="1" s="1"/>
  <c r="AB2150" i="1" s="1"/>
  <c r="AB2149" i="1" s="1"/>
  <c r="AB2148" i="1" s="1"/>
  <c r="AA2152" i="1"/>
  <c r="Z2152" i="1"/>
  <c r="Z2151" i="1" s="1"/>
  <c r="Y2152" i="1"/>
  <c r="Y2151" i="1" s="1"/>
  <c r="Y2150" i="1" s="1"/>
  <c r="Y2149" i="1" s="1"/>
  <c r="Y2148" i="1" s="1"/>
  <c r="X2152" i="1"/>
  <c r="X2151" i="1" s="1"/>
  <c r="X2150" i="1" s="1"/>
  <c r="X2149" i="1" s="1"/>
  <c r="X2148" i="1" s="1"/>
  <c r="W2152" i="1"/>
  <c r="W2151" i="1" s="1"/>
  <c r="W2150" i="1" s="1"/>
  <c r="W2149" i="1" s="1"/>
  <c r="W2148" i="1" s="1"/>
  <c r="V2152" i="1"/>
  <c r="U2152" i="1"/>
  <c r="U2151" i="1" s="1"/>
  <c r="U2150" i="1" s="1"/>
  <c r="U2149" i="1" s="1"/>
  <c r="U2148" i="1" s="1"/>
  <c r="T2152" i="1"/>
  <c r="T2151" i="1" s="1"/>
  <c r="T2150" i="1" s="1"/>
  <c r="T2149" i="1" s="1"/>
  <c r="T2148" i="1" s="1"/>
  <c r="S2152" i="1"/>
  <c r="S2151" i="1" s="1"/>
  <c r="S2150" i="1" s="1"/>
  <c r="S2149" i="1" s="1"/>
  <c r="S2148" i="1" s="1"/>
  <c r="R2152" i="1"/>
  <c r="Q2152" i="1"/>
  <c r="Q2151" i="1" s="1"/>
  <c r="Q2150" i="1" s="1"/>
  <c r="Q2149" i="1" s="1"/>
  <c r="Q2148" i="1" s="1"/>
  <c r="P2152" i="1"/>
  <c r="P2151" i="1" s="1"/>
  <c r="P2150" i="1" s="1"/>
  <c r="P2149" i="1" s="1"/>
  <c r="P2148" i="1" s="1"/>
  <c r="O2146" i="1"/>
  <c r="AG2146" i="1" s="1"/>
  <c r="N2146" i="1"/>
  <c r="AF2146" i="1" s="1"/>
  <c r="M2146" i="1"/>
  <c r="AC2146" i="1" s="1"/>
  <c r="AE2146" i="1" s="1"/>
  <c r="AH2145" i="1"/>
  <c r="AH2144" i="1" s="1"/>
  <c r="AH2143" i="1" s="1"/>
  <c r="AH2142" i="1" s="1"/>
  <c r="AH2141" i="1" s="1"/>
  <c r="AH2140" i="1" s="1"/>
  <c r="AB2145" i="1"/>
  <c r="AB2144" i="1" s="1"/>
  <c r="AB2143" i="1" s="1"/>
  <c r="AB2142" i="1" s="1"/>
  <c r="AB2141" i="1" s="1"/>
  <c r="AB2140" i="1" s="1"/>
  <c r="AA2145" i="1"/>
  <c r="AA2144" i="1" s="1"/>
  <c r="AA2143" i="1" s="1"/>
  <c r="AA2142" i="1" s="1"/>
  <c r="AA2141" i="1" s="1"/>
  <c r="AA2140" i="1" s="1"/>
  <c r="Z2145" i="1"/>
  <c r="Z2144" i="1" s="1"/>
  <c r="Z2143" i="1" s="1"/>
  <c r="Z2142" i="1" s="1"/>
  <c r="Z2141" i="1" s="1"/>
  <c r="Z2140" i="1" s="1"/>
  <c r="Y2145" i="1"/>
  <c r="X2145" i="1"/>
  <c r="X2144" i="1" s="1"/>
  <c r="X2143" i="1" s="1"/>
  <c r="X2142" i="1" s="1"/>
  <c r="X2141" i="1" s="1"/>
  <c r="X2140" i="1" s="1"/>
  <c r="W2145" i="1"/>
  <c r="W2144" i="1" s="1"/>
  <c r="W2143" i="1" s="1"/>
  <c r="W2142" i="1" s="1"/>
  <c r="W2141" i="1" s="1"/>
  <c r="W2140" i="1" s="1"/>
  <c r="V2145" i="1"/>
  <c r="V2144" i="1" s="1"/>
  <c r="V2143" i="1" s="1"/>
  <c r="V2142" i="1" s="1"/>
  <c r="V2141" i="1" s="1"/>
  <c r="V2140" i="1" s="1"/>
  <c r="U2145" i="1"/>
  <c r="U2144" i="1" s="1"/>
  <c r="U2143" i="1" s="1"/>
  <c r="U2142" i="1" s="1"/>
  <c r="U2141" i="1" s="1"/>
  <c r="U2140" i="1" s="1"/>
  <c r="T2145" i="1"/>
  <c r="T2144" i="1" s="1"/>
  <c r="T2143" i="1" s="1"/>
  <c r="T2142" i="1" s="1"/>
  <c r="T2141" i="1" s="1"/>
  <c r="T2140" i="1" s="1"/>
  <c r="S2145" i="1"/>
  <c r="S2144" i="1" s="1"/>
  <c r="S2143" i="1" s="1"/>
  <c r="S2142" i="1" s="1"/>
  <c r="S2141" i="1" s="1"/>
  <c r="S2140" i="1" s="1"/>
  <c r="R2145" i="1"/>
  <c r="R2144" i="1" s="1"/>
  <c r="R2143" i="1" s="1"/>
  <c r="R2142" i="1" s="1"/>
  <c r="R2141" i="1" s="1"/>
  <c r="R2140" i="1" s="1"/>
  <c r="Q2145" i="1"/>
  <c r="Q2144" i="1" s="1"/>
  <c r="Q2143" i="1" s="1"/>
  <c r="Q2142" i="1" s="1"/>
  <c r="Q2141" i="1" s="1"/>
  <c r="Q2140" i="1" s="1"/>
  <c r="P2145" i="1"/>
  <c r="P2144" i="1" s="1"/>
  <c r="P2143" i="1" s="1"/>
  <c r="P2142" i="1" s="1"/>
  <c r="P2141" i="1" s="1"/>
  <c r="P2140" i="1" s="1"/>
  <c r="L2145" i="1"/>
  <c r="K2145" i="1"/>
  <c r="K2144" i="1" s="1"/>
  <c r="K2143" i="1" s="1"/>
  <c r="K2142" i="1" s="1"/>
  <c r="K2141" i="1" s="1"/>
  <c r="K2140" i="1" s="1"/>
  <c r="J2145" i="1"/>
  <c r="J2144" i="1" s="1"/>
  <c r="I2145" i="1"/>
  <c r="I2144" i="1" s="1"/>
  <c r="I2143" i="1" s="1"/>
  <c r="I2142" i="1" s="1"/>
  <c r="I2141" i="1" s="1"/>
  <c r="I2140" i="1" s="1"/>
  <c r="H2145" i="1"/>
  <c r="G2145" i="1"/>
  <c r="Y2144" i="1"/>
  <c r="Y2143" i="1" s="1"/>
  <c r="Y2142" i="1" s="1"/>
  <c r="Y2141" i="1" s="1"/>
  <c r="Y2140" i="1" s="1"/>
  <c r="AG2139" i="1"/>
  <c r="AF2139" i="1"/>
  <c r="AC2139" i="1"/>
  <c r="AH2138" i="1"/>
  <c r="AH2137" i="1" s="1"/>
  <c r="AH2136" i="1" s="1"/>
  <c r="AH2135" i="1" s="1"/>
  <c r="AH2134" i="1" s="1"/>
  <c r="AH2133" i="1" s="1"/>
  <c r="AB2138" i="1"/>
  <c r="AB2137" i="1" s="1"/>
  <c r="AB2136" i="1" s="1"/>
  <c r="AB2135" i="1" s="1"/>
  <c r="AB2134" i="1" s="1"/>
  <c r="AB2133" i="1" s="1"/>
  <c r="AA2138" i="1"/>
  <c r="Z2138" i="1"/>
  <c r="Z2137" i="1" s="1"/>
  <c r="Y2138" i="1"/>
  <c r="Y2137" i="1" s="1"/>
  <c r="Y2136" i="1" s="1"/>
  <c r="Y2135" i="1" s="1"/>
  <c r="Y2134" i="1" s="1"/>
  <c r="Y2133" i="1" s="1"/>
  <c r="X2138" i="1"/>
  <c r="X2137" i="1" s="1"/>
  <c r="X2136" i="1" s="1"/>
  <c r="X2135" i="1" s="1"/>
  <c r="X2134" i="1" s="1"/>
  <c r="X2133" i="1" s="1"/>
  <c r="W2138" i="1"/>
  <c r="W2137" i="1" s="1"/>
  <c r="W2136" i="1" s="1"/>
  <c r="W2135" i="1" s="1"/>
  <c r="W2134" i="1" s="1"/>
  <c r="W2133" i="1" s="1"/>
  <c r="V2138" i="1"/>
  <c r="U2138" i="1"/>
  <c r="U2137" i="1" s="1"/>
  <c r="U2136" i="1" s="1"/>
  <c r="U2135" i="1" s="1"/>
  <c r="U2134" i="1" s="1"/>
  <c r="U2133" i="1" s="1"/>
  <c r="T2138" i="1"/>
  <c r="T2137" i="1" s="1"/>
  <c r="T2136" i="1" s="1"/>
  <c r="T2135" i="1" s="1"/>
  <c r="T2134" i="1" s="1"/>
  <c r="T2133" i="1" s="1"/>
  <c r="S2138" i="1"/>
  <c r="S2137" i="1" s="1"/>
  <c r="S2136" i="1" s="1"/>
  <c r="S2135" i="1" s="1"/>
  <c r="S2134" i="1" s="1"/>
  <c r="S2133" i="1" s="1"/>
  <c r="R2138" i="1"/>
  <c r="Q2138" i="1"/>
  <c r="Q2137" i="1" s="1"/>
  <c r="Q2136" i="1" s="1"/>
  <c r="Q2135" i="1" s="1"/>
  <c r="Q2134" i="1" s="1"/>
  <c r="Q2133" i="1" s="1"/>
  <c r="P2138" i="1"/>
  <c r="P2137" i="1" s="1"/>
  <c r="P2136" i="1" s="1"/>
  <c r="P2135" i="1" s="1"/>
  <c r="P2134" i="1" s="1"/>
  <c r="P2133" i="1" s="1"/>
  <c r="O2132" i="1"/>
  <c r="AG2132" i="1" s="1"/>
  <c r="N2132" i="1"/>
  <c r="AF2132" i="1" s="1"/>
  <c r="M2132" i="1"/>
  <c r="AC2132" i="1" s="1"/>
  <c r="AH2131" i="1"/>
  <c r="AB2131" i="1"/>
  <c r="AA2131" i="1"/>
  <c r="Z2131" i="1"/>
  <c r="Y2131" i="1"/>
  <c r="X2131" i="1"/>
  <c r="W2131" i="1"/>
  <c r="V2131" i="1"/>
  <c r="U2131" i="1"/>
  <c r="T2131" i="1"/>
  <c r="S2131" i="1"/>
  <c r="R2131" i="1"/>
  <c r="Q2131" i="1"/>
  <c r="P2131" i="1"/>
  <c r="L2131" i="1"/>
  <c r="K2131" i="1"/>
  <c r="J2131" i="1"/>
  <c r="I2131" i="1"/>
  <c r="H2131" i="1"/>
  <c r="G2131" i="1"/>
  <c r="O2130" i="1"/>
  <c r="AG2130" i="1" s="1"/>
  <c r="N2130" i="1"/>
  <c r="AF2130" i="1" s="1"/>
  <c r="M2130" i="1"/>
  <c r="AC2130" i="1" s="1"/>
  <c r="AH2129" i="1"/>
  <c r="AB2129" i="1"/>
  <c r="AA2129" i="1"/>
  <c r="Z2129" i="1"/>
  <c r="Y2129" i="1"/>
  <c r="X2129" i="1"/>
  <c r="W2129" i="1"/>
  <c r="V2129" i="1"/>
  <c r="U2129" i="1"/>
  <c r="T2129" i="1"/>
  <c r="S2129" i="1"/>
  <c r="R2129" i="1"/>
  <c r="Q2129" i="1"/>
  <c r="P2129" i="1"/>
  <c r="L2129" i="1"/>
  <c r="K2129" i="1"/>
  <c r="J2129" i="1"/>
  <c r="I2129" i="1"/>
  <c r="H2129" i="1"/>
  <c r="G2129" i="1"/>
  <c r="O2128" i="1"/>
  <c r="AG2128" i="1" s="1"/>
  <c r="N2128" i="1"/>
  <c r="AF2128" i="1" s="1"/>
  <c r="M2128" i="1"/>
  <c r="AC2128" i="1" s="1"/>
  <c r="AH2127" i="1"/>
  <c r="AB2127" i="1"/>
  <c r="AA2127" i="1"/>
  <c r="Z2127" i="1"/>
  <c r="Y2127" i="1"/>
  <c r="X2127" i="1"/>
  <c r="W2127" i="1"/>
  <c r="V2127" i="1"/>
  <c r="U2127" i="1"/>
  <c r="T2127" i="1"/>
  <c r="S2127" i="1"/>
  <c r="R2127" i="1"/>
  <c r="Q2127" i="1"/>
  <c r="P2127" i="1"/>
  <c r="L2127" i="1"/>
  <c r="K2127" i="1"/>
  <c r="J2127" i="1"/>
  <c r="I2127" i="1"/>
  <c r="H2127" i="1"/>
  <c r="G2127" i="1"/>
  <c r="O2122" i="1"/>
  <c r="AG2122" i="1" s="1"/>
  <c r="N2122" i="1"/>
  <c r="AF2122" i="1" s="1"/>
  <c r="M2122" i="1"/>
  <c r="AC2122" i="1" s="1"/>
  <c r="AE2122" i="1" s="1"/>
  <c r="AH2121" i="1"/>
  <c r="AH2120" i="1" s="1"/>
  <c r="AH2119" i="1" s="1"/>
  <c r="AH2118" i="1" s="1"/>
  <c r="AH2117" i="1" s="1"/>
  <c r="AB2121" i="1"/>
  <c r="AB2120" i="1" s="1"/>
  <c r="AB2119" i="1" s="1"/>
  <c r="AB2118" i="1" s="1"/>
  <c r="AB2117" i="1" s="1"/>
  <c r="AA2121" i="1"/>
  <c r="AA2120" i="1" s="1"/>
  <c r="AA2119" i="1" s="1"/>
  <c r="AA2118" i="1" s="1"/>
  <c r="AA2117" i="1" s="1"/>
  <c r="Z2121" i="1"/>
  <c r="Z2120" i="1" s="1"/>
  <c r="Z2119" i="1" s="1"/>
  <c r="Z2118" i="1" s="1"/>
  <c r="Z2117" i="1" s="1"/>
  <c r="Y2121" i="1"/>
  <c r="Y2120" i="1" s="1"/>
  <c r="Y2119" i="1" s="1"/>
  <c r="Y2118" i="1" s="1"/>
  <c r="Y2117" i="1" s="1"/>
  <c r="X2121" i="1"/>
  <c r="X2120" i="1" s="1"/>
  <c r="X2119" i="1" s="1"/>
  <c r="X2118" i="1" s="1"/>
  <c r="X2117" i="1" s="1"/>
  <c r="W2121" i="1"/>
  <c r="W2120" i="1" s="1"/>
  <c r="W2119" i="1" s="1"/>
  <c r="W2118" i="1" s="1"/>
  <c r="W2117" i="1" s="1"/>
  <c r="V2121" i="1"/>
  <c r="U2121" i="1"/>
  <c r="U2120" i="1" s="1"/>
  <c r="U2119" i="1" s="1"/>
  <c r="U2118" i="1" s="1"/>
  <c r="U2117" i="1" s="1"/>
  <c r="T2121" i="1"/>
  <c r="T2120" i="1" s="1"/>
  <c r="T2119" i="1" s="1"/>
  <c r="T2118" i="1" s="1"/>
  <c r="T2117" i="1" s="1"/>
  <c r="S2121" i="1"/>
  <c r="S2120" i="1" s="1"/>
  <c r="S2119" i="1" s="1"/>
  <c r="S2118" i="1" s="1"/>
  <c r="S2117" i="1" s="1"/>
  <c r="R2121" i="1"/>
  <c r="R2120" i="1" s="1"/>
  <c r="R2119" i="1" s="1"/>
  <c r="R2118" i="1" s="1"/>
  <c r="R2117" i="1" s="1"/>
  <c r="Q2121" i="1"/>
  <c r="Q2120" i="1" s="1"/>
  <c r="Q2119" i="1" s="1"/>
  <c r="Q2118" i="1" s="1"/>
  <c r="Q2117" i="1" s="1"/>
  <c r="P2121" i="1"/>
  <c r="P2120" i="1" s="1"/>
  <c r="P2119" i="1" s="1"/>
  <c r="P2118" i="1" s="1"/>
  <c r="P2117" i="1" s="1"/>
  <c r="L2121" i="1"/>
  <c r="K2121" i="1"/>
  <c r="J2121" i="1"/>
  <c r="J2120" i="1" s="1"/>
  <c r="J2119" i="1" s="1"/>
  <c r="J2118" i="1" s="1"/>
  <c r="J2117" i="1" s="1"/>
  <c r="I2121" i="1"/>
  <c r="H2121" i="1"/>
  <c r="H2120" i="1" s="1"/>
  <c r="H2119" i="1" s="1"/>
  <c r="H2118" i="1" s="1"/>
  <c r="H2117" i="1" s="1"/>
  <c r="G2121" i="1"/>
  <c r="V2120" i="1"/>
  <c r="V2119" i="1" s="1"/>
  <c r="V2118" i="1" s="1"/>
  <c r="V2117" i="1" s="1"/>
  <c r="L2120" i="1"/>
  <c r="L2119" i="1" s="1"/>
  <c r="L2118" i="1" s="1"/>
  <c r="L2117" i="1" s="1"/>
  <c r="O2115" i="1"/>
  <c r="AG2115" i="1" s="1"/>
  <c r="N2115" i="1"/>
  <c r="AF2115" i="1" s="1"/>
  <c r="M2115" i="1"/>
  <c r="AC2115" i="1" s="1"/>
  <c r="AE2115" i="1" s="1"/>
  <c r="AH2114" i="1"/>
  <c r="AB2114" i="1"/>
  <c r="AB2113" i="1" s="1"/>
  <c r="AB2112" i="1" s="1"/>
  <c r="AA2114" i="1"/>
  <c r="AA2113" i="1" s="1"/>
  <c r="AA2112" i="1" s="1"/>
  <c r="Z2114" i="1"/>
  <c r="Z2113" i="1" s="1"/>
  <c r="Z2112" i="1" s="1"/>
  <c r="Y2114" i="1"/>
  <c r="Y2113" i="1" s="1"/>
  <c r="Y2112" i="1" s="1"/>
  <c r="X2114" i="1"/>
  <c r="X2113" i="1" s="1"/>
  <c r="X2112" i="1" s="1"/>
  <c r="W2114" i="1"/>
  <c r="W2113" i="1" s="1"/>
  <c r="W2112" i="1" s="1"/>
  <c r="V2114" i="1"/>
  <c r="V2113" i="1" s="1"/>
  <c r="V2112" i="1" s="1"/>
  <c r="U2114" i="1"/>
  <c r="U2113" i="1" s="1"/>
  <c r="U2112" i="1" s="1"/>
  <c r="T2114" i="1"/>
  <c r="T2113" i="1" s="1"/>
  <c r="T2112" i="1" s="1"/>
  <c r="S2114" i="1"/>
  <c r="S2113" i="1" s="1"/>
  <c r="S2112" i="1" s="1"/>
  <c r="R2114" i="1"/>
  <c r="R2113" i="1" s="1"/>
  <c r="R2112" i="1" s="1"/>
  <c r="Q2114" i="1"/>
  <c r="Q2113" i="1" s="1"/>
  <c r="Q2112" i="1" s="1"/>
  <c r="P2114" i="1"/>
  <c r="P2113" i="1" s="1"/>
  <c r="P2112" i="1" s="1"/>
  <c r="L2114" i="1"/>
  <c r="L2113" i="1" s="1"/>
  <c r="L2112" i="1" s="1"/>
  <c r="K2114" i="1"/>
  <c r="J2114" i="1"/>
  <c r="I2114" i="1"/>
  <c r="H2114" i="1"/>
  <c r="H2113" i="1" s="1"/>
  <c r="G2114" i="1"/>
  <c r="G2113" i="1" s="1"/>
  <c r="AH2113" i="1"/>
  <c r="AH2112" i="1" s="1"/>
  <c r="O2111" i="1"/>
  <c r="AG2111" i="1" s="1"/>
  <c r="N2111" i="1"/>
  <c r="AF2111" i="1" s="1"/>
  <c r="M2111" i="1"/>
  <c r="AC2111" i="1" s="1"/>
  <c r="AE2111" i="1" s="1"/>
  <c r="O2110" i="1"/>
  <c r="AG2110" i="1" s="1"/>
  <c r="N2110" i="1"/>
  <c r="AF2110" i="1" s="1"/>
  <c r="M2110" i="1"/>
  <c r="AC2110" i="1" s="1"/>
  <c r="AE2110" i="1" s="1"/>
  <c r="O2109" i="1"/>
  <c r="AG2109" i="1" s="1"/>
  <c r="N2109" i="1"/>
  <c r="AF2109" i="1" s="1"/>
  <c r="M2109" i="1"/>
  <c r="AC2109" i="1" s="1"/>
  <c r="AE2109" i="1" s="1"/>
  <c r="AH2108" i="1"/>
  <c r="AB2108" i="1"/>
  <c r="AA2108" i="1"/>
  <c r="Z2108" i="1"/>
  <c r="Y2108" i="1"/>
  <c r="X2108" i="1"/>
  <c r="W2108" i="1"/>
  <c r="V2108" i="1"/>
  <c r="U2108" i="1"/>
  <c r="T2108" i="1"/>
  <c r="S2108" i="1"/>
  <c r="R2108" i="1"/>
  <c r="Q2108" i="1"/>
  <c r="P2108" i="1"/>
  <c r="L2108" i="1"/>
  <c r="K2108" i="1"/>
  <c r="J2108" i="1"/>
  <c r="I2108" i="1"/>
  <c r="H2108" i="1"/>
  <c r="G2108" i="1"/>
  <c r="O2107" i="1"/>
  <c r="AG2107" i="1" s="1"/>
  <c r="N2107" i="1"/>
  <c r="AF2107" i="1" s="1"/>
  <c r="M2107" i="1"/>
  <c r="AC2107" i="1" s="1"/>
  <c r="AE2107" i="1" s="1"/>
  <c r="O2106" i="1"/>
  <c r="AG2106" i="1" s="1"/>
  <c r="N2106" i="1"/>
  <c r="AF2106" i="1" s="1"/>
  <c r="M2106" i="1"/>
  <c r="AC2106" i="1" s="1"/>
  <c r="AE2106" i="1" s="1"/>
  <c r="AH2105" i="1"/>
  <c r="AB2105" i="1"/>
  <c r="AA2105" i="1"/>
  <c r="Z2105" i="1"/>
  <c r="Y2105" i="1"/>
  <c r="X2105" i="1"/>
  <c r="W2105" i="1"/>
  <c r="W2104" i="1" s="1"/>
  <c r="W2103" i="1" s="1"/>
  <c r="W2102" i="1" s="1"/>
  <c r="V2105" i="1"/>
  <c r="U2105" i="1"/>
  <c r="T2105" i="1"/>
  <c r="S2105" i="1"/>
  <c r="S2104" i="1" s="1"/>
  <c r="S2103" i="1" s="1"/>
  <c r="S2102" i="1" s="1"/>
  <c r="R2105" i="1"/>
  <c r="Q2105" i="1"/>
  <c r="P2105" i="1"/>
  <c r="L2105" i="1"/>
  <c r="K2105" i="1"/>
  <c r="J2105" i="1"/>
  <c r="I2105" i="1"/>
  <c r="H2105" i="1"/>
  <c r="G2105" i="1"/>
  <c r="O2100" i="1"/>
  <c r="AG2100" i="1" s="1"/>
  <c r="N2100" i="1"/>
  <c r="AF2100" i="1" s="1"/>
  <c r="M2100" i="1"/>
  <c r="AC2100" i="1" s="1"/>
  <c r="AE2100" i="1" s="1"/>
  <c r="AH2099" i="1"/>
  <c r="AB2099" i="1"/>
  <c r="AA2099" i="1"/>
  <c r="Z2099" i="1"/>
  <c r="Y2099" i="1"/>
  <c r="X2099" i="1"/>
  <c r="W2099" i="1"/>
  <c r="V2099" i="1"/>
  <c r="U2099" i="1"/>
  <c r="T2099" i="1"/>
  <c r="S2099" i="1"/>
  <c r="R2099" i="1"/>
  <c r="Q2099" i="1"/>
  <c r="P2099" i="1"/>
  <c r="L2099" i="1"/>
  <c r="K2099" i="1"/>
  <c r="J2099" i="1"/>
  <c r="I2099" i="1"/>
  <c r="H2099" i="1"/>
  <c r="G2099" i="1"/>
  <c r="O2098" i="1"/>
  <c r="AG2098" i="1" s="1"/>
  <c r="M2098" i="1"/>
  <c r="AC2098" i="1" s="1"/>
  <c r="AE2098" i="1" s="1"/>
  <c r="H2098" i="1"/>
  <c r="H2097" i="1" s="1"/>
  <c r="AH2097" i="1"/>
  <c r="AB2097" i="1"/>
  <c r="AA2097" i="1"/>
  <c r="Z2097" i="1"/>
  <c r="Y2097" i="1"/>
  <c r="X2097" i="1"/>
  <c r="W2097" i="1"/>
  <c r="V2097" i="1"/>
  <c r="U2097" i="1"/>
  <c r="T2097" i="1"/>
  <c r="S2097" i="1"/>
  <c r="R2097" i="1"/>
  <c r="Q2097" i="1"/>
  <c r="P2097" i="1"/>
  <c r="L2097" i="1"/>
  <c r="K2097" i="1"/>
  <c r="J2097" i="1"/>
  <c r="I2097" i="1"/>
  <c r="G2097" i="1"/>
  <c r="O2096" i="1"/>
  <c r="AG2096" i="1" s="1"/>
  <c r="N2096" i="1"/>
  <c r="AF2096" i="1" s="1"/>
  <c r="M2096" i="1"/>
  <c r="AC2096" i="1" s="1"/>
  <c r="AE2096" i="1" s="1"/>
  <c r="AH2095" i="1"/>
  <c r="AB2095" i="1"/>
  <c r="AA2095" i="1"/>
  <c r="Z2095" i="1"/>
  <c r="Y2095" i="1"/>
  <c r="X2095" i="1"/>
  <c r="W2095" i="1"/>
  <c r="V2095" i="1"/>
  <c r="U2095" i="1"/>
  <c r="T2095" i="1"/>
  <c r="S2095" i="1"/>
  <c r="R2095" i="1"/>
  <c r="Q2095" i="1"/>
  <c r="P2095" i="1"/>
  <c r="L2095" i="1"/>
  <c r="K2095" i="1"/>
  <c r="J2095" i="1"/>
  <c r="I2095" i="1"/>
  <c r="H2095" i="1"/>
  <c r="G2095" i="1"/>
  <c r="O2094" i="1"/>
  <c r="AG2094" i="1" s="1"/>
  <c r="N2094" i="1"/>
  <c r="AF2094" i="1" s="1"/>
  <c r="M2094" i="1"/>
  <c r="AC2094" i="1" s="1"/>
  <c r="AE2094" i="1" s="1"/>
  <c r="AH2093" i="1"/>
  <c r="AB2093" i="1"/>
  <c r="AA2093" i="1"/>
  <c r="Z2093" i="1"/>
  <c r="Y2093" i="1"/>
  <c r="X2093" i="1"/>
  <c r="W2093" i="1"/>
  <c r="V2093" i="1"/>
  <c r="U2093" i="1"/>
  <c r="T2093" i="1"/>
  <c r="S2093" i="1"/>
  <c r="R2093" i="1"/>
  <c r="Q2093" i="1"/>
  <c r="P2093" i="1"/>
  <c r="L2093" i="1"/>
  <c r="K2093" i="1"/>
  <c r="J2093" i="1"/>
  <c r="I2093" i="1"/>
  <c r="H2093" i="1"/>
  <c r="G2093" i="1"/>
  <c r="O2092" i="1"/>
  <c r="AG2092" i="1" s="1"/>
  <c r="N2092" i="1"/>
  <c r="AF2092" i="1" s="1"/>
  <c r="M2092" i="1"/>
  <c r="AC2092" i="1" s="1"/>
  <c r="AE2092" i="1" s="1"/>
  <c r="AH2091" i="1"/>
  <c r="AB2091" i="1"/>
  <c r="AA2091" i="1"/>
  <c r="Z2091" i="1"/>
  <c r="Y2091" i="1"/>
  <c r="X2091" i="1"/>
  <c r="W2091" i="1"/>
  <c r="V2091" i="1"/>
  <c r="U2091" i="1"/>
  <c r="T2091" i="1"/>
  <c r="S2091" i="1"/>
  <c r="R2091" i="1"/>
  <c r="Q2091" i="1"/>
  <c r="P2091" i="1"/>
  <c r="L2091" i="1"/>
  <c r="K2091" i="1"/>
  <c r="J2091" i="1"/>
  <c r="I2091" i="1"/>
  <c r="H2091" i="1"/>
  <c r="G2091" i="1"/>
  <c r="O2090" i="1"/>
  <c r="AG2090" i="1" s="1"/>
  <c r="N2090" i="1"/>
  <c r="AF2090" i="1" s="1"/>
  <c r="M2090" i="1"/>
  <c r="AC2090" i="1" s="1"/>
  <c r="AE2090" i="1" s="1"/>
  <c r="AH2089" i="1"/>
  <c r="AB2089" i="1"/>
  <c r="AA2089" i="1"/>
  <c r="Z2089" i="1"/>
  <c r="Y2089" i="1"/>
  <c r="X2089" i="1"/>
  <c r="W2089" i="1"/>
  <c r="V2089" i="1"/>
  <c r="U2089" i="1"/>
  <c r="T2089" i="1"/>
  <c r="S2089" i="1"/>
  <c r="R2089" i="1"/>
  <c r="Q2089" i="1"/>
  <c r="P2089" i="1"/>
  <c r="L2089" i="1"/>
  <c r="K2089" i="1"/>
  <c r="J2089" i="1"/>
  <c r="I2089" i="1"/>
  <c r="H2089" i="1"/>
  <c r="G2089" i="1"/>
  <c r="O2087" i="1"/>
  <c r="AG2087" i="1" s="1"/>
  <c r="N2087" i="1"/>
  <c r="AF2087" i="1" s="1"/>
  <c r="M2087" i="1"/>
  <c r="AC2087" i="1" s="1"/>
  <c r="AE2087" i="1" s="1"/>
  <c r="AH2086" i="1"/>
  <c r="AB2086" i="1"/>
  <c r="AA2086" i="1"/>
  <c r="Z2086" i="1"/>
  <c r="Y2086" i="1"/>
  <c r="X2086" i="1"/>
  <c r="W2086" i="1"/>
  <c r="V2086" i="1"/>
  <c r="U2086" i="1"/>
  <c r="T2086" i="1"/>
  <c r="S2086" i="1"/>
  <c r="R2086" i="1"/>
  <c r="Q2086" i="1"/>
  <c r="P2086" i="1"/>
  <c r="L2086" i="1"/>
  <c r="K2086" i="1"/>
  <c r="J2086" i="1"/>
  <c r="I2086" i="1"/>
  <c r="H2086" i="1"/>
  <c r="G2086" i="1"/>
  <c r="O2085" i="1"/>
  <c r="AG2085" i="1" s="1"/>
  <c r="N2085" i="1"/>
  <c r="AF2085" i="1" s="1"/>
  <c r="M2085" i="1"/>
  <c r="AC2085" i="1" s="1"/>
  <c r="AE2085" i="1" s="1"/>
  <c r="AH2084" i="1"/>
  <c r="AB2084" i="1"/>
  <c r="AA2084" i="1"/>
  <c r="Z2084" i="1"/>
  <c r="Y2084" i="1"/>
  <c r="X2084" i="1"/>
  <c r="W2084" i="1"/>
  <c r="V2084" i="1"/>
  <c r="U2084" i="1"/>
  <c r="T2084" i="1"/>
  <c r="S2084" i="1"/>
  <c r="R2084" i="1"/>
  <c r="Q2084" i="1"/>
  <c r="P2084" i="1"/>
  <c r="L2084" i="1"/>
  <c r="K2084" i="1"/>
  <c r="J2084" i="1"/>
  <c r="I2084" i="1"/>
  <c r="H2084" i="1"/>
  <c r="G2084" i="1"/>
  <c r="O2083" i="1"/>
  <c r="AG2083" i="1" s="1"/>
  <c r="N2083" i="1"/>
  <c r="AF2083" i="1" s="1"/>
  <c r="M2083" i="1"/>
  <c r="AC2083" i="1" s="1"/>
  <c r="AE2083" i="1" s="1"/>
  <c r="AH2082" i="1"/>
  <c r="AB2082" i="1"/>
  <c r="AA2082" i="1"/>
  <c r="Z2082" i="1"/>
  <c r="Y2082" i="1"/>
  <c r="X2082" i="1"/>
  <c r="W2082" i="1"/>
  <c r="V2082" i="1"/>
  <c r="U2082" i="1"/>
  <c r="T2082" i="1"/>
  <c r="S2082" i="1"/>
  <c r="R2082" i="1"/>
  <c r="Q2082" i="1"/>
  <c r="P2082" i="1"/>
  <c r="L2082" i="1"/>
  <c r="K2082" i="1"/>
  <c r="J2082" i="1"/>
  <c r="I2082" i="1"/>
  <c r="H2082" i="1"/>
  <c r="G2082" i="1"/>
  <c r="O2081" i="1"/>
  <c r="AG2081" i="1" s="1"/>
  <c r="N2081" i="1"/>
  <c r="AF2081" i="1" s="1"/>
  <c r="M2081" i="1"/>
  <c r="AC2081" i="1" s="1"/>
  <c r="AE2081" i="1" s="1"/>
  <c r="O2080" i="1"/>
  <c r="AG2080" i="1" s="1"/>
  <c r="N2080" i="1"/>
  <c r="AF2080" i="1" s="1"/>
  <c r="M2080" i="1"/>
  <c r="AC2080" i="1" s="1"/>
  <c r="AE2080" i="1" s="1"/>
  <c r="AH2079" i="1"/>
  <c r="AB2079" i="1"/>
  <c r="AA2079" i="1"/>
  <c r="Z2079" i="1"/>
  <c r="Y2079" i="1"/>
  <c r="X2079" i="1"/>
  <c r="W2079" i="1"/>
  <c r="V2079" i="1"/>
  <c r="U2079" i="1"/>
  <c r="T2079" i="1"/>
  <c r="S2079" i="1"/>
  <c r="R2079" i="1"/>
  <c r="Q2079" i="1"/>
  <c r="P2079" i="1"/>
  <c r="L2079" i="1"/>
  <c r="K2079" i="1"/>
  <c r="J2079" i="1"/>
  <c r="I2079" i="1"/>
  <c r="H2079" i="1"/>
  <c r="G2079" i="1"/>
  <c r="O2076" i="1"/>
  <c r="AG2076" i="1" s="1"/>
  <c r="N2076" i="1"/>
  <c r="AF2076" i="1" s="1"/>
  <c r="M2076" i="1"/>
  <c r="AC2076" i="1" s="1"/>
  <c r="AE2076" i="1" s="1"/>
  <c r="AH2075" i="1"/>
  <c r="AB2075" i="1"/>
  <c r="AB2074" i="1" s="1"/>
  <c r="AA2075" i="1"/>
  <c r="AA2074" i="1" s="1"/>
  <c r="Z2075" i="1"/>
  <c r="Z2074" i="1" s="1"/>
  <c r="Y2075" i="1"/>
  <c r="Y2074" i="1" s="1"/>
  <c r="X2075" i="1"/>
  <c r="X2074" i="1" s="1"/>
  <c r="W2075" i="1"/>
  <c r="W2074" i="1" s="1"/>
  <c r="V2075" i="1"/>
  <c r="V2074" i="1" s="1"/>
  <c r="U2075" i="1"/>
  <c r="U2074" i="1" s="1"/>
  <c r="T2075" i="1"/>
  <c r="T2074" i="1" s="1"/>
  <c r="S2075" i="1"/>
  <c r="S2074" i="1" s="1"/>
  <c r="R2075" i="1"/>
  <c r="R2074" i="1" s="1"/>
  <c r="Q2075" i="1"/>
  <c r="Q2074" i="1" s="1"/>
  <c r="P2075" i="1"/>
  <c r="P2074" i="1" s="1"/>
  <c r="L2075" i="1"/>
  <c r="L2074" i="1" s="1"/>
  <c r="K2075" i="1"/>
  <c r="K2074" i="1" s="1"/>
  <c r="J2075" i="1"/>
  <c r="J2074" i="1" s="1"/>
  <c r="I2075" i="1"/>
  <c r="H2075" i="1"/>
  <c r="H2074" i="1" s="1"/>
  <c r="G2075" i="1"/>
  <c r="AH2074" i="1"/>
  <c r="O2073" i="1"/>
  <c r="AG2073" i="1" s="1"/>
  <c r="N2073" i="1"/>
  <c r="AF2073" i="1" s="1"/>
  <c r="M2073" i="1"/>
  <c r="AC2073" i="1" s="1"/>
  <c r="AE2073" i="1" s="1"/>
  <c r="AH2072" i="1"/>
  <c r="AH2071" i="1" s="1"/>
  <c r="AB2072" i="1"/>
  <c r="AB2071" i="1" s="1"/>
  <c r="AA2072" i="1"/>
  <c r="AA2071" i="1" s="1"/>
  <c r="Z2072" i="1"/>
  <c r="Z2071" i="1" s="1"/>
  <c r="Y2072" i="1"/>
  <c r="Y2071" i="1" s="1"/>
  <c r="X2072" i="1"/>
  <c r="X2071" i="1" s="1"/>
  <c r="W2072" i="1"/>
  <c r="W2071" i="1" s="1"/>
  <c r="V2072" i="1"/>
  <c r="V2071" i="1" s="1"/>
  <c r="U2072" i="1"/>
  <c r="U2071" i="1" s="1"/>
  <c r="T2072" i="1"/>
  <c r="T2071" i="1" s="1"/>
  <c r="S2072" i="1"/>
  <c r="S2071" i="1" s="1"/>
  <c r="R2072" i="1"/>
  <c r="R2071" i="1" s="1"/>
  <c r="Q2072" i="1"/>
  <c r="Q2071" i="1" s="1"/>
  <c r="P2072" i="1"/>
  <c r="P2071" i="1" s="1"/>
  <c r="L2072" i="1"/>
  <c r="L2071" i="1" s="1"/>
  <c r="K2072" i="1"/>
  <c r="K2071" i="1" s="1"/>
  <c r="J2072" i="1"/>
  <c r="I2072" i="1"/>
  <c r="H2072" i="1"/>
  <c r="H2071" i="1" s="1"/>
  <c r="G2072" i="1"/>
  <c r="J2071" i="1"/>
  <c r="O2070" i="1"/>
  <c r="AG2070" i="1" s="1"/>
  <c r="N2070" i="1"/>
  <c r="AF2070" i="1" s="1"/>
  <c r="M2070" i="1"/>
  <c r="AC2070" i="1" s="1"/>
  <c r="AE2070" i="1" s="1"/>
  <c r="AH2069" i="1"/>
  <c r="AH2068" i="1" s="1"/>
  <c r="AB2069" i="1"/>
  <c r="AB2068" i="1" s="1"/>
  <c r="AA2069" i="1"/>
  <c r="AA2068" i="1" s="1"/>
  <c r="Z2069" i="1"/>
  <c r="Z2068" i="1" s="1"/>
  <c r="Y2069" i="1"/>
  <c r="Y2068" i="1" s="1"/>
  <c r="X2069" i="1"/>
  <c r="X2068" i="1" s="1"/>
  <c r="W2069" i="1"/>
  <c r="W2068" i="1" s="1"/>
  <c r="V2069" i="1"/>
  <c r="V2068" i="1" s="1"/>
  <c r="U2069" i="1"/>
  <c r="U2068" i="1" s="1"/>
  <c r="T2069" i="1"/>
  <c r="T2068" i="1" s="1"/>
  <c r="S2069" i="1"/>
  <c r="S2068" i="1" s="1"/>
  <c r="R2069" i="1"/>
  <c r="R2068" i="1" s="1"/>
  <c r="Q2069" i="1"/>
  <c r="Q2068" i="1" s="1"/>
  <c r="P2069" i="1"/>
  <c r="P2068" i="1" s="1"/>
  <c r="L2069" i="1"/>
  <c r="L2068" i="1" s="1"/>
  <c r="K2069" i="1"/>
  <c r="K2068" i="1" s="1"/>
  <c r="J2069" i="1"/>
  <c r="J2068" i="1" s="1"/>
  <c r="I2069" i="1"/>
  <c r="H2069" i="1"/>
  <c r="H2068" i="1" s="1"/>
  <c r="G2069" i="1"/>
  <c r="O2066" i="1"/>
  <c r="AG2066" i="1" s="1"/>
  <c r="N2066" i="1"/>
  <c r="AF2066" i="1" s="1"/>
  <c r="M2066" i="1"/>
  <c r="AC2066" i="1" s="1"/>
  <c r="AE2066" i="1" s="1"/>
  <c r="O2065" i="1"/>
  <c r="AG2065" i="1" s="1"/>
  <c r="N2065" i="1"/>
  <c r="AF2065" i="1" s="1"/>
  <c r="M2065" i="1"/>
  <c r="AC2065" i="1" s="1"/>
  <c r="AE2065" i="1" s="1"/>
  <c r="AH2064" i="1"/>
  <c r="AB2064" i="1"/>
  <c r="AA2064" i="1"/>
  <c r="Z2064" i="1"/>
  <c r="Y2064" i="1"/>
  <c r="X2064" i="1"/>
  <c r="W2064" i="1"/>
  <c r="V2064" i="1"/>
  <c r="U2064" i="1"/>
  <c r="T2064" i="1"/>
  <c r="S2064" i="1"/>
  <c r="R2064" i="1"/>
  <c r="Q2064" i="1"/>
  <c r="P2064" i="1"/>
  <c r="L2064" i="1"/>
  <c r="K2064" i="1"/>
  <c r="J2064" i="1"/>
  <c r="I2064" i="1"/>
  <c r="H2064" i="1"/>
  <c r="G2064" i="1"/>
  <c r="AG2063" i="1"/>
  <c r="AF2063" i="1"/>
  <c r="AC2063" i="1"/>
  <c r="AE2063" i="1" s="1"/>
  <c r="AH2062" i="1"/>
  <c r="AB2062" i="1"/>
  <c r="AA2062" i="1"/>
  <c r="Z2062" i="1"/>
  <c r="Y2062" i="1"/>
  <c r="X2062" i="1"/>
  <c r="W2062" i="1"/>
  <c r="V2062" i="1"/>
  <c r="U2062" i="1"/>
  <c r="T2062" i="1"/>
  <c r="S2062" i="1"/>
  <c r="R2062" i="1"/>
  <c r="Q2062" i="1"/>
  <c r="P2062" i="1"/>
  <c r="R2061" i="1"/>
  <c r="R2060" i="1" s="1"/>
  <c r="O2061" i="1"/>
  <c r="AG2061" i="1" s="1"/>
  <c r="N2061" i="1"/>
  <c r="AF2061" i="1" s="1"/>
  <c r="M2061" i="1"/>
  <c r="AC2061" i="1" s="1"/>
  <c r="AE2061" i="1" s="1"/>
  <c r="AH2060" i="1"/>
  <c r="AB2060" i="1"/>
  <c r="AA2060" i="1"/>
  <c r="Z2060" i="1"/>
  <c r="Y2060" i="1"/>
  <c r="X2060" i="1"/>
  <c r="W2060" i="1"/>
  <c r="V2060" i="1"/>
  <c r="U2060" i="1"/>
  <c r="T2060" i="1"/>
  <c r="S2060" i="1"/>
  <c r="Q2060" i="1"/>
  <c r="P2060" i="1"/>
  <c r="L2060" i="1"/>
  <c r="K2060" i="1"/>
  <c r="J2060" i="1"/>
  <c r="I2060" i="1"/>
  <c r="H2060" i="1"/>
  <c r="G2060" i="1"/>
  <c r="O2059" i="1"/>
  <c r="AG2059" i="1" s="1"/>
  <c r="N2059" i="1"/>
  <c r="AF2059" i="1" s="1"/>
  <c r="M2059" i="1"/>
  <c r="AC2059" i="1" s="1"/>
  <c r="AE2059" i="1" s="1"/>
  <c r="AH2058" i="1"/>
  <c r="AB2058" i="1"/>
  <c r="AA2058" i="1"/>
  <c r="Z2058" i="1"/>
  <c r="Y2058" i="1"/>
  <c r="X2058" i="1"/>
  <c r="W2058" i="1"/>
  <c r="V2058" i="1"/>
  <c r="U2058" i="1"/>
  <c r="T2058" i="1"/>
  <c r="S2058" i="1"/>
  <c r="R2058" i="1"/>
  <c r="Q2058" i="1"/>
  <c r="P2058" i="1"/>
  <c r="L2058" i="1"/>
  <c r="K2058" i="1"/>
  <c r="J2058" i="1"/>
  <c r="I2058" i="1"/>
  <c r="H2058" i="1"/>
  <c r="G2058" i="1"/>
  <c r="O2057" i="1"/>
  <c r="AG2057" i="1" s="1"/>
  <c r="N2057" i="1"/>
  <c r="AF2057" i="1" s="1"/>
  <c r="M2057" i="1"/>
  <c r="AC2057" i="1" s="1"/>
  <c r="AE2057" i="1" s="1"/>
  <c r="AH2056" i="1"/>
  <c r="AB2056" i="1"/>
  <c r="AA2056" i="1"/>
  <c r="Z2056" i="1"/>
  <c r="Y2056" i="1"/>
  <c r="X2056" i="1"/>
  <c r="W2056" i="1"/>
  <c r="V2056" i="1"/>
  <c r="U2056" i="1"/>
  <c r="T2056" i="1"/>
  <c r="S2056" i="1"/>
  <c r="R2056" i="1"/>
  <c r="Q2056" i="1"/>
  <c r="P2056" i="1"/>
  <c r="L2056" i="1"/>
  <c r="K2056" i="1"/>
  <c r="J2056" i="1"/>
  <c r="I2056" i="1"/>
  <c r="H2056" i="1"/>
  <c r="G2056" i="1"/>
  <c r="AB2053" i="1"/>
  <c r="X2053" i="1"/>
  <c r="T2053" i="1"/>
  <c r="O2053" i="1"/>
  <c r="AG2053" i="1" s="1"/>
  <c r="N2053" i="1"/>
  <c r="M2053" i="1"/>
  <c r="AC2053" i="1" s="1"/>
  <c r="AE2053" i="1" s="1"/>
  <c r="AH2052" i="1"/>
  <c r="AH2051" i="1" s="1"/>
  <c r="AH2050" i="1" s="1"/>
  <c r="AB2052" i="1"/>
  <c r="AB2051" i="1" s="1"/>
  <c r="AB2050" i="1" s="1"/>
  <c r="AA2052" i="1"/>
  <c r="AA2051" i="1" s="1"/>
  <c r="AA2050" i="1" s="1"/>
  <c r="Z2052" i="1"/>
  <c r="Z2051" i="1" s="1"/>
  <c r="Z2050" i="1" s="1"/>
  <c r="Y2052" i="1"/>
  <c r="X2052" i="1"/>
  <c r="X2051" i="1" s="1"/>
  <c r="X2050" i="1" s="1"/>
  <c r="W2052" i="1"/>
  <c r="W2051" i="1" s="1"/>
  <c r="W2050" i="1" s="1"/>
  <c r="V2052" i="1"/>
  <c r="V2051" i="1" s="1"/>
  <c r="V2050" i="1" s="1"/>
  <c r="U2052" i="1"/>
  <c r="U2051" i="1" s="1"/>
  <c r="U2050" i="1" s="1"/>
  <c r="T2052" i="1"/>
  <c r="T2051" i="1" s="1"/>
  <c r="T2050" i="1" s="1"/>
  <c r="S2052" i="1"/>
  <c r="S2051" i="1" s="1"/>
  <c r="S2050" i="1" s="1"/>
  <c r="R2052" i="1"/>
  <c r="R2051" i="1" s="1"/>
  <c r="R2050" i="1" s="1"/>
  <c r="Q2052" i="1"/>
  <c r="Q2051" i="1" s="1"/>
  <c r="Q2050" i="1" s="1"/>
  <c r="P2052" i="1"/>
  <c r="P2051" i="1" s="1"/>
  <c r="P2050" i="1" s="1"/>
  <c r="L2052" i="1"/>
  <c r="L2051" i="1" s="1"/>
  <c r="L2050" i="1" s="1"/>
  <c r="K2052" i="1"/>
  <c r="K2051" i="1" s="1"/>
  <c r="K2050" i="1" s="1"/>
  <c r="J2052" i="1"/>
  <c r="J2051" i="1" s="1"/>
  <c r="J2050" i="1" s="1"/>
  <c r="I2052" i="1"/>
  <c r="I2051" i="1" s="1"/>
  <c r="H2052" i="1"/>
  <c r="G2052" i="1"/>
  <c r="Y2051" i="1"/>
  <c r="Y2050" i="1" s="1"/>
  <c r="AG2048" i="1"/>
  <c r="AF2048" i="1"/>
  <c r="AC2048" i="1"/>
  <c r="AE2048" i="1" s="1"/>
  <c r="AH2047" i="1"/>
  <c r="AH2046" i="1" s="1"/>
  <c r="AH2045" i="1" s="1"/>
  <c r="AH2044" i="1" s="1"/>
  <c r="AB2047" i="1"/>
  <c r="AB2046" i="1" s="1"/>
  <c r="AB2045" i="1" s="1"/>
  <c r="AB2044" i="1" s="1"/>
  <c r="AA2047" i="1"/>
  <c r="AA2046" i="1" s="1"/>
  <c r="AA2045" i="1" s="1"/>
  <c r="AA2044" i="1" s="1"/>
  <c r="Z2047" i="1"/>
  <c r="Z2046" i="1" s="1"/>
  <c r="Y2047" i="1"/>
  <c r="Y2046" i="1" s="1"/>
  <c r="Y2045" i="1" s="1"/>
  <c r="Y2044" i="1" s="1"/>
  <c r="X2047" i="1"/>
  <c r="X2046" i="1" s="1"/>
  <c r="X2045" i="1" s="1"/>
  <c r="X2044" i="1" s="1"/>
  <c r="W2047" i="1"/>
  <c r="W2046" i="1" s="1"/>
  <c r="W2045" i="1" s="1"/>
  <c r="W2044" i="1" s="1"/>
  <c r="V2047" i="1"/>
  <c r="U2047" i="1"/>
  <c r="U2046" i="1" s="1"/>
  <c r="U2045" i="1" s="1"/>
  <c r="U2044" i="1" s="1"/>
  <c r="T2047" i="1"/>
  <c r="T2046" i="1" s="1"/>
  <c r="T2045" i="1" s="1"/>
  <c r="T2044" i="1" s="1"/>
  <c r="S2047" i="1"/>
  <c r="S2046" i="1" s="1"/>
  <c r="S2045" i="1" s="1"/>
  <c r="S2044" i="1" s="1"/>
  <c r="R2047" i="1"/>
  <c r="Q2047" i="1"/>
  <c r="Q2046" i="1" s="1"/>
  <c r="Q2045" i="1" s="1"/>
  <c r="Q2044" i="1" s="1"/>
  <c r="P2047" i="1"/>
  <c r="P2046" i="1" s="1"/>
  <c r="P2045" i="1" s="1"/>
  <c r="P2044" i="1" s="1"/>
  <c r="O2042" i="1"/>
  <c r="AG2042" i="1" s="1"/>
  <c r="N2042" i="1"/>
  <c r="AF2042" i="1" s="1"/>
  <c r="M2042" i="1"/>
  <c r="AC2042" i="1" s="1"/>
  <c r="AH2041" i="1"/>
  <c r="AB2041" i="1"/>
  <c r="AA2041" i="1"/>
  <c r="Z2041" i="1"/>
  <c r="Y2041" i="1"/>
  <c r="X2041" i="1"/>
  <c r="W2041" i="1"/>
  <c r="V2041" i="1"/>
  <c r="U2041" i="1"/>
  <c r="T2041" i="1"/>
  <c r="S2041" i="1"/>
  <c r="R2041" i="1"/>
  <c r="Q2041" i="1"/>
  <c r="P2041" i="1"/>
  <c r="L2041" i="1"/>
  <c r="K2041" i="1"/>
  <c r="J2041" i="1"/>
  <c r="I2041" i="1"/>
  <c r="H2041" i="1"/>
  <c r="G2041" i="1"/>
  <c r="O2040" i="1"/>
  <c r="AG2040" i="1" s="1"/>
  <c r="N2040" i="1"/>
  <c r="AF2040" i="1" s="1"/>
  <c r="M2040" i="1"/>
  <c r="AC2040" i="1" s="1"/>
  <c r="AH2039" i="1"/>
  <c r="AB2039" i="1"/>
  <c r="AA2039" i="1"/>
  <c r="Z2039" i="1"/>
  <c r="Y2039" i="1"/>
  <c r="X2039" i="1"/>
  <c r="W2039" i="1"/>
  <c r="V2039" i="1"/>
  <c r="U2039" i="1"/>
  <c r="T2039" i="1"/>
  <c r="S2039" i="1"/>
  <c r="R2039" i="1"/>
  <c r="Q2039" i="1"/>
  <c r="P2039" i="1"/>
  <c r="L2039" i="1"/>
  <c r="K2039" i="1"/>
  <c r="J2039" i="1"/>
  <c r="I2039" i="1"/>
  <c r="H2039" i="1"/>
  <c r="G2039" i="1"/>
  <c r="O2038" i="1"/>
  <c r="AG2038" i="1" s="1"/>
  <c r="N2038" i="1"/>
  <c r="AF2038" i="1" s="1"/>
  <c r="M2038" i="1"/>
  <c r="AC2038" i="1" s="1"/>
  <c r="AH2037" i="1"/>
  <c r="AB2037" i="1"/>
  <c r="AA2037" i="1"/>
  <c r="Z2037" i="1"/>
  <c r="Y2037" i="1"/>
  <c r="X2037" i="1"/>
  <c r="W2037" i="1"/>
  <c r="V2037" i="1"/>
  <c r="U2037" i="1"/>
  <c r="T2037" i="1"/>
  <c r="S2037" i="1"/>
  <c r="R2037" i="1"/>
  <c r="Q2037" i="1"/>
  <c r="P2037" i="1"/>
  <c r="L2037" i="1"/>
  <c r="K2037" i="1"/>
  <c r="J2037" i="1"/>
  <c r="I2037" i="1"/>
  <c r="H2037" i="1"/>
  <c r="G2037" i="1"/>
  <c r="O2031" i="1"/>
  <c r="AG2031" i="1" s="1"/>
  <c r="N2031" i="1"/>
  <c r="AF2031" i="1" s="1"/>
  <c r="M2031" i="1"/>
  <c r="AC2031" i="1" s="1"/>
  <c r="AE2031" i="1" s="1"/>
  <c r="AH2030" i="1"/>
  <c r="AH2029" i="1" s="1"/>
  <c r="AB2030" i="1"/>
  <c r="AB2029" i="1" s="1"/>
  <c r="AA2030" i="1"/>
  <c r="AA2029" i="1" s="1"/>
  <c r="Z2030" i="1"/>
  <c r="Z2029" i="1" s="1"/>
  <c r="Y2030" i="1"/>
  <c r="Y2029" i="1" s="1"/>
  <c r="X2030" i="1"/>
  <c r="X2029" i="1" s="1"/>
  <c r="W2030" i="1"/>
  <c r="W2029" i="1" s="1"/>
  <c r="V2030" i="1"/>
  <c r="V2029" i="1" s="1"/>
  <c r="U2030" i="1"/>
  <c r="U2029" i="1" s="1"/>
  <c r="T2030" i="1"/>
  <c r="T2029" i="1" s="1"/>
  <c r="S2030" i="1"/>
  <c r="S2029" i="1" s="1"/>
  <c r="R2030" i="1"/>
  <c r="R2029" i="1" s="1"/>
  <c r="Q2030" i="1"/>
  <c r="Q2029" i="1" s="1"/>
  <c r="P2030" i="1"/>
  <c r="P2029" i="1" s="1"/>
  <c r="L2030" i="1"/>
  <c r="L2029" i="1" s="1"/>
  <c r="K2030" i="1"/>
  <c r="K2029" i="1" s="1"/>
  <c r="J2030" i="1"/>
  <c r="I2030" i="1"/>
  <c r="H2030" i="1"/>
  <c r="G2030" i="1"/>
  <c r="G2029" i="1" s="1"/>
  <c r="O2028" i="1"/>
  <c r="AG2028" i="1" s="1"/>
  <c r="N2028" i="1"/>
  <c r="AF2028" i="1" s="1"/>
  <c r="M2028" i="1"/>
  <c r="AC2028" i="1" s="1"/>
  <c r="AE2028" i="1" s="1"/>
  <c r="AH2027" i="1"/>
  <c r="AB2027" i="1"/>
  <c r="AA2027" i="1"/>
  <c r="Z2027" i="1"/>
  <c r="Y2027" i="1"/>
  <c r="X2027" i="1"/>
  <c r="W2027" i="1"/>
  <c r="V2027" i="1"/>
  <c r="U2027" i="1"/>
  <c r="T2027" i="1"/>
  <c r="S2027" i="1"/>
  <c r="R2027" i="1"/>
  <c r="Q2027" i="1"/>
  <c r="P2027" i="1"/>
  <c r="L2027" i="1"/>
  <c r="K2027" i="1"/>
  <c r="J2027" i="1"/>
  <c r="I2027" i="1"/>
  <c r="H2027" i="1"/>
  <c r="G2027" i="1"/>
  <c r="O2026" i="1"/>
  <c r="AG2026" i="1" s="1"/>
  <c r="N2026" i="1"/>
  <c r="AF2026" i="1" s="1"/>
  <c r="M2026" i="1"/>
  <c r="AC2026" i="1" s="1"/>
  <c r="AE2026" i="1" s="1"/>
  <c r="AH2025" i="1"/>
  <c r="AB2025" i="1"/>
  <c r="AA2025" i="1"/>
  <c r="Z2025" i="1"/>
  <c r="Y2025" i="1"/>
  <c r="X2025" i="1"/>
  <c r="W2025" i="1"/>
  <c r="V2025" i="1"/>
  <c r="U2025" i="1"/>
  <c r="T2025" i="1"/>
  <c r="S2025" i="1"/>
  <c r="R2025" i="1"/>
  <c r="Q2025" i="1"/>
  <c r="P2025" i="1"/>
  <c r="L2025" i="1"/>
  <c r="K2025" i="1"/>
  <c r="J2025" i="1"/>
  <c r="I2025" i="1"/>
  <c r="H2025" i="1"/>
  <c r="G2025" i="1"/>
  <c r="O2024" i="1"/>
  <c r="AG2024" i="1" s="1"/>
  <c r="N2024" i="1"/>
  <c r="AF2024" i="1" s="1"/>
  <c r="M2024" i="1"/>
  <c r="AC2024" i="1" s="1"/>
  <c r="AE2024" i="1" s="1"/>
  <c r="AH2023" i="1"/>
  <c r="AB2023" i="1"/>
  <c r="AA2023" i="1"/>
  <c r="Z2023" i="1"/>
  <c r="Y2023" i="1"/>
  <c r="X2023" i="1"/>
  <c r="W2023" i="1"/>
  <c r="V2023" i="1"/>
  <c r="U2023" i="1"/>
  <c r="T2023" i="1"/>
  <c r="S2023" i="1"/>
  <c r="R2023" i="1"/>
  <c r="Q2023" i="1"/>
  <c r="P2023" i="1"/>
  <c r="L2023" i="1"/>
  <c r="K2023" i="1"/>
  <c r="J2023" i="1"/>
  <c r="I2023" i="1"/>
  <c r="H2023" i="1"/>
  <c r="G2023" i="1"/>
  <c r="O2022" i="1"/>
  <c r="AG2022" i="1" s="1"/>
  <c r="N2022" i="1"/>
  <c r="AF2022" i="1" s="1"/>
  <c r="M2022" i="1"/>
  <c r="AC2022" i="1" s="1"/>
  <c r="AE2022" i="1" s="1"/>
  <c r="AH2021" i="1"/>
  <c r="AB2021" i="1"/>
  <c r="AA2021" i="1"/>
  <c r="Z2021" i="1"/>
  <c r="Y2021" i="1"/>
  <c r="X2021" i="1"/>
  <c r="W2021" i="1"/>
  <c r="V2021" i="1"/>
  <c r="U2021" i="1"/>
  <c r="T2021" i="1"/>
  <c r="S2021" i="1"/>
  <c r="R2021" i="1"/>
  <c r="Q2021" i="1"/>
  <c r="P2021" i="1"/>
  <c r="L2021" i="1"/>
  <c r="K2021" i="1"/>
  <c r="J2021" i="1"/>
  <c r="I2021" i="1"/>
  <c r="H2021" i="1"/>
  <c r="G2021" i="1"/>
  <c r="O2020" i="1"/>
  <c r="AG2020" i="1" s="1"/>
  <c r="N2020" i="1"/>
  <c r="AF2020" i="1" s="1"/>
  <c r="M2020" i="1"/>
  <c r="AC2020" i="1" s="1"/>
  <c r="AE2020" i="1" s="1"/>
  <c r="AH2019" i="1"/>
  <c r="AB2019" i="1"/>
  <c r="AA2019" i="1"/>
  <c r="Z2019" i="1"/>
  <c r="Y2019" i="1"/>
  <c r="X2019" i="1"/>
  <c r="W2019" i="1"/>
  <c r="V2019" i="1"/>
  <c r="U2019" i="1"/>
  <c r="T2019" i="1"/>
  <c r="S2019" i="1"/>
  <c r="R2019" i="1"/>
  <c r="Q2019" i="1"/>
  <c r="P2019" i="1"/>
  <c r="L2019" i="1"/>
  <c r="K2019" i="1"/>
  <c r="J2019" i="1"/>
  <c r="I2019" i="1"/>
  <c r="H2019" i="1"/>
  <c r="G2019" i="1"/>
  <c r="O2017" i="1"/>
  <c r="AG2017" i="1" s="1"/>
  <c r="N2017" i="1"/>
  <c r="AF2017" i="1" s="1"/>
  <c r="M2017" i="1"/>
  <c r="AC2017" i="1" s="1"/>
  <c r="AE2017" i="1" s="1"/>
  <c r="O2016" i="1"/>
  <c r="AG2016" i="1" s="1"/>
  <c r="N2016" i="1"/>
  <c r="AF2016" i="1" s="1"/>
  <c r="M2016" i="1"/>
  <c r="AC2016" i="1" s="1"/>
  <c r="AE2016" i="1" s="1"/>
  <c r="O2015" i="1"/>
  <c r="AG2015" i="1" s="1"/>
  <c r="N2015" i="1"/>
  <c r="AF2015" i="1" s="1"/>
  <c r="M2015" i="1"/>
  <c r="AC2015" i="1" s="1"/>
  <c r="AE2015" i="1" s="1"/>
  <c r="AH2014" i="1"/>
  <c r="AB2014" i="1"/>
  <c r="AA2014" i="1"/>
  <c r="Z2014" i="1"/>
  <c r="Y2014" i="1"/>
  <c r="X2014" i="1"/>
  <c r="W2014" i="1"/>
  <c r="V2014" i="1"/>
  <c r="U2014" i="1"/>
  <c r="T2014" i="1"/>
  <c r="S2014" i="1"/>
  <c r="R2014" i="1"/>
  <c r="Q2014" i="1"/>
  <c r="P2014" i="1"/>
  <c r="L2014" i="1"/>
  <c r="K2014" i="1"/>
  <c r="J2014" i="1"/>
  <c r="I2014" i="1"/>
  <c r="H2014" i="1"/>
  <c r="G2014" i="1"/>
  <c r="O2013" i="1"/>
  <c r="AG2013" i="1" s="1"/>
  <c r="N2013" i="1"/>
  <c r="AF2013" i="1" s="1"/>
  <c r="M2013" i="1"/>
  <c r="AC2013" i="1" s="1"/>
  <c r="AE2013" i="1" s="1"/>
  <c r="AH2012" i="1"/>
  <c r="AB2012" i="1"/>
  <c r="AA2012" i="1"/>
  <c r="Z2012" i="1"/>
  <c r="Y2012" i="1"/>
  <c r="X2012" i="1"/>
  <c r="W2012" i="1"/>
  <c r="V2012" i="1"/>
  <c r="U2012" i="1"/>
  <c r="T2012" i="1"/>
  <c r="S2012" i="1"/>
  <c r="R2012" i="1"/>
  <c r="Q2012" i="1"/>
  <c r="P2012" i="1"/>
  <c r="L2012" i="1"/>
  <c r="K2012" i="1"/>
  <c r="J2012" i="1"/>
  <c r="I2012" i="1"/>
  <c r="H2012" i="1"/>
  <c r="G2012" i="1"/>
  <c r="O2011" i="1"/>
  <c r="AG2011" i="1" s="1"/>
  <c r="N2011" i="1"/>
  <c r="AF2011" i="1" s="1"/>
  <c r="M2011" i="1"/>
  <c r="AC2011" i="1" s="1"/>
  <c r="AE2011" i="1" s="1"/>
  <c r="AH2010" i="1"/>
  <c r="AB2010" i="1"/>
  <c r="AA2010" i="1"/>
  <c r="Z2010" i="1"/>
  <c r="Y2010" i="1"/>
  <c r="X2010" i="1"/>
  <c r="W2010" i="1"/>
  <c r="V2010" i="1"/>
  <c r="U2010" i="1"/>
  <c r="T2010" i="1"/>
  <c r="S2010" i="1"/>
  <c r="R2010" i="1"/>
  <c r="Q2010" i="1"/>
  <c r="P2010" i="1"/>
  <c r="L2010" i="1"/>
  <c r="K2010" i="1"/>
  <c r="J2010" i="1"/>
  <c r="I2010" i="1"/>
  <c r="H2010" i="1"/>
  <c r="G2010" i="1"/>
  <c r="O2009" i="1"/>
  <c r="AG2009" i="1" s="1"/>
  <c r="N2009" i="1"/>
  <c r="AF2009" i="1" s="1"/>
  <c r="M2009" i="1"/>
  <c r="AC2009" i="1" s="1"/>
  <c r="AE2009" i="1" s="1"/>
  <c r="O2008" i="1"/>
  <c r="AG2008" i="1" s="1"/>
  <c r="N2008" i="1"/>
  <c r="AF2008" i="1" s="1"/>
  <c r="M2008" i="1"/>
  <c r="AC2008" i="1" s="1"/>
  <c r="AE2008" i="1" s="1"/>
  <c r="AH2007" i="1"/>
  <c r="AB2007" i="1"/>
  <c r="AA2007" i="1"/>
  <c r="Z2007" i="1"/>
  <c r="Y2007" i="1"/>
  <c r="X2007" i="1"/>
  <c r="W2007" i="1"/>
  <c r="V2007" i="1"/>
  <c r="U2007" i="1"/>
  <c r="T2007" i="1"/>
  <c r="S2007" i="1"/>
  <c r="R2007" i="1"/>
  <c r="Q2007" i="1"/>
  <c r="P2007" i="1"/>
  <c r="L2007" i="1"/>
  <c r="K2007" i="1"/>
  <c r="J2007" i="1"/>
  <c r="I2007" i="1"/>
  <c r="H2007" i="1"/>
  <c r="G2007" i="1"/>
  <c r="O2006" i="1"/>
  <c r="AG2006" i="1" s="1"/>
  <c r="N2006" i="1"/>
  <c r="AF2006" i="1" s="1"/>
  <c r="M2006" i="1"/>
  <c r="AC2006" i="1" s="1"/>
  <c r="AE2006" i="1" s="1"/>
  <c r="AH2005" i="1"/>
  <c r="AB2005" i="1"/>
  <c r="AA2005" i="1"/>
  <c r="Z2005" i="1"/>
  <c r="Y2005" i="1"/>
  <c r="X2005" i="1"/>
  <c r="W2005" i="1"/>
  <c r="V2005" i="1"/>
  <c r="U2005" i="1"/>
  <c r="T2005" i="1"/>
  <c r="S2005" i="1"/>
  <c r="R2005" i="1"/>
  <c r="Q2005" i="1"/>
  <c r="P2005" i="1"/>
  <c r="L2005" i="1"/>
  <c r="K2005" i="1"/>
  <c r="J2005" i="1"/>
  <c r="I2005" i="1"/>
  <c r="H2005" i="1"/>
  <c r="G2005" i="1"/>
  <c r="O2004" i="1"/>
  <c r="AG2004" i="1" s="1"/>
  <c r="N2004" i="1"/>
  <c r="AF2004" i="1" s="1"/>
  <c r="M2004" i="1"/>
  <c r="AC2004" i="1" s="1"/>
  <c r="AE2004" i="1" s="1"/>
  <c r="AH2003" i="1"/>
  <c r="AB2003" i="1"/>
  <c r="AA2003" i="1"/>
  <c r="Z2003" i="1"/>
  <c r="Y2003" i="1"/>
  <c r="X2003" i="1"/>
  <c r="W2003" i="1"/>
  <c r="V2003" i="1"/>
  <c r="U2003" i="1"/>
  <c r="T2003" i="1"/>
  <c r="S2003" i="1"/>
  <c r="R2003" i="1"/>
  <c r="Q2003" i="1"/>
  <c r="P2003" i="1"/>
  <c r="L2003" i="1"/>
  <c r="K2003" i="1"/>
  <c r="J2003" i="1"/>
  <c r="I2003" i="1"/>
  <c r="H2003" i="1"/>
  <c r="G2003" i="1"/>
  <c r="O2002" i="1"/>
  <c r="AG2002" i="1" s="1"/>
  <c r="N2002" i="1"/>
  <c r="AF2002" i="1" s="1"/>
  <c r="M2002" i="1"/>
  <c r="AC2002" i="1" s="1"/>
  <c r="AE2002" i="1" s="1"/>
  <c r="AH2001" i="1"/>
  <c r="AB2001" i="1"/>
  <c r="AA2001" i="1"/>
  <c r="Z2001" i="1"/>
  <c r="Y2001" i="1"/>
  <c r="X2001" i="1"/>
  <c r="W2001" i="1"/>
  <c r="V2001" i="1"/>
  <c r="U2001" i="1"/>
  <c r="T2001" i="1"/>
  <c r="S2001" i="1"/>
  <c r="R2001" i="1"/>
  <c r="Q2001" i="1"/>
  <c r="P2001" i="1"/>
  <c r="L2001" i="1"/>
  <c r="K2001" i="1"/>
  <c r="J2001" i="1"/>
  <c r="I2001" i="1"/>
  <c r="H2001" i="1"/>
  <c r="G2001" i="1"/>
  <c r="O1998" i="1"/>
  <c r="AG1998" i="1" s="1"/>
  <c r="N1998" i="1"/>
  <c r="AF1998" i="1" s="1"/>
  <c r="M1998" i="1"/>
  <c r="AC1998" i="1" s="1"/>
  <c r="AH1997" i="1"/>
  <c r="AH1996" i="1" s="1"/>
  <c r="AB1997" i="1"/>
  <c r="AB1996" i="1" s="1"/>
  <c r="AA1997" i="1"/>
  <c r="AA1996" i="1" s="1"/>
  <c r="Z1997" i="1"/>
  <c r="Z1996" i="1" s="1"/>
  <c r="Y1997" i="1"/>
  <c r="Y1996" i="1" s="1"/>
  <c r="X1997" i="1"/>
  <c r="X1996" i="1" s="1"/>
  <c r="W1997" i="1"/>
  <c r="W1996" i="1" s="1"/>
  <c r="V1997" i="1"/>
  <c r="V1996" i="1" s="1"/>
  <c r="U1997" i="1"/>
  <c r="T1997" i="1"/>
  <c r="T1996" i="1" s="1"/>
  <c r="S1997" i="1"/>
  <c r="S1996" i="1" s="1"/>
  <c r="R1997" i="1"/>
  <c r="R1996" i="1" s="1"/>
  <c r="Q1997" i="1"/>
  <c r="Q1996" i="1" s="1"/>
  <c r="P1997" i="1"/>
  <c r="P1996" i="1" s="1"/>
  <c r="L1997" i="1"/>
  <c r="L1996" i="1" s="1"/>
  <c r="K1997" i="1"/>
  <c r="J1997" i="1"/>
  <c r="J1996" i="1" s="1"/>
  <c r="I1997" i="1"/>
  <c r="H1997" i="1"/>
  <c r="H1996" i="1" s="1"/>
  <c r="G1997" i="1"/>
  <c r="U1996" i="1"/>
  <c r="O1995" i="1"/>
  <c r="AG1995" i="1" s="1"/>
  <c r="N1995" i="1"/>
  <c r="AF1995" i="1" s="1"/>
  <c r="M1995" i="1"/>
  <c r="AC1995" i="1" s="1"/>
  <c r="AE1995" i="1" s="1"/>
  <c r="AH1994" i="1"/>
  <c r="AH1993" i="1" s="1"/>
  <c r="AB1994" i="1"/>
  <c r="AB1993" i="1" s="1"/>
  <c r="AA1994" i="1"/>
  <c r="AA1993" i="1" s="1"/>
  <c r="Z1994" i="1"/>
  <c r="Z1993" i="1" s="1"/>
  <c r="Y1994" i="1"/>
  <c r="Y1993" i="1" s="1"/>
  <c r="X1994" i="1"/>
  <c r="X1993" i="1" s="1"/>
  <c r="W1994" i="1"/>
  <c r="W1993" i="1" s="1"/>
  <c r="V1994" i="1"/>
  <c r="V1993" i="1" s="1"/>
  <c r="U1994" i="1"/>
  <c r="U1993" i="1" s="1"/>
  <c r="T1994" i="1"/>
  <c r="T1993" i="1" s="1"/>
  <c r="S1994" i="1"/>
  <c r="S1993" i="1" s="1"/>
  <c r="R1994" i="1"/>
  <c r="R1993" i="1" s="1"/>
  <c r="Q1994" i="1"/>
  <c r="Q1993" i="1" s="1"/>
  <c r="P1994" i="1"/>
  <c r="P1993" i="1" s="1"/>
  <c r="L1994" i="1"/>
  <c r="L1993" i="1" s="1"/>
  <c r="K1994" i="1"/>
  <c r="K1993" i="1" s="1"/>
  <c r="J1994" i="1"/>
  <c r="I1994" i="1"/>
  <c r="H1994" i="1"/>
  <c r="G1994" i="1"/>
  <c r="J1993" i="1"/>
  <c r="O1992" i="1"/>
  <c r="AG1992" i="1" s="1"/>
  <c r="N1992" i="1"/>
  <c r="AF1992" i="1" s="1"/>
  <c r="M1992" i="1"/>
  <c r="AC1992" i="1" s="1"/>
  <c r="AE1992" i="1" s="1"/>
  <c r="AH1991" i="1"/>
  <c r="AB1991" i="1"/>
  <c r="AA1991" i="1"/>
  <c r="Z1991" i="1"/>
  <c r="Y1991" i="1"/>
  <c r="X1991" i="1"/>
  <c r="W1991" i="1"/>
  <c r="V1991" i="1"/>
  <c r="U1991" i="1"/>
  <c r="T1991" i="1"/>
  <c r="S1991" i="1"/>
  <c r="R1991" i="1"/>
  <c r="Q1991" i="1"/>
  <c r="P1991" i="1"/>
  <c r="L1991" i="1"/>
  <c r="K1991" i="1"/>
  <c r="J1991" i="1"/>
  <c r="I1991" i="1"/>
  <c r="H1991" i="1"/>
  <c r="G1991" i="1"/>
  <c r="O1990" i="1"/>
  <c r="AG1990" i="1" s="1"/>
  <c r="N1990" i="1"/>
  <c r="AF1990" i="1" s="1"/>
  <c r="M1990" i="1"/>
  <c r="AC1990" i="1" s="1"/>
  <c r="AE1990" i="1" s="1"/>
  <c r="AH1989" i="1"/>
  <c r="AB1989" i="1"/>
  <c r="AA1989" i="1"/>
  <c r="Z1989" i="1"/>
  <c r="Y1989" i="1"/>
  <c r="X1989" i="1"/>
  <c r="W1989" i="1"/>
  <c r="V1989" i="1"/>
  <c r="U1989" i="1"/>
  <c r="T1989" i="1"/>
  <c r="S1989" i="1"/>
  <c r="R1989" i="1"/>
  <c r="Q1989" i="1"/>
  <c r="P1989" i="1"/>
  <c r="L1989" i="1"/>
  <c r="K1989" i="1"/>
  <c r="J1989" i="1"/>
  <c r="I1989" i="1"/>
  <c r="H1989" i="1"/>
  <c r="G1989" i="1"/>
  <c r="O1988" i="1"/>
  <c r="AG1988" i="1" s="1"/>
  <c r="N1988" i="1"/>
  <c r="AF1988" i="1" s="1"/>
  <c r="M1988" i="1"/>
  <c r="AC1988" i="1" s="1"/>
  <c r="AE1988" i="1" s="1"/>
  <c r="AH1987" i="1"/>
  <c r="AB1987" i="1"/>
  <c r="AA1987" i="1"/>
  <c r="Z1987" i="1"/>
  <c r="Y1987" i="1"/>
  <c r="X1987" i="1"/>
  <c r="W1987" i="1"/>
  <c r="V1987" i="1"/>
  <c r="U1987" i="1"/>
  <c r="T1987" i="1"/>
  <c r="S1987" i="1"/>
  <c r="R1987" i="1"/>
  <c r="Q1987" i="1"/>
  <c r="P1987" i="1"/>
  <c r="L1987" i="1"/>
  <c r="K1987" i="1"/>
  <c r="J1987" i="1"/>
  <c r="I1987" i="1"/>
  <c r="H1987" i="1"/>
  <c r="G1987" i="1"/>
  <c r="O1986" i="1"/>
  <c r="AG1986" i="1" s="1"/>
  <c r="N1986" i="1"/>
  <c r="AF1986" i="1" s="1"/>
  <c r="M1986" i="1"/>
  <c r="AC1986" i="1" s="1"/>
  <c r="AE1986" i="1" s="1"/>
  <c r="AH1985" i="1"/>
  <c r="AB1985" i="1"/>
  <c r="AA1985" i="1"/>
  <c r="Z1985" i="1"/>
  <c r="Y1985" i="1"/>
  <c r="X1985" i="1"/>
  <c r="W1985" i="1"/>
  <c r="V1985" i="1"/>
  <c r="U1985" i="1"/>
  <c r="T1985" i="1"/>
  <c r="S1985" i="1"/>
  <c r="R1985" i="1"/>
  <c r="Q1985" i="1"/>
  <c r="P1985" i="1"/>
  <c r="L1985" i="1"/>
  <c r="O1985" i="1" s="1"/>
  <c r="K1985" i="1"/>
  <c r="N1985" i="1" s="1"/>
  <c r="J1985" i="1"/>
  <c r="M1985" i="1" s="1"/>
  <c r="O1984" i="1"/>
  <c r="AG1984" i="1" s="1"/>
  <c r="N1984" i="1"/>
  <c r="AF1984" i="1" s="1"/>
  <c r="M1984" i="1"/>
  <c r="AC1984" i="1" s="1"/>
  <c r="AE1984" i="1" s="1"/>
  <c r="AH1983" i="1"/>
  <c r="AB1983" i="1"/>
  <c r="AA1983" i="1"/>
  <c r="Z1983" i="1"/>
  <c r="Y1983" i="1"/>
  <c r="X1983" i="1"/>
  <c r="W1983" i="1"/>
  <c r="V1983" i="1"/>
  <c r="U1983" i="1"/>
  <c r="T1983" i="1"/>
  <c r="S1983" i="1"/>
  <c r="R1983" i="1"/>
  <c r="Q1983" i="1"/>
  <c r="P1983" i="1"/>
  <c r="L1983" i="1"/>
  <c r="K1983" i="1"/>
  <c r="J1983" i="1"/>
  <c r="I1983" i="1"/>
  <c r="H1983" i="1"/>
  <c r="G1983" i="1"/>
  <c r="O1982" i="1"/>
  <c r="AG1982" i="1" s="1"/>
  <c r="N1982" i="1"/>
  <c r="AF1982" i="1" s="1"/>
  <c r="M1982" i="1"/>
  <c r="AC1982" i="1" s="1"/>
  <c r="AE1982" i="1" s="1"/>
  <c r="AH1981" i="1"/>
  <c r="AB1981" i="1"/>
  <c r="AA1981" i="1"/>
  <c r="Z1981" i="1"/>
  <c r="Y1981" i="1"/>
  <c r="X1981" i="1"/>
  <c r="W1981" i="1"/>
  <c r="V1981" i="1"/>
  <c r="U1981" i="1"/>
  <c r="T1981" i="1"/>
  <c r="S1981" i="1"/>
  <c r="R1981" i="1"/>
  <c r="Q1981" i="1"/>
  <c r="P1981" i="1"/>
  <c r="L1981" i="1"/>
  <c r="O1981" i="1" s="1"/>
  <c r="K1981" i="1"/>
  <c r="N1981" i="1" s="1"/>
  <c r="J1981" i="1"/>
  <c r="M1981" i="1" s="1"/>
  <c r="O1980" i="1"/>
  <c r="AG1980" i="1" s="1"/>
  <c r="N1980" i="1"/>
  <c r="AF1980" i="1" s="1"/>
  <c r="M1980" i="1"/>
  <c r="AC1980" i="1" s="1"/>
  <c r="AE1980" i="1" s="1"/>
  <c r="AH1979" i="1"/>
  <c r="AB1979" i="1"/>
  <c r="AA1979" i="1"/>
  <c r="Z1979" i="1"/>
  <c r="Y1979" i="1"/>
  <c r="X1979" i="1"/>
  <c r="W1979" i="1"/>
  <c r="V1979" i="1"/>
  <c r="U1979" i="1"/>
  <c r="T1979" i="1"/>
  <c r="S1979" i="1"/>
  <c r="R1979" i="1"/>
  <c r="Q1979" i="1"/>
  <c r="P1979" i="1"/>
  <c r="L1979" i="1"/>
  <c r="K1979" i="1"/>
  <c r="J1979" i="1"/>
  <c r="I1979" i="1"/>
  <c r="H1979" i="1"/>
  <c r="G1979" i="1"/>
  <c r="O1978" i="1"/>
  <c r="AG1978" i="1" s="1"/>
  <c r="N1978" i="1"/>
  <c r="AF1978" i="1" s="1"/>
  <c r="M1978" i="1"/>
  <c r="AC1978" i="1" s="1"/>
  <c r="AE1978" i="1" s="1"/>
  <c r="AH1977" i="1"/>
  <c r="AB1977" i="1"/>
  <c r="AA1977" i="1"/>
  <c r="Z1977" i="1"/>
  <c r="Y1977" i="1"/>
  <c r="X1977" i="1"/>
  <c r="W1977" i="1"/>
  <c r="V1977" i="1"/>
  <c r="U1977" i="1"/>
  <c r="T1977" i="1"/>
  <c r="S1977" i="1"/>
  <c r="R1977" i="1"/>
  <c r="Q1977" i="1"/>
  <c r="P1977" i="1"/>
  <c r="L1977" i="1"/>
  <c r="K1977" i="1"/>
  <c r="J1977" i="1"/>
  <c r="I1977" i="1"/>
  <c r="H1977" i="1"/>
  <c r="G1977" i="1"/>
  <c r="O1976" i="1"/>
  <c r="AG1976" i="1" s="1"/>
  <c r="N1976" i="1"/>
  <c r="AF1976" i="1" s="1"/>
  <c r="M1976" i="1"/>
  <c r="AC1976" i="1" s="1"/>
  <c r="AE1976" i="1" s="1"/>
  <c r="AH1975" i="1"/>
  <c r="AB1975" i="1"/>
  <c r="AA1975" i="1"/>
  <c r="Z1975" i="1"/>
  <c r="Y1975" i="1"/>
  <c r="X1975" i="1"/>
  <c r="W1975" i="1"/>
  <c r="V1975" i="1"/>
  <c r="U1975" i="1"/>
  <c r="T1975" i="1"/>
  <c r="S1975" i="1"/>
  <c r="R1975" i="1"/>
  <c r="Q1975" i="1"/>
  <c r="P1975" i="1"/>
  <c r="L1975" i="1"/>
  <c r="K1975" i="1"/>
  <c r="J1975" i="1"/>
  <c r="I1975" i="1"/>
  <c r="H1975" i="1"/>
  <c r="G1975" i="1"/>
  <c r="O1974" i="1"/>
  <c r="AG1974" i="1" s="1"/>
  <c r="N1974" i="1"/>
  <c r="AF1974" i="1" s="1"/>
  <c r="M1974" i="1"/>
  <c r="AC1974" i="1" s="1"/>
  <c r="AE1974" i="1" s="1"/>
  <c r="AH1973" i="1"/>
  <c r="AB1973" i="1"/>
  <c r="AA1973" i="1"/>
  <c r="Z1973" i="1"/>
  <c r="Y1973" i="1"/>
  <c r="X1973" i="1"/>
  <c r="W1973" i="1"/>
  <c r="V1973" i="1"/>
  <c r="U1973" i="1"/>
  <c r="T1973" i="1"/>
  <c r="S1973" i="1"/>
  <c r="R1973" i="1"/>
  <c r="Q1973" i="1"/>
  <c r="P1973" i="1"/>
  <c r="L1973" i="1"/>
  <c r="K1973" i="1"/>
  <c r="J1973" i="1"/>
  <c r="I1973" i="1"/>
  <c r="H1973" i="1"/>
  <c r="G1973" i="1"/>
  <c r="AG1972" i="1"/>
  <c r="AF1972" i="1"/>
  <c r="AC1972" i="1"/>
  <c r="AE1972" i="1" s="1"/>
  <c r="AH1971" i="1"/>
  <c r="AB1971" i="1"/>
  <c r="AA1971" i="1"/>
  <c r="Z1971" i="1"/>
  <c r="Y1971" i="1"/>
  <c r="X1971" i="1"/>
  <c r="W1971" i="1"/>
  <c r="V1971" i="1"/>
  <c r="U1971" i="1"/>
  <c r="T1971" i="1"/>
  <c r="S1971" i="1"/>
  <c r="R1971" i="1"/>
  <c r="Q1971" i="1"/>
  <c r="P1971" i="1"/>
  <c r="O1970" i="1"/>
  <c r="AG1970" i="1" s="1"/>
  <c r="N1970" i="1"/>
  <c r="AF1970" i="1" s="1"/>
  <c r="M1970" i="1"/>
  <c r="AC1970" i="1" s="1"/>
  <c r="AE1970" i="1" s="1"/>
  <c r="AH1969" i="1"/>
  <c r="AB1969" i="1"/>
  <c r="AA1969" i="1"/>
  <c r="Z1969" i="1"/>
  <c r="Y1969" i="1"/>
  <c r="X1969" i="1"/>
  <c r="W1969" i="1"/>
  <c r="V1969" i="1"/>
  <c r="U1969" i="1"/>
  <c r="T1969" i="1"/>
  <c r="S1969" i="1"/>
  <c r="R1969" i="1"/>
  <c r="Q1969" i="1"/>
  <c r="P1969" i="1"/>
  <c r="L1969" i="1"/>
  <c r="K1969" i="1"/>
  <c r="J1969" i="1"/>
  <c r="I1969" i="1"/>
  <c r="H1969" i="1"/>
  <c r="G1969" i="1"/>
  <c r="O1968" i="1"/>
  <c r="AG1968" i="1" s="1"/>
  <c r="N1968" i="1"/>
  <c r="AF1968" i="1" s="1"/>
  <c r="M1968" i="1"/>
  <c r="AC1968" i="1" s="1"/>
  <c r="AE1968" i="1" s="1"/>
  <c r="AH1967" i="1"/>
  <c r="AB1967" i="1"/>
  <c r="AA1967" i="1"/>
  <c r="Z1967" i="1"/>
  <c r="Y1967" i="1"/>
  <c r="X1967" i="1"/>
  <c r="W1967" i="1"/>
  <c r="V1967" i="1"/>
  <c r="U1967" i="1"/>
  <c r="T1967" i="1"/>
  <c r="S1967" i="1"/>
  <c r="R1967" i="1"/>
  <c r="Q1967" i="1"/>
  <c r="P1967" i="1"/>
  <c r="L1967" i="1"/>
  <c r="K1967" i="1"/>
  <c r="J1967" i="1"/>
  <c r="I1967" i="1"/>
  <c r="H1967" i="1"/>
  <c r="G1967" i="1"/>
  <c r="O1966" i="1"/>
  <c r="AG1966" i="1" s="1"/>
  <c r="N1966" i="1"/>
  <c r="AF1966" i="1" s="1"/>
  <c r="M1966" i="1"/>
  <c r="AC1966" i="1" s="1"/>
  <c r="AE1966" i="1" s="1"/>
  <c r="AH1965" i="1"/>
  <c r="AB1965" i="1"/>
  <c r="AA1965" i="1"/>
  <c r="Z1965" i="1"/>
  <c r="Y1965" i="1"/>
  <c r="X1965" i="1"/>
  <c r="W1965" i="1"/>
  <c r="V1965" i="1"/>
  <c r="U1965" i="1"/>
  <c r="T1965" i="1"/>
  <c r="S1965" i="1"/>
  <c r="R1965" i="1"/>
  <c r="Q1965" i="1"/>
  <c r="P1965" i="1"/>
  <c r="L1965" i="1"/>
  <c r="K1965" i="1"/>
  <c r="J1965" i="1"/>
  <c r="I1965" i="1"/>
  <c r="H1965" i="1"/>
  <c r="G1965" i="1"/>
  <c r="O1962" i="1"/>
  <c r="AG1962" i="1" s="1"/>
  <c r="N1962" i="1"/>
  <c r="AF1962" i="1" s="1"/>
  <c r="M1962" i="1"/>
  <c r="AC1962" i="1" s="1"/>
  <c r="AE1962" i="1" s="1"/>
  <c r="O1961" i="1"/>
  <c r="AG1961" i="1" s="1"/>
  <c r="N1961" i="1"/>
  <c r="AF1961" i="1" s="1"/>
  <c r="M1961" i="1"/>
  <c r="AC1961" i="1" s="1"/>
  <c r="AE1961" i="1" s="1"/>
  <c r="AH1960" i="1"/>
  <c r="AH1959" i="1" s="1"/>
  <c r="AH1958" i="1" s="1"/>
  <c r="AB1960" i="1"/>
  <c r="AB1959" i="1" s="1"/>
  <c r="AB1958" i="1" s="1"/>
  <c r="AA1960" i="1"/>
  <c r="AA1959" i="1" s="1"/>
  <c r="AA1958" i="1" s="1"/>
  <c r="Z1960" i="1"/>
  <c r="Z1959" i="1" s="1"/>
  <c r="Z1958" i="1" s="1"/>
  <c r="Y1960" i="1"/>
  <c r="X1960" i="1"/>
  <c r="W1960" i="1"/>
  <c r="W1959" i="1" s="1"/>
  <c r="W1958" i="1" s="1"/>
  <c r="V1960" i="1"/>
  <c r="V1959" i="1" s="1"/>
  <c r="V1958" i="1" s="1"/>
  <c r="U1960" i="1"/>
  <c r="U1959" i="1" s="1"/>
  <c r="U1958" i="1" s="1"/>
  <c r="T1960" i="1"/>
  <c r="T1959" i="1" s="1"/>
  <c r="T1958" i="1" s="1"/>
  <c r="S1960" i="1"/>
  <c r="S1959" i="1" s="1"/>
  <c r="S1958" i="1" s="1"/>
  <c r="R1960" i="1"/>
  <c r="R1959" i="1" s="1"/>
  <c r="R1958" i="1" s="1"/>
  <c r="Q1960" i="1"/>
  <c r="Q1959" i="1" s="1"/>
  <c r="Q1958" i="1" s="1"/>
  <c r="P1960" i="1"/>
  <c r="P1959" i="1" s="1"/>
  <c r="P1958" i="1" s="1"/>
  <c r="L1960" i="1"/>
  <c r="K1960" i="1"/>
  <c r="K1959" i="1" s="1"/>
  <c r="K1958" i="1" s="1"/>
  <c r="J1960" i="1"/>
  <c r="J1959" i="1" s="1"/>
  <c r="J1958" i="1" s="1"/>
  <c r="I1960" i="1"/>
  <c r="I1959" i="1" s="1"/>
  <c r="H1960" i="1"/>
  <c r="G1960" i="1"/>
  <c r="Y1959" i="1"/>
  <c r="Y1958" i="1" s="1"/>
  <c r="X1959" i="1"/>
  <c r="X1958" i="1" s="1"/>
  <c r="H1959" i="1"/>
  <c r="O1957" i="1"/>
  <c r="AG1957" i="1" s="1"/>
  <c r="N1957" i="1"/>
  <c r="AF1957" i="1" s="1"/>
  <c r="M1957" i="1"/>
  <c r="AC1957" i="1" s="1"/>
  <c r="AE1957" i="1" s="1"/>
  <c r="AH1956" i="1"/>
  <c r="AB1956" i="1"/>
  <c r="AB1955" i="1" s="1"/>
  <c r="AB1954" i="1" s="1"/>
  <c r="AA1956" i="1"/>
  <c r="AA1955" i="1" s="1"/>
  <c r="AA1954" i="1" s="1"/>
  <c r="Z1956" i="1"/>
  <c r="Z1955" i="1" s="1"/>
  <c r="Z1954" i="1" s="1"/>
  <c r="Y1956" i="1"/>
  <c r="Y1955" i="1" s="1"/>
  <c r="Y1954" i="1" s="1"/>
  <c r="X1956" i="1"/>
  <c r="X1955" i="1" s="1"/>
  <c r="X1954" i="1" s="1"/>
  <c r="W1956" i="1"/>
  <c r="W1955" i="1" s="1"/>
  <c r="W1954" i="1" s="1"/>
  <c r="V1956" i="1"/>
  <c r="V1955" i="1" s="1"/>
  <c r="V1954" i="1" s="1"/>
  <c r="U1956" i="1"/>
  <c r="U1955" i="1" s="1"/>
  <c r="U1954" i="1" s="1"/>
  <c r="T1956" i="1"/>
  <c r="T1955" i="1" s="1"/>
  <c r="T1954" i="1" s="1"/>
  <c r="S1956" i="1"/>
  <c r="S1955" i="1" s="1"/>
  <c r="S1954" i="1" s="1"/>
  <c r="R1956" i="1"/>
  <c r="R1955" i="1" s="1"/>
  <c r="R1954" i="1" s="1"/>
  <c r="Q1956" i="1"/>
  <c r="Q1955" i="1" s="1"/>
  <c r="Q1954" i="1" s="1"/>
  <c r="P1956" i="1"/>
  <c r="P1955" i="1" s="1"/>
  <c r="P1954" i="1" s="1"/>
  <c r="L1956" i="1"/>
  <c r="L1955" i="1" s="1"/>
  <c r="L1954" i="1" s="1"/>
  <c r="K1956" i="1"/>
  <c r="K1955" i="1" s="1"/>
  <c r="K1954" i="1" s="1"/>
  <c r="J1956" i="1"/>
  <c r="J1955" i="1" s="1"/>
  <c r="J1954" i="1" s="1"/>
  <c r="I1956" i="1"/>
  <c r="I1955" i="1" s="1"/>
  <c r="H1956" i="1"/>
  <c r="G1956" i="1"/>
  <c r="AH1955" i="1"/>
  <c r="AH1954" i="1" s="1"/>
  <c r="O1951" i="1"/>
  <c r="AG1951" i="1" s="1"/>
  <c r="N1951" i="1"/>
  <c r="AF1951" i="1" s="1"/>
  <c r="M1951" i="1"/>
  <c r="AC1951" i="1" s="1"/>
  <c r="AE1951" i="1" s="1"/>
  <c r="AH1950" i="1"/>
  <c r="AH1949" i="1" s="1"/>
  <c r="AH1948" i="1" s="1"/>
  <c r="AH1947" i="1" s="1"/>
  <c r="AH1946" i="1" s="1"/>
  <c r="AB1950" i="1"/>
  <c r="AB1949" i="1" s="1"/>
  <c r="AB1948" i="1" s="1"/>
  <c r="AB1947" i="1" s="1"/>
  <c r="AB1946" i="1" s="1"/>
  <c r="AA1950" i="1"/>
  <c r="AA1949" i="1" s="1"/>
  <c r="AA1948" i="1" s="1"/>
  <c r="AA1947" i="1" s="1"/>
  <c r="AA1946" i="1" s="1"/>
  <c r="Z1950" i="1"/>
  <c r="Z1949" i="1" s="1"/>
  <c r="Z1948" i="1" s="1"/>
  <c r="Z1947" i="1" s="1"/>
  <c r="Z1946" i="1" s="1"/>
  <c r="Y1950" i="1"/>
  <c r="X1950" i="1"/>
  <c r="W1950" i="1"/>
  <c r="W1949" i="1" s="1"/>
  <c r="W1948" i="1" s="1"/>
  <c r="W1947" i="1" s="1"/>
  <c r="W1946" i="1" s="1"/>
  <c r="V1950" i="1"/>
  <c r="V1949" i="1" s="1"/>
  <c r="V1948" i="1" s="1"/>
  <c r="V1947" i="1" s="1"/>
  <c r="V1946" i="1" s="1"/>
  <c r="U1950" i="1"/>
  <c r="U1949" i="1" s="1"/>
  <c r="U1948" i="1" s="1"/>
  <c r="U1947" i="1" s="1"/>
  <c r="U1946" i="1" s="1"/>
  <c r="T1950" i="1"/>
  <c r="T1949" i="1" s="1"/>
  <c r="T1948" i="1" s="1"/>
  <c r="T1947" i="1" s="1"/>
  <c r="T1946" i="1" s="1"/>
  <c r="S1950" i="1"/>
  <c r="S1949" i="1" s="1"/>
  <c r="S1948" i="1" s="1"/>
  <c r="S1947" i="1" s="1"/>
  <c r="S1946" i="1" s="1"/>
  <c r="R1950" i="1"/>
  <c r="R1949" i="1" s="1"/>
  <c r="R1948" i="1" s="1"/>
  <c r="R1947" i="1" s="1"/>
  <c r="R1946" i="1" s="1"/>
  <c r="Q1950" i="1"/>
  <c r="Q1949" i="1" s="1"/>
  <c r="Q1948" i="1" s="1"/>
  <c r="Q1947" i="1" s="1"/>
  <c r="Q1946" i="1" s="1"/>
  <c r="P1950" i="1"/>
  <c r="P1949" i="1" s="1"/>
  <c r="P1948" i="1" s="1"/>
  <c r="P1947" i="1" s="1"/>
  <c r="P1946" i="1" s="1"/>
  <c r="L1950" i="1"/>
  <c r="K1950" i="1"/>
  <c r="K1949" i="1" s="1"/>
  <c r="K1948" i="1" s="1"/>
  <c r="K1947" i="1" s="1"/>
  <c r="K1946" i="1" s="1"/>
  <c r="J1950" i="1"/>
  <c r="J1949" i="1" s="1"/>
  <c r="J1948" i="1" s="1"/>
  <c r="J1947" i="1" s="1"/>
  <c r="J1946" i="1" s="1"/>
  <c r="I1950" i="1"/>
  <c r="I1949" i="1" s="1"/>
  <c r="H1950" i="1"/>
  <c r="G1950" i="1"/>
  <c r="Y1949" i="1"/>
  <c r="Y1948" i="1" s="1"/>
  <c r="Y1947" i="1" s="1"/>
  <c r="Y1946" i="1" s="1"/>
  <c r="X1949" i="1"/>
  <c r="X1948" i="1" s="1"/>
  <c r="X1947" i="1" s="1"/>
  <c r="X1946" i="1" s="1"/>
  <c r="O1944" i="1"/>
  <c r="AG1944" i="1" s="1"/>
  <c r="N1944" i="1"/>
  <c r="AF1944" i="1" s="1"/>
  <c r="M1944" i="1"/>
  <c r="AC1944" i="1" s="1"/>
  <c r="AE1944" i="1" s="1"/>
  <c r="O1943" i="1"/>
  <c r="AG1943" i="1" s="1"/>
  <c r="N1943" i="1"/>
  <c r="AF1943" i="1" s="1"/>
  <c r="M1943" i="1"/>
  <c r="AC1943" i="1" s="1"/>
  <c r="AE1943" i="1" s="1"/>
  <c r="AH1942" i="1"/>
  <c r="AB1942" i="1"/>
  <c r="AA1942" i="1"/>
  <c r="Z1942" i="1"/>
  <c r="Y1942" i="1"/>
  <c r="X1942" i="1"/>
  <c r="W1942" i="1"/>
  <c r="V1942" i="1"/>
  <c r="U1942" i="1"/>
  <c r="T1942" i="1"/>
  <c r="S1942" i="1"/>
  <c r="R1942" i="1"/>
  <c r="Q1942" i="1"/>
  <c r="P1942" i="1"/>
  <c r="L1942" i="1"/>
  <c r="K1942" i="1"/>
  <c r="J1942" i="1"/>
  <c r="I1942" i="1"/>
  <c r="H1942" i="1"/>
  <c r="G1942" i="1"/>
  <c r="O1941" i="1"/>
  <c r="AG1941" i="1" s="1"/>
  <c r="N1941" i="1"/>
  <c r="AF1941" i="1" s="1"/>
  <c r="M1941" i="1"/>
  <c r="AC1941" i="1" s="1"/>
  <c r="AE1941" i="1" s="1"/>
  <c r="AH1940" i="1"/>
  <c r="AB1940" i="1"/>
  <c r="AA1940" i="1"/>
  <c r="Z1940" i="1"/>
  <c r="Y1940" i="1"/>
  <c r="X1940" i="1"/>
  <c r="W1940" i="1"/>
  <c r="V1940" i="1"/>
  <c r="U1940" i="1"/>
  <c r="T1940" i="1"/>
  <c r="S1940" i="1"/>
  <c r="R1940" i="1"/>
  <c r="Q1940" i="1"/>
  <c r="P1940" i="1"/>
  <c r="L1940" i="1"/>
  <c r="K1940" i="1"/>
  <c r="J1940" i="1"/>
  <c r="I1940" i="1"/>
  <c r="H1940" i="1"/>
  <c r="G1940" i="1"/>
  <c r="AG1939" i="1"/>
  <c r="AF1939" i="1"/>
  <c r="AC1939" i="1"/>
  <c r="AE1939" i="1" s="1"/>
  <c r="AH1938" i="1"/>
  <c r="AB1938" i="1"/>
  <c r="AA1938" i="1"/>
  <c r="Z1938" i="1"/>
  <c r="Y1938" i="1"/>
  <c r="X1938" i="1"/>
  <c r="W1938" i="1"/>
  <c r="V1938" i="1"/>
  <c r="U1938" i="1"/>
  <c r="T1938" i="1"/>
  <c r="S1938" i="1"/>
  <c r="R1938" i="1"/>
  <c r="Q1938" i="1"/>
  <c r="P1938" i="1"/>
  <c r="AG1933" i="1"/>
  <c r="AF1933" i="1"/>
  <c r="AC1933" i="1"/>
  <c r="AE1933" i="1" s="1"/>
  <c r="AH1932" i="1"/>
  <c r="AH1931" i="1" s="1"/>
  <c r="AH1930" i="1" s="1"/>
  <c r="AH1929" i="1" s="1"/>
  <c r="AH1928" i="1" s="1"/>
  <c r="AH1927" i="1" s="1"/>
  <c r="AB1932" i="1"/>
  <c r="AB1931" i="1" s="1"/>
  <c r="AB1930" i="1" s="1"/>
  <c r="AB1929" i="1" s="1"/>
  <c r="AB1928" i="1" s="1"/>
  <c r="AB1927" i="1" s="1"/>
  <c r="AA1932" i="1"/>
  <c r="AA1931" i="1" s="1"/>
  <c r="AA1930" i="1" s="1"/>
  <c r="AA1929" i="1" s="1"/>
  <c r="AA1928" i="1" s="1"/>
  <c r="AA1927" i="1" s="1"/>
  <c r="Z1932" i="1"/>
  <c r="Z1931" i="1" s="1"/>
  <c r="Z1930" i="1" s="1"/>
  <c r="Z1929" i="1" s="1"/>
  <c r="Y1932" i="1"/>
  <c r="Y1931" i="1" s="1"/>
  <c r="Y1930" i="1" s="1"/>
  <c r="Y1929" i="1" s="1"/>
  <c r="Y1928" i="1" s="1"/>
  <c r="Y1927" i="1" s="1"/>
  <c r="X1932" i="1"/>
  <c r="X1931" i="1" s="1"/>
  <c r="X1930" i="1" s="1"/>
  <c r="X1929" i="1" s="1"/>
  <c r="X1928" i="1" s="1"/>
  <c r="X1927" i="1" s="1"/>
  <c r="W1932" i="1"/>
  <c r="W1931" i="1" s="1"/>
  <c r="W1930" i="1" s="1"/>
  <c r="W1929" i="1" s="1"/>
  <c r="V1932" i="1"/>
  <c r="U1932" i="1"/>
  <c r="U1931" i="1" s="1"/>
  <c r="U1930" i="1" s="1"/>
  <c r="U1929" i="1" s="1"/>
  <c r="U1928" i="1" s="1"/>
  <c r="U1927" i="1" s="1"/>
  <c r="T1932" i="1"/>
  <c r="T1931" i="1" s="1"/>
  <c r="T1930" i="1" s="1"/>
  <c r="T1929" i="1" s="1"/>
  <c r="T1928" i="1" s="1"/>
  <c r="T1927" i="1" s="1"/>
  <c r="S1932" i="1"/>
  <c r="S1931" i="1" s="1"/>
  <c r="S1930" i="1" s="1"/>
  <c r="S1929" i="1" s="1"/>
  <c r="S1928" i="1" s="1"/>
  <c r="S1927" i="1" s="1"/>
  <c r="R1932" i="1"/>
  <c r="Q1932" i="1"/>
  <c r="Q1931" i="1" s="1"/>
  <c r="Q1930" i="1" s="1"/>
  <c r="Q1929" i="1" s="1"/>
  <c r="Q1928" i="1" s="1"/>
  <c r="Q1927" i="1" s="1"/>
  <c r="P1932" i="1"/>
  <c r="P1931" i="1" s="1"/>
  <c r="W1928" i="1"/>
  <c r="W1927" i="1" s="1"/>
  <c r="O1925" i="1"/>
  <c r="AG1925" i="1" s="1"/>
  <c r="N1925" i="1"/>
  <c r="AF1925" i="1" s="1"/>
  <c r="M1925" i="1"/>
  <c r="AC1925" i="1" s="1"/>
  <c r="AE1925" i="1" s="1"/>
  <c r="AH1924" i="1"/>
  <c r="AB1924" i="1"/>
  <c r="AB1923" i="1" s="1"/>
  <c r="AB1922" i="1" s="1"/>
  <c r="AA1924" i="1"/>
  <c r="AA1923" i="1" s="1"/>
  <c r="AA1922" i="1" s="1"/>
  <c r="Z1924" i="1"/>
  <c r="Z1923" i="1" s="1"/>
  <c r="Z1922" i="1" s="1"/>
  <c r="Y1924" i="1"/>
  <c r="Y1923" i="1" s="1"/>
  <c r="Y1922" i="1" s="1"/>
  <c r="X1924" i="1"/>
  <c r="X1923" i="1" s="1"/>
  <c r="X1922" i="1" s="1"/>
  <c r="W1924" i="1"/>
  <c r="W1923" i="1" s="1"/>
  <c r="W1922" i="1" s="1"/>
  <c r="V1924" i="1"/>
  <c r="V1923" i="1" s="1"/>
  <c r="V1922" i="1" s="1"/>
  <c r="U1924" i="1"/>
  <c r="U1923" i="1" s="1"/>
  <c r="U1922" i="1" s="1"/>
  <c r="T1924" i="1"/>
  <c r="T1923" i="1" s="1"/>
  <c r="T1922" i="1" s="1"/>
  <c r="S1924" i="1"/>
  <c r="S1923" i="1" s="1"/>
  <c r="S1922" i="1" s="1"/>
  <c r="R1924" i="1"/>
  <c r="R1923" i="1" s="1"/>
  <c r="R1922" i="1" s="1"/>
  <c r="Q1924" i="1"/>
  <c r="Q1923" i="1" s="1"/>
  <c r="Q1922" i="1" s="1"/>
  <c r="P1924" i="1"/>
  <c r="P1923" i="1" s="1"/>
  <c r="P1922" i="1" s="1"/>
  <c r="L1924" i="1"/>
  <c r="L1923" i="1" s="1"/>
  <c r="L1922" i="1" s="1"/>
  <c r="K1924" i="1"/>
  <c r="K1923" i="1" s="1"/>
  <c r="K1922" i="1" s="1"/>
  <c r="J1924" i="1"/>
  <c r="J1923" i="1" s="1"/>
  <c r="J1922" i="1" s="1"/>
  <c r="I1924" i="1"/>
  <c r="I1923" i="1" s="1"/>
  <c r="H1924" i="1"/>
  <c r="G1924" i="1"/>
  <c r="AH1923" i="1"/>
  <c r="AH1922" i="1" s="1"/>
  <c r="O1921" i="1"/>
  <c r="AG1921" i="1" s="1"/>
  <c r="N1921" i="1"/>
  <c r="AF1921" i="1" s="1"/>
  <c r="M1921" i="1"/>
  <c r="AC1921" i="1" s="1"/>
  <c r="AH1920" i="1"/>
  <c r="AB1920" i="1"/>
  <c r="AA1920" i="1"/>
  <c r="Z1920" i="1"/>
  <c r="Y1920" i="1"/>
  <c r="X1920" i="1"/>
  <c r="W1920" i="1"/>
  <c r="V1920" i="1"/>
  <c r="U1920" i="1"/>
  <c r="T1920" i="1"/>
  <c r="S1920" i="1"/>
  <c r="R1920" i="1"/>
  <c r="Q1920" i="1"/>
  <c r="P1920" i="1"/>
  <c r="L1920" i="1"/>
  <c r="K1920" i="1"/>
  <c r="J1920" i="1"/>
  <c r="I1920" i="1"/>
  <c r="H1920" i="1"/>
  <c r="G1920" i="1"/>
  <c r="O1919" i="1"/>
  <c r="AG1919" i="1" s="1"/>
  <c r="N1919" i="1"/>
  <c r="AF1919" i="1" s="1"/>
  <c r="M1919" i="1"/>
  <c r="AC1919" i="1" s="1"/>
  <c r="AH1918" i="1"/>
  <c r="AB1918" i="1"/>
  <c r="AA1918" i="1"/>
  <c r="Z1918" i="1"/>
  <c r="Y1918" i="1"/>
  <c r="X1918" i="1"/>
  <c r="W1918" i="1"/>
  <c r="V1918" i="1"/>
  <c r="U1918" i="1"/>
  <c r="T1918" i="1"/>
  <c r="S1918" i="1"/>
  <c r="R1918" i="1"/>
  <c r="Q1918" i="1"/>
  <c r="P1918" i="1"/>
  <c r="L1918" i="1"/>
  <c r="K1918" i="1"/>
  <c r="J1918" i="1"/>
  <c r="I1918" i="1"/>
  <c r="H1918" i="1"/>
  <c r="G1918" i="1"/>
  <c r="O1912" i="1"/>
  <c r="AG1912" i="1" s="1"/>
  <c r="N1912" i="1"/>
  <c r="AF1912" i="1" s="1"/>
  <c r="M1912" i="1"/>
  <c r="AC1912" i="1" s="1"/>
  <c r="AE1912" i="1" s="1"/>
  <c r="AH1911" i="1"/>
  <c r="AH1910" i="1" s="1"/>
  <c r="AH1909" i="1" s="1"/>
  <c r="AH1908" i="1" s="1"/>
  <c r="AH1907" i="1" s="1"/>
  <c r="AH1906" i="1" s="1"/>
  <c r="AB1911" i="1"/>
  <c r="AB1910" i="1" s="1"/>
  <c r="AB1909" i="1" s="1"/>
  <c r="AB1908" i="1" s="1"/>
  <c r="AB1907" i="1" s="1"/>
  <c r="AB1906" i="1" s="1"/>
  <c r="AA1911" i="1"/>
  <c r="AA1910" i="1" s="1"/>
  <c r="AA1909" i="1" s="1"/>
  <c r="AA1908" i="1" s="1"/>
  <c r="AA1907" i="1" s="1"/>
  <c r="AA1906" i="1" s="1"/>
  <c r="Z1911" i="1"/>
  <c r="Z1910" i="1" s="1"/>
  <c r="Z1909" i="1" s="1"/>
  <c r="Z1908" i="1" s="1"/>
  <c r="Z1907" i="1" s="1"/>
  <c r="Z1906" i="1" s="1"/>
  <c r="Y1911" i="1"/>
  <c r="Y1910" i="1" s="1"/>
  <c r="Y1909" i="1" s="1"/>
  <c r="Y1908" i="1" s="1"/>
  <c r="Y1907" i="1" s="1"/>
  <c r="Y1906" i="1" s="1"/>
  <c r="X1911" i="1"/>
  <c r="X1910" i="1" s="1"/>
  <c r="X1909" i="1" s="1"/>
  <c r="X1908" i="1" s="1"/>
  <c r="X1907" i="1" s="1"/>
  <c r="X1906" i="1" s="1"/>
  <c r="W1911" i="1"/>
  <c r="W1910" i="1" s="1"/>
  <c r="W1909" i="1" s="1"/>
  <c r="W1908" i="1" s="1"/>
  <c r="W1907" i="1" s="1"/>
  <c r="W1906" i="1" s="1"/>
  <c r="V1911" i="1"/>
  <c r="V1910" i="1" s="1"/>
  <c r="V1909" i="1" s="1"/>
  <c r="V1908" i="1" s="1"/>
  <c r="V1907" i="1" s="1"/>
  <c r="V1906" i="1" s="1"/>
  <c r="U1911" i="1"/>
  <c r="U1910" i="1" s="1"/>
  <c r="U1909" i="1" s="1"/>
  <c r="U1908" i="1" s="1"/>
  <c r="U1907" i="1" s="1"/>
  <c r="U1906" i="1" s="1"/>
  <c r="T1911" i="1"/>
  <c r="T1910" i="1" s="1"/>
  <c r="T1909" i="1" s="1"/>
  <c r="T1908" i="1" s="1"/>
  <c r="T1907" i="1" s="1"/>
  <c r="T1906" i="1" s="1"/>
  <c r="S1911" i="1"/>
  <c r="S1910" i="1" s="1"/>
  <c r="S1909" i="1" s="1"/>
  <c r="S1908" i="1" s="1"/>
  <c r="S1907" i="1" s="1"/>
  <c r="S1906" i="1" s="1"/>
  <c r="R1911" i="1"/>
  <c r="Q1911" i="1"/>
  <c r="Q1910" i="1" s="1"/>
  <c r="Q1909" i="1" s="1"/>
  <c r="Q1908" i="1" s="1"/>
  <c r="Q1907" i="1" s="1"/>
  <c r="Q1906" i="1" s="1"/>
  <c r="P1911" i="1"/>
  <c r="P1910" i="1" s="1"/>
  <c r="P1909" i="1" s="1"/>
  <c r="P1908" i="1" s="1"/>
  <c r="P1907" i="1" s="1"/>
  <c r="P1906" i="1" s="1"/>
  <c r="L1911" i="1"/>
  <c r="L1910" i="1" s="1"/>
  <c r="L1909" i="1" s="1"/>
  <c r="L1908" i="1" s="1"/>
  <c r="L1907" i="1" s="1"/>
  <c r="L1906" i="1" s="1"/>
  <c r="K1911" i="1"/>
  <c r="K1910" i="1" s="1"/>
  <c r="K1909" i="1" s="1"/>
  <c r="K1908" i="1" s="1"/>
  <c r="K1907" i="1" s="1"/>
  <c r="K1906" i="1" s="1"/>
  <c r="J1911" i="1"/>
  <c r="J1910" i="1" s="1"/>
  <c r="J1909" i="1" s="1"/>
  <c r="J1908" i="1" s="1"/>
  <c r="J1907" i="1" s="1"/>
  <c r="J1906" i="1" s="1"/>
  <c r="I1911" i="1"/>
  <c r="H1911" i="1"/>
  <c r="G1911" i="1"/>
  <c r="G1910" i="1" s="1"/>
  <c r="R1910" i="1"/>
  <c r="R1909" i="1" s="1"/>
  <c r="R1908" i="1" s="1"/>
  <c r="R1907" i="1" s="1"/>
  <c r="R1906" i="1" s="1"/>
  <c r="O1905" i="1"/>
  <c r="AG1905" i="1" s="1"/>
  <c r="N1905" i="1"/>
  <c r="AF1905" i="1" s="1"/>
  <c r="M1905" i="1"/>
  <c r="AC1905" i="1" s="1"/>
  <c r="AE1905" i="1" s="1"/>
  <c r="AH1904" i="1"/>
  <c r="AH1903" i="1" s="1"/>
  <c r="AH1902" i="1" s="1"/>
  <c r="AH1901" i="1" s="1"/>
  <c r="AH1900" i="1" s="1"/>
  <c r="AB1904" i="1"/>
  <c r="AB1903" i="1" s="1"/>
  <c r="AB1902" i="1" s="1"/>
  <c r="AB1901" i="1" s="1"/>
  <c r="AB1900" i="1" s="1"/>
  <c r="AA1904" i="1"/>
  <c r="AA1903" i="1" s="1"/>
  <c r="AA1902" i="1" s="1"/>
  <c r="AA1901" i="1" s="1"/>
  <c r="AA1900" i="1" s="1"/>
  <c r="Z1904" i="1"/>
  <c r="Z1903" i="1" s="1"/>
  <c r="Z1902" i="1" s="1"/>
  <c r="Z1901" i="1" s="1"/>
  <c r="Z1900" i="1" s="1"/>
  <c r="Y1904" i="1"/>
  <c r="X1904" i="1"/>
  <c r="W1904" i="1"/>
  <c r="W1903" i="1" s="1"/>
  <c r="W1902" i="1" s="1"/>
  <c r="W1901" i="1" s="1"/>
  <c r="W1900" i="1" s="1"/>
  <c r="V1904" i="1"/>
  <c r="V1903" i="1" s="1"/>
  <c r="V1902" i="1" s="1"/>
  <c r="V1901" i="1" s="1"/>
  <c r="V1900" i="1" s="1"/>
  <c r="U1904" i="1"/>
  <c r="U1903" i="1" s="1"/>
  <c r="U1902" i="1" s="1"/>
  <c r="U1901" i="1" s="1"/>
  <c r="U1900" i="1" s="1"/>
  <c r="T1904" i="1"/>
  <c r="T1903" i="1" s="1"/>
  <c r="T1902" i="1" s="1"/>
  <c r="T1901" i="1" s="1"/>
  <c r="T1900" i="1" s="1"/>
  <c r="S1904" i="1"/>
  <c r="S1903" i="1" s="1"/>
  <c r="S1902" i="1" s="1"/>
  <c r="S1901" i="1" s="1"/>
  <c r="S1900" i="1" s="1"/>
  <c r="R1904" i="1"/>
  <c r="R1903" i="1" s="1"/>
  <c r="R1902" i="1" s="1"/>
  <c r="R1901" i="1" s="1"/>
  <c r="R1900" i="1" s="1"/>
  <c r="Q1904" i="1"/>
  <c r="Q1903" i="1" s="1"/>
  <c r="Q1902" i="1" s="1"/>
  <c r="Q1901" i="1" s="1"/>
  <c r="Q1900" i="1" s="1"/>
  <c r="P1904" i="1"/>
  <c r="P1903" i="1" s="1"/>
  <c r="P1902" i="1" s="1"/>
  <c r="P1901" i="1" s="1"/>
  <c r="P1900" i="1" s="1"/>
  <c r="L1904" i="1"/>
  <c r="K1904" i="1"/>
  <c r="K1903" i="1" s="1"/>
  <c r="K1902" i="1" s="1"/>
  <c r="K1901" i="1" s="1"/>
  <c r="K1900" i="1" s="1"/>
  <c r="J1904" i="1"/>
  <c r="J1903" i="1" s="1"/>
  <c r="J1902" i="1" s="1"/>
  <c r="J1901" i="1" s="1"/>
  <c r="J1900" i="1" s="1"/>
  <c r="I1904" i="1"/>
  <c r="I1903" i="1" s="1"/>
  <c r="H1904" i="1"/>
  <c r="G1904" i="1"/>
  <c r="Y1903" i="1"/>
  <c r="Y1902" i="1" s="1"/>
  <c r="Y1901" i="1" s="1"/>
  <c r="Y1900" i="1" s="1"/>
  <c r="X1903" i="1"/>
  <c r="X1902" i="1" s="1"/>
  <c r="X1901" i="1" s="1"/>
  <c r="X1900" i="1" s="1"/>
  <c r="O1899" i="1"/>
  <c r="AG1899" i="1" s="1"/>
  <c r="N1899" i="1"/>
  <c r="AF1899" i="1" s="1"/>
  <c r="M1899" i="1"/>
  <c r="AC1899" i="1" s="1"/>
  <c r="AE1899" i="1" s="1"/>
  <c r="AH1898" i="1"/>
  <c r="AH1897" i="1" s="1"/>
  <c r="AH1896" i="1" s="1"/>
  <c r="AH1895" i="1" s="1"/>
  <c r="AB1898" i="1"/>
  <c r="AB1897" i="1" s="1"/>
  <c r="AB1896" i="1" s="1"/>
  <c r="AB1895" i="1" s="1"/>
  <c r="AA1898" i="1"/>
  <c r="AA1897" i="1" s="1"/>
  <c r="AA1896" i="1" s="1"/>
  <c r="AA1895" i="1" s="1"/>
  <c r="Z1898" i="1"/>
  <c r="Z1897" i="1" s="1"/>
  <c r="Z1896" i="1" s="1"/>
  <c r="Z1895" i="1" s="1"/>
  <c r="Y1898" i="1"/>
  <c r="Y1897" i="1" s="1"/>
  <c r="Y1896" i="1" s="1"/>
  <c r="Y1895" i="1" s="1"/>
  <c r="X1898" i="1"/>
  <c r="X1897" i="1" s="1"/>
  <c r="X1896" i="1" s="1"/>
  <c r="X1895" i="1" s="1"/>
  <c r="W1898" i="1"/>
  <c r="W1897" i="1" s="1"/>
  <c r="W1896" i="1" s="1"/>
  <c r="W1895" i="1" s="1"/>
  <c r="V1898" i="1"/>
  <c r="V1897" i="1" s="1"/>
  <c r="V1896" i="1" s="1"/>
  <c r="V1895" i="1" s="1"/>
  <c r="U1898" i="1"/>
  <c r="U1897" i="1" s="1"/>
  <c r="U1896" i="1" s="1"/>
  <c r="U1895" i="1" s="1"/>
  <c r="T1898" i="1"/>
  <c r="T1897" i="1" s="1"/>
  <c r="T1896" i="1" s="1"/>
  <c r="T1895" i="1" s="1"/>
  <c r="S1898" i="1"/>
  <c r="S1897" i="1" s="1"/>
  <c r="S1896" i="1" s="1"/>
  <c r="S1895" i="1" s="1"/>
  <c r="R1898" i="1"/>
  <c r="R1897" i="1" s="1"/>
  <c r="R1896" i="1" s="1"/>
  <c r="R1895" i="1" s="1"/>
  <c r="Q1898" i="1"/>
  <c r="Q1897" i="1" s="1"/>
  <c r="Q1896" i="1" s="1"/>
  <c r="Q1895" i="1" s="1"/>
  <c r="P1898" i="1"/>
  <c r="L1898" i="1"/>
  <c r="K1898" i="1"/>
  <c r="J1898" i="1"/>
  <c r="J1897" i="1" s="1"/>
  <c r="J1896" i="1" s="1"/>
  <c r="J1895" i="1" s="1"/>
  <c r="I1898" i="1"/>
  <c r="I1897" i="1" s="1"/>
  <c r="H1898" i="1"/>
  <c r="H1897" i="1" s="1"/>
  <c r="G1898" i="1"/>
  <c r="P1897" i="1"/>
  <c r="P1896" i="1" s="1"/>
  <c r="P1895" i="1" s="1"/>
  <c r="O1894" i="1"/>
  <c r="AG1894" i="1" s="1"/>
  <c r="N1894" i="1"/>
  <c r="AF1894" i="1" s="1"/>
  <c r="M1894" i="1"/>
  <c r="AC1894" i="1" s="1"/>
  <c r="AE1894" i="1" s="1"/>
  <c r="AH1893" i="1"/>
  <c r="AH1892" i="1" s="1"/>
  <c r="AH1891" i="1" s="1"/>
  <c r="AH1890" i="1" s="1"/>
  <c r="AB1893" i="1"/>
  <c r="AB1892" i="1" s="1"/>
  <c r="AB1891" i="1" s="1"/>
  <c r="AB1890" i="1" s="1"/>
  <c r="AA1893" i="1"/>
  <c r="AA1892" i="1" s="1"/>
  <c r="AA1891" i="1" s="1"/>
  <c r="AA1890" i="1" s="1"/>
  <c r="Z1893" i="1"/>
  <c r="Z1892" i="1" s="1"/>
  <c r="Z1891" i="1" s="1"/>
  <c r="Z1890" i="1" s="1"/>
  <c r="Y1893" i="1"/>
  <c r="Y1892" i="1" s="1"/>
  <c r="Y1891" i="1" s="1"/>
  <c r="Y1890" i="1" s="1"/>
  <c r="X1893" i="1"/>
  <c r="X1892" i="1" s="1"/>
  <c r="X1891" i="1" s="1"/>
  <c r="X1890" i="1" s="1"/>
  <c r="W1893" i="1"/>
  <c r="W1892" i="1" s="1"/>
  <c r="W1891" i="1" s="1"/>
  <c r="W1890" i="1" s="1"/>
  <c r="V1893" i="1"/>
  <c r="V1892" i="1" s="1"/>
  <c r="V1891" i="1" s="1"/>
  <c r="V1890" i="1" s="1"/>
  <c r="U1893" i="1"/>
  <c r="U1892" i="1" s="1"/>
  <c r="U1891" i="1" s="1"/>
  <c r="U1890" i="1" s="1"/>
  <c r="T1893" i="1"/>
  <c r="T1892" i="1" s="1"/>
  <c r="T1891" i="1" s="1"/>
  <c r="T1890" i="1" s="1"/>
  <c r="S1893" i="1"/>
  <c r="S1892" i="1" s="1"/>
  <c r="S1891" i="1" s="1"/>
  <c r="S1890" i="1" s="1"/>
  <c r="R1893" i="1"/>
  <c r="R1892" i="1" s="1"/>
  <c r="R1891" i="1" s="1"/>
  <c r="R1890" i="1" s="1"/>
  <c r="Q1893" i="1"/>
  <c r="Q1892" i="1" s="1"/>
  <c r="Q1891" i="1" s="1"/>
  <c r="Q1890" i="1" s="1"/>
  <c r="P1893" i="1"/>
  <c r="P1892" i="1" s="1"/>
  <c r="P1891" i="1" s="1"/>
  <c r="P1890" i="1" s="1"/>
  <c r="L1893" i="1"/>
  <c r="L1892" i="1" s="1"/>
  <c r="L1891" i="1" s="1"/>
  <c r="L1890" i="1" s="1"/>
  <c r="K1893" i="1"/>
  <c r="K1892" i="1" s="1"/>
  <c r="K1891" i="1" s="1"/>
  <c r="K1890" i="1" s="1"/>
  <c r="J1893" i="1"/>
  <c r="I1893" i="1"/>
  <c r="H1893" i="1"/>
  <c r="G1893" i="1"/>
  <c r="G1892" i="1" s="1"/>
  <c r="J1892" i="1"/>
  <c r="J1891" i="1" s="1"/>
  <c r="J1890" i="1" s="1"/>
  <c r="N1888" i="1"/>
  <c r="AF1888" i="1" s="1"/>
  <c r="I1888" i="1"/>
  <c r="O1888" i="1" s="1"/>
  <c r="AG1888" i="1" s="1"/>
  <c r="H1888" i="1"/>
  <c r="G1888" i="1"/>
  <c r="M1888" i="1" s="1"/>
  <c r="AC1888" i="1" s="1"/>
  <c r="AE1888" i="1" s="1"/>
  <c r="AH1887" i="1"/>
  <c r="AH1886" i="1" s="1"/>
  <c r="AH1885" i="1" s="1"/>
  <c r="AB1887" i="1"/>
  <c r="AB1886" i="1" s="1"/>
  <c r="AB1885" i="1" s="1"/>
  <c r="AA1887" i="1"/>
  <c r="AA1886" i="1" s="1"/>
  <c r="AA1885" i="1" s="1"/>
  <c r="Z1887" i="1"/>
  <c r="Y1887" i="1"/>
  <c r="X1887" i="1"/>
  <c r="X1886" i="1" s="1"/>
  <c r="X1885" i="1" s="1"/>
  <c r="W1887" i="1"/>
  <c r="W1886" i="1" s="1"/>
  <c r="W1885" i="1" s="1"/>
  <c r="V1887" i="1"/>
  <c r="V1886" i="1" s="1"/>
  <c r="V1885" i="1" s="1"/>
  <c r="U1887" i="1"/>
  <c r="U1886" i="1" s="1"/>
  <c r="U1885" i="1" s="1"/>
  <c r="T1887" i="1"/>
  <c r="T1886" i="1" s="1"/>
  <c r="T1885" i="1" s="1"/>
  <c r="S1887" i="1"/>
  <c r="S1886" i="1" s="1"/>
  <c r="S1885" i="1" s="1"/>
  <c r="R1887" i="1"/>
  <c r="R1886" i="1" s="1"/>
  <c r="R1885" i="1" s="1"/>
  <c r="Q1887" i="1"/>
  <c r="Q1886" i="1" s="1"/>
  <c r="Q1885" i="1" s="1"/>
  <c r="P1887" i="1"/>
  <c r="P1886" i="1" s="1"/>
  <c r="P1885" i="1" s="1"/>
  <c r="L1887" i="1"/>
  <c r="L1886" i="1" s="1"/>
  <c r="L1885" i="1" s="1"/>
  <c r="K1887" i="1"/>
  <c r="K1886" i="1" s="1"/>
  <c r="K1885" i="1" s="1"/>
  <c r="J1887" i="1"/>
  <c r="J1886" i="1" s="1"/>
  <c r="J1885" i="1" s="1"/>
  <c r="H1887" i="1"/>
  <c r="G1887" i="1"/>
  <c r="Z1886" i="1"/>
  <c r="Z1885" i="1" s="1"/>
  <c r="Y1886" i="1"/>
  <c r="Y1885" i="1" s="1"/>
  <c r="AG1884" i="1"/>
  <c r="AF1884" i="1"/>
  <c r="AC1884" i="1"/>
  <c r="AE1884" i="1" s="1"/>
  <c r="AH1883" i="1"/>
  <c r="AB1883" i="1"/>
  <c r="AA1883" i="1"/>
  <c r="Z1883" i="1"/>
  <c r="Y1883" i="1"/>
  <c r="X1883" i="1"/>
  <c r="W1883" i="1"/>
  <c r="V1883" i="1"/>
  <c r="U1883" i="1"/>
  <c r="T1883" i="1"/>
  <c r="S1883" i="1"/>
  <c r="R1883" i="1"/>
  <c r="Q1883" i="1"/>
  <c r="P1883" i="1"/>
  <c r="O1882" i="1"/>
  <c r="AG1882" i="1" s="1"/>
  <c r="N1882" i="1"/>
  <c r="AF1882" i="1" s="1"/>
  <c r="M1882" i="1"/>
  <c r="AC1882" i="1" s="1"/>
  <c r="AE1882" i="1" s="1"/>
  <c r="AH1881" i="1"/>
  <c r="AB1881" i="1"/>
  <c r="AA1881" i="1"/>
  <c r="Z1881" i="1"/>
  <c r="Y1881" i="1"/>
  <c r="X1881" i="1"/>
  <c r="W1881" i="1"/>
  <c r="V1881" i="1"/>
  <c r="U1881" i="1"/>
  <c r="T1881" i="1"/>
  <c r="S1881" i="1"/>
  <c r="R1881" i="1"/>
  <c r="Q1881" i="1"/>
  <c r="P1881" i="1"/>
  <c r="L1881" i="1"/>
  <c r="L1878" i="1" s="1"/>
  <c r="L1877" i="1" s="1"/>
  <c r="K1881" i="1"/>
  <c r="K1878" i="1" s="1"/>
  <c r="K1877" i="1" s="1"/>
  <c r="J1881" i="1"/>
  <c r="J1878" i="1" s="1"/>
  <c r="J1877" i="1" s="1"/>
  <c r="I1881" i="1"/>
  <c r="I1878" i="1" s="1"/>
  <c r="H1881" i="1"/>
  <c r="G1881" i="1"/>
  <c r="AG1880" i="1"/>
  <c r="AF1880" i="1"/>
  <c r="AC1880" i="1"/>
  <c r="AE1880" i="1" s="1"/>
  <c r="AH1879" i="1"/>
  <c r="AB1879" i="1"/>
  <c r="AA1879" i="1"/>
  <c r="Z1879" i="1"/>
  <c r="Y1879" i="1"/>
  <c r="X1879" i="1"/>
  <c r="W1879" i="1"/>
  <c r="V1879" i="1"/>
  <c r="U1879" i="1"/>
  <c r="T1879" i="1"/>
  <c r="S1879" i="1"/>
  <c r="R1879" i="1"/>
  <c r="Q1879" i="1"/>
  <c r="P1879" i="1"/>
  <c r="O1876" i="1"/>
  <c r="AG1876" i="1" s="1"/>
  <c r="N1876" i="1"/>
  <c r="AF1876" i="1" s="1"/>
  <c r="M1876" i="1"/>
  <c r="AC1876" i="1" s="1"/>
  <c r="AE1876" i="1" s="1"/>
  <c r="G1876" i="1"/>
  <c r="G1875" i="1" s="1"/>
  <c r="AH1875" i="1"/>
  <c r="AB1875" i="1"/>
  <c r="AA1875" i="1"/>
  <c r="Z1875" i="1"/>
  <c r="Y1875" i="1"/>
  <c r="X1875" i="1"/>
  <c r="W1875" i="1"/>
  <c r="V1875" i="1"/>
  <c r="U1875" i="1"/>
  <c r="T1875" i="1"/>
  <c r="S1875" i="1"/>
  <c r="R1875" i="1"/>
  <c r="Q1875" i="1"/>
  <c r="P1875" i="1"/>
  <c r="L1875" i="1"/>
  <c r="K1875" i="1"/>
  <c r="J1875" i="1"/>
  <c r="I1875" i="1"/>
  <c r="H1875" i="1"/>
  <c r="AG1874" i="1"/>
  <c r="AF1874" i="1"/>
  <c r="AC1874" i="1"/>
  <c r="AE1874" i="1" s="1"/>
  <c r="AH1873" i="1"/>
  <c r="AB1873" i="1"/>
  <c r="AA1873" i="1"/>
  <c r="Z1873" i="1"/>
  <c r="Y1873" i="1"/>
  <c r="X1873" i="1"/>
  <c r="W1873" i="1"/>
  <c r="V1873" i="1"/>
  <c r="U1873" i="1"/>
  <c r="T1873" i="1"/>
  <c r="S1873" i="1"/>
  <c r="R1873" i="1"/>
  <c r="Q1873" i="1"/>
  <c r="P1873" i="1"/>
  <c r="O1872" i="1"/>
  <c r="AG1872" i="1" s="1"/>
  <c r="N1872" i="1"/>
  <c r="AF1872" i="1" s="1"/>
  <c r="M1872" i="1"/>
  <c r="AC1872" i="1" s="1"/>
  <c r="AE1872" i="1" s="1"/>
  <c r="AH1871" i="1"/>
  <c r="AB1871" i="1"/>
  <c r="AA1871" i="1"/>
  <c r="Z1871" i="1"/>
  <c r="Y1871" i="1"/>
  <c r="X1871" i="1"/>
  <c r="W1871" i="1"/>
  <c r="V1871" i="1"/>
  <c r="U1871" i="1"/>
  <c r="T1871" i="1"/>
  <c r="S1871" i="1"/>
  <c r="R1871" i="1"/>
  <c r="Q1871" i="1"/>
  <c r="P1871" i="1"/>
  <c r="L1871" i="1"/>
  <c r="K1871" i="1"/>
  <c r="J1871" i="1"/>
  <c r="I1871" i="1"/>
  <c r="H1871" i="1"/>
  <c r="G1871" i="1"/>
  <c r="O1870" i="1"/>
  <c r="AG1870" i="1" s="1"/>
  <c r="N1870" i="1"/>
  <c r="AF1870" i="1" s="1"/>
  <c r="M1870" i="1"/>
  <c r="AC1870" i="1" s="1"/>
  <c r="AE1870" i="1" s="1"/>
  <c r="AH1869" i="1"/>
  <c r="AB1869" i="1"/>
  <c r="AA1869" i="1"/>
  <c r="Z1869" i="1"/>
  <c r="Y1869" i="1"/>
  <c r="X1869" i="1"/>
  <c r="W1869" i="1"/>
  <c r="V1869" i="1"/>
  <c r="U1869" i="1"/>
  <c r="T1869" i="1"/>
  <c r="S1869" i="1"/>
  <c r="R1869" i="1"/>
  <c r="Q1869" i="1"/>
  <c r="P1869" i="1"/>
  <c r="L1869" i="1"/>
  <c r="K1869" i="1"/>
  <c r="J1869" i="1"/>
  <c r="I1869" i="1"/>
  <c r="H1869" i="1"/>
  <c r="G1869" i="1"/>
  <c r="O1868" i="1"/>
  <c r="AG1868" i="1" s="1"/>
  <c r="N1868" i="1"/>
  <c r="AF1868" i="1" s="1"/>
  <c r="M1868" i="1"/>
  <c r="AC1868" i="1" s="1"/>
  <c r="AE1868" i="1" s="1"/>
  <c r="AH1867" i="1"/>
  <c r="AB1867" i="1"/>
  <c r="AA1867" i="1"/>
  <c r="Z1867" i="1"/>
  <c r="Y1867" i="1"/>
  <c r="X1867" i="1"/>
  <c r="W1867" i="1"/>
  <c r="V1867" i="1"/>
  <c r="U1867" i="1"/>
  <c r="T1867" i="1"/>
  <c r="S1867" i="1"/>
  <c r="R1867" i="1"/>
  <c r="Q1867" i="1"/>
  <c r="P1867" i="1"/>
  <c r="L1867" i="1"/>
  <c r="K1867" i="1"/>
  <c r="J1867" i="1"/>
  <c r="I1867" i="1"/>
  <c r="H1867" i="1"/>
  <c r="G1867" i="1"/>
  <c r="O1866" i="1"/>
  <c r="AG1866" i="1" s="1"/>
  <c r="N1866" i="1"/>
  <c r="AF1866" i="1" s="1"/>
  <c r="M1866" i="1"/>
  <c r="AC1866" i="1" s="1"/>
  <c r="AE1866" i="1" s="1"/>
  <c r="AH1865" i="1"/>
  <c r="AB1865" i="1"/>
  <c r="AA1865" i="1"/>
  <c r="Z1865" i="1"/>
  <c r="Y1865" i="1"/>
  <c r="X1865" i="1"/>
  <c r="W1865" i="1"/>
  <c r="V1865" i="1"/>
  <c r="U1865" i="1"/>
  <c r="T1865" i="1"/>
  <c r="S1865" i="1"/>
  <c r="R1865" i="1"/>
  <c r="Q1865" i="1"/>
  <c r="P1865" i="1"/>
  <c r="L1865" i="1"/>
  <c r="K1865" i="1"/>
  <c r="J1865" i="1"/>
  <c r="I1865" i="1"/>
  <c r="H1865" i="1"/>
  <c r="G1865" i="1"/>
  <c r="O1862" i="1"/>
  <c r="AG1862" i="1" s="1"/>
  <c r="N1862" i="1"/>
  <c r="AF1862" i="1" s="1"/>
  <c r="G1862" i="1"/>
  <c r="G1861" i="1" s="1"/>
  <c r="AH1861" i="1"/>
  <c r="AB1861" i="1"/>
  <c r="AA1861" i="1"/>
  <c r="Z1861" i="1"/>
  <c r="Y1861" i="1"/>
  <c r="X1861" i="1"/>
  <c r="W1861" i="1"/>
  <c r="V1861" i="1"/>
  <c r="U1861" i="1"/>
  <c r="T1861" i="1"/>
  <c r="S1861" i="1"/>
  <c r="R1861" i="1"/>
  <c r="Q1861" i="1"/>
  <c r="P1861" i="1"/>
  <c r="L1861" i="1"/>
  <c r="K1861" i="1"/>
  <c r="J1861" i="1"/>
  <c r="I1861" i="1"/>
  <c r="H1861" i="1"/>
  <c r="O1860" i="1"/>
  <c r="AG1860" i="1" s="1"/>
  <c r="N1860" i="1"/>
  <c r="AF1860" i="1" s="1"/>
  <c r="M1860" i="1"/>
  <c r="AC1860" i="1" s="1"/>
  <c r="AE1860" i="1" s="1"/>
  <c r="AH1859" i="1"/>
  <c r="AB1859" i="1"/>
  <c r="AA1859" i="1"/>
  <c r="Z1859" i="1"/>
  <c r="Y1859" i="1"/>
  <c r="X1859" i="1"/>
  <c r="W1859" i="1"/>
  <c r="V1859" i="1"/>
  <c r="U1859" i="1"/>
  <c r="T1859" i="1"/>
  <c r="T1858" i="1" s="1"/>
  <c r="T1857" i="1" s="1"/>
  <c r="S1859" i="1"/>
  <c r="R1859" i="1"/>
  <c r="Q1859" i="1"/>
  <c r="P1859" i="1"/>
  <c r="L1859" i="1"/>
  <c r="K1859" i="1"/>
  <c r="J1859" i="1"/>
  <c r="I1859" i="1"/>
  <c r="H1859" i="1"/>
  <c r="G1859" i="1"/>
  <c r="O1854" i="1"/>
  <c r="AG1854" i="1" s="1"/>
  <c r="N1854" i="1"/>
  <c r="AF1854" i="1" s="1"/>
  <c r="M1854" i="1"/>
  <c r="AC1854" i="1" s="1"/>
  <c r="AE1854" i="1" s="1"/>
  <c r="G1854" i="1"/>
  <c r="AH1853" i="1"/>
  <c r="AB1853" i="1"/>
  <c r="AB1852" i="1" s="1"/>
  <c r="AB1851" i="1" s="1"/>
  <c r="AA1853" i="1"/>
  <c r="AA1852" i="1" s="1"/>
  <c r="AA1851" i="1" s="1"/>
  <c r="Z1853" i="1"/>
  <c r="Z1852" i="1" s="1"/>
  <c r="Z1851" i="1" s="1"/>
  <c r="Y1853" i="1"/>
  <c r="Y1852" i="1" s="1"/>
  <c r="Y1851" i="1" s="1"/>
  <c r="X1853" i="1"/>
  <c r="X1852" i="1" s="1"/>
  <c r="X1851" i="1" s="1"/>
  <c r="W1853" i="1"/>
  <c r="W1852" i="1" s="1"/>
  <c r="W1851" i="1" s="1"/>
  <c r="V1853" i="1"/>
  <c r="V1852" i="1" s="1"/>
  <c r="V1851" i="1" s="1"/>
  <c r="U1853" i="1"/>
  <c r="U1852" i="1" s="1"/>
  <c r="U1851" i="1" s="1"/>
  <c r="T1853" i="1"/>
  <c r="T1852" i="1" s="1"/>
  <c r="T1851" i="1" s="1"/>
  <c r="S1853" i="1"/>
  <c r="S1852" i="1" s="1"/>
  <c r="S1851" i="1" s="1"/>
  <c r="R1853" i="1"/>
  <c r="R1852" i="1" s="1"/>
  <c r="R1851" i="1" s="1"/>
  <c r="Q1853" i="1"/>
  <c r="Q1852" i="1" s="1"/>
  <c r="Q1851" i="1" s="1"/>
  <c r="P1853" i="1"/>
  <c r="P1852" i="1" s="1"/>
  <c r="P1851" i="1" s="1"/>
  <c r="L1853" i="1"/>
  <c r="L1852" i="1" s="1"/>
  <c r="L1851" i="1" s="1"/>
  <c r="K1853" i="1"/>
  <c r="K1852" i="1" s="1"/>
  <c r="K1851" i="1" s="1"/>
  <c r="J1853" i="1"/>
  <c r="J1852" i="1" s="1"/>
  <c r="J1851" i="1" s="1"/>
  <c r="I1853" i="1"/>
  <c r="I1852" i="1" s="1"/>
  <c r="H1853" i="1"/>
  <c r="G1853" i="1"/>
  <c r="AH1852" i="1"/>
  <c r="AH1851" i="1" s="1"/>
  <c r="O1850" i="1"/>
  <c r="AG1850" i="1" s="1"/>
  <c r="N1850" i="1"/>
  <c r="AF1850" i="1" s="1"/>
  <c r="G1850" i="1"/>
  <c r="M1850" i="1" s="1"/>
  <c r="AC1850" i="1" s="1"/>
  <c r="AE1850" i="1" s="1"/>
  <c r="AH1849" i="1"/>
  <c r="AH1848" i="1" s="1"/>
  <c r="AH1847" i="1" s="1"/>
  <c r="AB1849" i="1"/>
  <c r="AB1848" i="1" s="1"/>
  <c r="AB1847" i="1" s="1"/>
  <c r="AA1849" i="1"/>
  <c r="AA1848" i="1" s="1"/>
  <c r="AA1847" i="1" s="1"/>
  <c r="Z1849" i="1"/>
  <c r="Z1848" i="1" s="1"/>
  <c r="Z1847" i="1" s="1"/>
  <c r="Y1849" i="1"/>
  <c r="X1849" i="1"/>
  <c r="X1848" i="1" s="1"/>
  <c r="X1847" i="1" s="1"/>
  <c r="W1849" i="1"/>
  <c r="W1848" i="1" s="1"/>
  <c r="W1847" i="1" s="1"/>
  <c r="V1849" i="1"/>
  <c r="V1848" i="1" s="1"/>
  <c r="V1847" i="1" s="1"/>
  <c r="U1849" i="1"/>
  <c r="U1848" i="1" s="1"/>
  <c r="U1847" i="1" s="1"/>
  <c r="T1849" i="1"/>
  <c r="T1848" i="1" s="1"/>
  <c r="T1847" i="1" s="1"/>
  <c r="S1849" i="1"/>
  <c r="S1848" i="1" s="1"/>
  <c r="S1847" i="1" s="1"/>
  <c r="R1849" i="1"/>
  <c r="R1848" i="1" s="1"/>
  <c r="R1847" i="1" s="1"/>
  <c r="Q1849" i="1"/>
  <c r="Q1848" i="1" s="1"/>
  <c r="Q1847" i="1" s="1"/>
  <c r="P1849" i="1"/>
  <c r="P1848" i="1" s="1"/>
  <c r="P1847" i="1" s="1"/>
  <c r="L1849" i="1"/>
  <c r="L1848" i="1" s="1"/>
  <c r="L1847" i="1" s="1"/>
  <c r="K1849" i="1"/>
  <c r="K1848" i="1" s="1"/>
  <c r="K1847" i="1" s="1"/>
  <c r="J1849" i="1"/>
  <c r="J1848" i="1" s="1"/>
  <c r="J1847" i="1" s="1"/>
  <c r="I1849" i="1"/>
  <c r="I1848" i="1" s="1"/>
  <c r="H1849" i="1"/>
  <c r="G1849" i="1"/>
  <c r="Y1848" i="1"/>
  <c r="Y1847" i="1" s="1"/>
  <c r="O1846" i="1"/>
  <c r="AG1846" i="1" s="1"/>
  <c r="N1846" i="1"/>
  <c r="AF1846" i="1" s="1"/>
  <c r="M1846" i="1"/>
  <c r="AC1846" i="1" s="1"/>
  <c r="AE1846" i="1" s="1"/>
  <c r="AH1845" i="1"/>
  <c r="AH1844" i="1" s="1"/>
  <c r="AH1843" i="1" s="1"/>
  <c r="AB1845" i="1"/>
  <c r="AB1844" i="1" s="1"/>
  <c r="AB1843" i="1" s="1"/>
  <c r="AA1845" i="1"/>
  <c r="AA1844" i="1" s="1"/>
  <c r="AA1843" i="1" s="1"/>
  <c r="Z1845" i="1"/>
  <c r="Z1844" i="1" s="1"/>
  <c r="Z1843" i="1" s="1"/>
  <c r="Y1845" i="1"/>
  <c r="Y1844" i="1" s="1"/>
  <c r="Y1843" i="1" s="1"/>
  <c r="X1845" i="1"/>
  <c r="X1844" i="1" s="1"/>
  <c r="X1843" i="1" s="1"/>
  <c r="W1845" i="1"/>
  <c r="W1844" i="1" s="1"/>
  <c r="W1843" i="1" s="1"/>
  <c r="V1845" i="1"/>
  <c r="V1844" i="1" s="1"/>
  <c r="V1843" i="1" s="1"/>
  <c r="U1845" i="1"/>
  <c r="U1844" i="1" s="1"/>
  <c r="U1843" i="1" s="1"/>
  <c r="T1845" i="1"/>
  <c r="T1844" i="1" s="1"/>
  <c r="T1843" i="1" s="1"/>
  <c r="S1845" i="1"/>
  <c r="S1844" i="1" s="1"/>
  <c r="S1843" i="1" s="1"/>
  <c r="R1845" i="1"/>
  <c r="R1844" i="1" s="1"/>
  <c r="R1843" i="1" s="1"/>
  <c r="Q1845" i="1"/>
  <c r="Q1844" i="1" s="1"/>
  <c r="Q1843" i="1" s="1"/>
  <c r="P1845" i="1"/>
  <c r="P1844" i="1" s="1"/>
  <c r="P1843" i="1" s="1"/>
  <c r="L1845" i="1"/>
  <c r="L1844" i="1" s="1"/>
  <c r="L1843" i="1" s="1"/>
  <c r="K1845" i="1"/>
  <c r="K1844" i="1" s="1"/>
  <c r="K1843" i="1" s="1"/>
  <c r="J1845" i="1"/>
  <c r="J1844" i="1" s="1"/>
  <c r="J1843" i="1" s="1"/>
  <c r="I1845" i="1"/>
  <c r="H1845" i="1"/>
  <c r="G1845" i="1"/>
  <c r="O1839" i="1"/>
  <c r="AG1839" i="1" s="1"/>
  <c r="N1839" i="1"/>
  <c r="AF1839" i="1" s="1"/>
  <c r="M1839" i="1"/>
  <c r="AC1839" i="1" s="1"/>
  <c r="AE1839" i="1" s="1"/>
  <c r="AH1838" i="1"/>
  <c r="AH1837" i="1" s="1"/>
  <c r="AH1836" i="1" s="1"/>
  <c r="AH1835" i="1" s="1"/>
  <c r="AH1834" i="1" s="1"/>
  <c r="AB1838" i="1"/>
  <c r="AB1837" i="1" s="1"/>
  <c r="AB1836" i="1" s="1"/>
  <c r="AB1835" i="1" s="1"/>
  <c r="AB1834" i="1" s="1"/>
  <c r="AA1838" i="1"/>
  <c r="AA1837" i="1" s="1"/>
  <c r="AA1836" i="1" s="1"/>
  <c r="AA1835" i="1" s="1"/>
  <c r="AA1834" i="1" s="1"/>
  <c r="Z1838" i="1"/>
  <c r="Z1837" i="1" s="1"/>
  <c r="Z1836" i="1" s="1"/>
  <c r="Z1835" i="1" s="1"/>
  <c r="Z1834" i="1" s="1"/>
  <c r="Y1838" i="1"/>
  <c r="Y1837" i="1" s="1"/>
  <c r="Y1836" i="1" s="1"/>
  <c r="Y1835" i="1" s="1"/>
  <c r="Y1834" i="1" s="1"/>
  <c r="X1838" i="1"/>
  <c r="X1837" i="1" s="1"/>
  <c r="X1836" i="1" s="1"/>
  <c r="X1835" i="1" s="1"/>
  <c r="X1834" i="1" s="1"/>
  <c r="W1838" i="1"/>
  <c r="W1837" i="1" s="1"/>
  <c r="W1836" i="1" s="1"/>
  <c r="W1835" i="1" s="1"/>
  <c r="W1834" i="1" s="1"/>
  <c r="V1838" i="1"/>
  <c r="V1837" i="1" s="1"/>
  <c r="V1836" i="1" s="1"/>
  <c r="V1835" i="1" s="1"/>
  <c r="V1834" i="1" s="1"/>
  <c r="U1838" i="1"/>
  <c r="U1837" i="1" s="1"/>
  <c r="U1836" i="1" s="1"/>
  <c r="U1835" i="1" s="1"/>
  <c r="U1834" i="1" s="1"/>
  <c r="T1838" i="1"/>
  <c r="T1837" i="1" s="1"/>
  <c r="T1836" i="1" s="1"/>
  <c r="T1835" i="1" s="1"/>
  <c r="T1834" i="1" s="1"/>
  <c r="S1838" i="1"/>
  <c r="S1837" i="1" s="1"/>
  <c r="S1836" i="1" s="1"/>
  <c r="S1835" i="1" s="1"/>
  <c r="S1834" i="1" s="1"/>
  <c r="R1838" i="1"/>
  <c r="R1837" i="1" s="1"/>
  <c r="R1836" i="1" s="1"/>
  <c r="R1835" i="1" s="1"/>
  <c r="R1834" i="1" s="1"/>
  <c r="Q1838" i="1"/>
  <c r="Q1837" i="1" s="1"/>
  <c r="Q1836" i="1" s="1"/>
  <c r="Q1835" i="1" s="1"/>
  <c r="Q1834" i="1" s="1"/>
  <c r="P1838" i="1"/>
  <c r="P1837" i="1" s="1"/>
  <c r="P1836" i="1" s="1"/>
  <c r="P1835" i="1" s="1"/>
  <c r="P1834" i="1" s="1"/>
  <c r="L1838" i="1"/>
  <c r="L1837" i="1" s="1"/>
  <c r="L1836" i="1" s="1"/>
  <c r="L1835" i="1" s="1"/>
  <c r="L1834" i="1" s="1"/>
  <c r="K1838" i="1"/>
  <c r="J1838" i="1"/>
  <c r="J1837" i="1" s="1"/>
  <c r="J1836" i="1" s="1"/>
  <c r="J1835" i="1" s="1"/>
  <c r="J1834" i="1" s="1"/>
  <c r="I1838" i="1"/>
  <c r="H1838" i="1"/>
  <c r="H1837" i="1" s="1"/>
  <c r="G1838" i="1"/>
  <c r="O1833" i="1"/>
  <c r="AG1833" i="1" s="1"/>
  <c r="N1833" i="1"/>
  <c r="AF1833" i="1" s="1"/>
  <c r="M1833" i="1"/>
  <c r="AC1833" i="1" s="1"/>
  <c r="AE1833" i="1" s="1"/>
  <c r="AH1832" i="1"/>
  <c r="AB1832" i="1"/>
  <c r="AA1832" i="1"/>
  <c r="Z1832" i="1"/>
  <c r="Y1832" i="1"/>
  <c r="X1832" i="1"/>
  <c r="W1832" i="1"/>
  <c r="V1832" i="1"/>
  <c r="U1832" i="1"/>
  <c r="T1832" i="1"/>
  <c r="S1832" i="1"/>
  <c r="R1832" i="1"/>
  <c r="Q1832" i="1"/>
  <c r="P1832" i="1"/>
  <c r="L1832" i="1"/>
  <c r="K1832" i="1"/>
  <c r="J1832" i="1"/>
  <c r="I1832" i="1"/>
  <c r="H1832" i="1"/>
  <c r="G1832" i="1"/>
  <c r="O1831" i="1"/>
  <c r="AG1831" i="1" s="1"/>
  <c r="N1831" i="1"/>
  <c r="AF1831" i="1" s="1"/>
  <c r="M1831" i="1"/>
  <c r="AC1831" i="1" s="1"/>
  <c r="AE1831" i="1" s="1"/>
  <c r="AH1830" i="1"/>
  <c r="AB1830" i="1"/>
  <c r="AA1830" i="1"/>
  <c r="Z1830" i="1"/>
  <c r="Y1830" i="1"/>
  <c r="X1830" i="1"/>
  <c r="W1830" i="1"/>
  <c r="V1830" i="1"/>
  <c r="U1830" i="1"/>
  <c r="T1830" i="1"/>
  <c r="S1830" i="1"/>
  <c r="R1830" i="1"/>
  <c r="Q1830" i="1"/>
  <c r="P1830" i="1"/>
  <c r="L1830" i="1"/>
  <c r="K1830" i="1"/>
  <c r="J1830" i="1"/>
  <c r="I1830" i="1"/>
  <c r="H1830" i="1"/>
  <c r="G1830" i="1"/>
  <c r="O1829" i="1"/>
  <c r="AG1829" i="1" s="1"/>
  <c r="N1829" i="1"/>
  <c r="AF1829" i="1" s="1"/>
  <c r="M1829" i="1"/>
  <c r="AC1829" i="1" s="1"/>
  <c r="AE1829" i="1" s="1"/>
  <c r="AH1828" i="1"/>
  <c r="AB1828" i="1"/>
  <c r="AA1828" i="1"/>
  <c r="Z1828" i="1"/>
  <c r="Y1828" i="1"/>
  <c r="X1828" i="1"/>
  <c r="W1828" i="1"/>
  <c r="V1828" i="1"/>
  <c r="U1828" i="1"/>
  <c r="T1828" i="1"/>
  <c r="S1828" i="1"/>
  <c r="R1828" i="1"/>
  <c r="Q1828" i="1"/>
  <c r="P1828" i="1"/>
  <c r="L1828" i="1"/>
  <c r="K1828" i="1"/>
  <c r="J1828" i="1"/>
  <c r="I1828" i="1"/>
  <c r="H1828" i="1"/>
  <c r="G1828" i="1"/>
  <c r="O1827" i="1"/>
  <c r="AG1827" i="1" s="1"/>
  <c r="N1827" i="1"/>
  <c r="AF1827" i="1" s="1"/>
  <c r="M1827" i="1"/>
  <c r="AC1827" i="1" s="1"/>
  <c r="AE1827" i="1" s="1"/>
  <c r="AH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L1826" i="1"/>
  <c r="K1826" i="1"/>
  <c r="J1826" i="1"/>
  <c r="I1826" i="1"/>
  <c r="H1826" i="1"/>
  <c r="G1826" i="1"/>
  <c r="O1825" i="1"/>
  <c r="AG1825" i="1" s="1"/>
  <c r="N1825" i="1"/>
  <c r="AF1825" i="1" s="1"/>
  <c r="M1825" i="1"/>
  <c r="AC1825" i="1" s="1"/>
  <c r="AE1825" i="1" s="1"/>
  <c r="AH1824" i="1"/>
  <c r="AB1824" i="1"/>
  <c r="AA1824" i="1"/>
  <c r="Z1824" i="1"/>
  <c r="Y1824" i="1"/>
  <c r="X1824" i="1"/>
  <c r="W1824" i="1"/>
  <c r="V1824" i="1"/>
  <c r="U1824" i="1"/>
  <c r="T1824" i="1"/>
  <c r="S1824" i="1"/>
  <c r="R1824" i="1"/>
  <c r="Q1824" i="1"/>
  <c r="P1824" i="1"/>
  <c r="L1824" i="1"/>
  <c r="K1824" i="1"/>
  <c r="J1824" i="1"/>
  <c r="I1824" i="1"/>
  <c r="H1824" i="1"/>
  <c r="G1824" i="1"/>
  <c r="O1823" i="1"/>
  <c r="AG1823" i="1" s="1"/>
  <c r="N1823" i="1"/>
  <c r="AF1823" i="1" s="1"/>
  <c r="M1823" i="1"/>
  <c r="AC1823" i="1" s="1"/>
  <c r="AE1823" i="1" s="1"/>
  <c r="AH1822" i="1"/>
  <c r="AB1822" i="1"/>
  <c r="AA1822" i="1"/>
  <c r="Z1822" i="1"/>
  <c r="Y1822" i="1"/>
  <c r="X1822" i="1"/>
  <c r="W1822" i="1"/>
  <c r="V1822" i="1"/>
  <c r="U1822" i="1"/>
  <c r="T1822" i="1"/>
  <c r="S1822" i="1"/>
  <c r="R1822" i="1"/>
  <c r="Q1822" i="1"/>
  <c r="P1822" i="1"/>
  <c r="L1822" i="1"/>
  <c r="K1822" i="1"/>
  <c r="J1822" i="1"/>
  <c r="I1822" i="1"/>
  <c r="H1822" i="1"/>
  <c r="G1822" i="1"/>
  <c r="O1821" i="1"/>
  <c r="AG1821" i="1" s="1"/>
  <c r="N1821" i="1"/>
  <c r="AF1821" i="1" s="1"/>
  <c r="M1821" i="1"/>
  <c r="AC1821" i="1" s="1"/>
  <c r="AE1821" i="1" s="1"/>
  <c r="AH1820" i="1"/>
  <c r="AB1820" i="1"/>
  <c r="AA1820" i="1"/>
  <c r="Z1820" i="1"/>
  <c r="Y1820" i="1"/>
  <c r="X1820" i="1"/>
  <c r="W1820" i="1"/>
  <c r="V1820" i="1"/>
  <c r="U1820" i="1"/>
  <c r="T1820" i="1"/>
  <c r="S1820" i="1"/>
  <c r="R1820" i="1"/>
  <c r="Q1820" i="1"/>
  <c r="P1820" i="1"/>
  <c r="L1820" i="1"/>
  <c r="K1820" i="1"/>
  <c r="J1820" i="1"/>
  <c r="I1820" i="1"/>
  <c r="H1820" i="1"/>
  <c r="G1820" i="1"/>
  <c r="AG1819" i="1"/>
  <c r="AF1819" i="1"/>
  <c r="AC1819" i="1"/>
  <c r="AE1819" i="1" s="1"/>
  <c r="AH1818" i="1"/>
  <c r="AB1818" i="1"/>
  <c r="AA1818" i="1"/>
  <c r="Z1818" i="1"/>
  <c r="Y1818" i="1"/>
  <c r="X1818" i="1"/>
  <c r="W1818" i="1"/>
  <c r="V1818" i="1"/>
  <c r="U1818" i="1"/>
  <c r="T1818" i="1"/>
  <c r="S1818" i="1"/>
  <c r="R1818" i="1"/>
  <c r="Q1818" i="1"/>
  <c r="P1818" i="1"/>
  <c r="O1817" i="1"/>
  <c r="AG1817" i="1" s="1"/>
  <c r="N1817" i="1"/>
  <c r="AF1817" i="1" s="1"/>
  <c r="M1817" i="1"/>
  <c r="AC1817" i="1" s="1"/>
  <c r="AE1817" i="1" s="1"/>
  <c r="AH1816" i="1"/>
  <c r="AB1816" i="1"/>
  <c r="AA1816" i="1"/>
  <c r="Z1816" i="1"/>
  <c r="Y1816" i="1"/>
  <c r="X1816" i="1"/>
  <c r="W1816" i="1"/>
  <c r="V1816" i="1"/>
  <c r="U1816" i="1"/>
  <c r="T1816" i="1"/>
  <c r="S1816" i="1"/>
  <c r="R1816" i="1"/>
  <c r="Q1816" i="1"/>
  <c r="P1816" i="1"/>
  <c r="L1816" i="1"/>
  <c r="K1816" i="1"/>
  <c r="J1816" i="1"/>
  <c r="I1816" i="1"/>
  <c r="H1816" i="1"/>
  <c r="G1816" i="1"/>
  <c r="O1815" i="1"/>
  <c r="AG1815" i="1" s="1"/>
  <c r="N1815" i="1"/>
  <c r="AF1815" i="1" s="1"/>
  <c r="M1815" i="1"/>
  <c r="AC1815" i="1" s="1"/>
  <c r="AE1815" i="1" s="1"/>
  <c r="AH1814" i="1"/>
  <c r="AB1814" i="1"/>
  <c r="AA1814" i="1"/>
  <c r="Z1814" i="1"/>
  <c r="Y1814" i="1"/>
  <c r="X1814" i="1"/>
  <c r="W1814" i="1"/>
  <c r="V1814" i="1"/>
  <c r="U1814" i="1"/>
  <c r="T1814" i="1"/>
  <c r="S1814" i="1"/>
  <c r="R1814" i="1"/>
  <c r="Q1814" i="1"/>
  <c r="P1814" i="1"/>
  <c r="L1814" i="1"/>
  <c r="K1814" i="1"/>
  <c r="J1814" i="1"/>
  <c r="I1814" i="1"/>
  <c r="H1814" i="1"/>
  <c r="G1814" i="1"/>
  <c r="AG1813" i="1"/>
  <c r="AF1813" i="1"/>
  <c r="AC1813" i="1"/>
  <c r="AE1813" i="1" s="1"/>
  <c r="AH1812" i="1"/>
  <c r="AB1812" i="1"/>
  <c r="AA1812" i="1"/>
  <c r="Z1812" i="1"/>
  <c r="Y1812" i="1"/>
  <c r="X1812" i="1"/>
  <c r="W1812" i="1"/>
  <c r="V1812" i="1"/>
  <c r="U1812" i="1"/>
  <c r="T1812" i="1"/>
  <c r="S1812" i="1"/>
  <c r="R1812" i="1"/>
  <c r="Q1812" i="1"/>
  <c r="P1812" i="1"/>
  <c r="O1811" i="1"/>
  <c r="AG1811" i="1" s="1"/>
  <c r="N1811" i="1"/>
  <c r="AF1811" i="1" s="1"/>
  <c r="M1811" i="1"/>
  <c r="AC1811" i="1" s="1"/>
  <c r="AE1811" i="1" s="1"/>
  <c r="AH1810" i="1"/>
  <c r="AB1810" i="1"/>
  <c r="AA1810" i="1"/>
  <c r="Z1810" i="1"/>
  <c r="Y1810" i="1"/>
  <c r="X1810" i="1"/>
  <c r="W1810" i="1"/>
  <c r="V1810" i="1"/>
  <c r="U1810" i="1"/>
  <c r="T1810" i="1"/>
  <c r="S1810" i="1"/>
  <c r="R1810" i="1"/>
  <c r="Q1810" i="1"/>
  <c r="P1810" i="1"/>
  <c r="L1810" i="1"/>
  <c r="K1810" i="1"/>
  <c r="J1810" i="1"/>
  <c r="I1810" i="1"/>
  <c r="H1810" i="1"/>
  <c r="G1810" i="1"/>
  <c r="O1809" i="1"/>
  <c r="AG1809" i="1" s="1"/>
  <c r="N1809" i="1"/>
  <c r="AF1809" i="1" s="1"/>
  <c r="M1809" i="1"/>
  <c r="AC1809" i="1" s="1"/>
  <c r="AE1809" i="1" s="1"/>
  <c r="AH1808" i="1"/>
  <c r="AB1808" i="1"/>
  <c r="AA1808" i="1"/>
  <c r="Z1808" i="1"/>
  <c r="Y1808" i="1"/>
  <c r="X1808" i="1"/>
  <c r="W1808" i="1"/>
  <c r="V1808" i="1"/>
  <c r="U1808" i="1"/>
  <c r="T1808" i="1"/>
  <c r="S1808" i="1"/>
  <c r="R1808" i="1"/>
  <c r="Q1808" i="1"/>
  <c r="P1808" i="1"/>
  <c r="L1808" i="1"/>
  <c r="K1808" i="1"/>
  <c r="J1808" i="1"/>
  <c r="I1808" i="1"/>
  <c r="H1808" i="1"/>
  <c r="G1808" i="1"/>
  <c r="O1807" i="1"/>
  <c r="AG1807" i="1" s="1"/>
  <c r="N1807" i="1"/>
  <c r="AF1807" i="1" s="1"/>
  <c r="M1807" i="1"/>
  <c r="AC1807" i="1" s="1"/>
  <c r="AE1807" i="1" s="1"/>
  <c r="AH1806" i="1"/>
  <c r="AB1806" i="1"/>
  <c r="AA1806" i="1"/>
  <c r="Z1806" i="1"/>
  <c r="Y1806" i="1"/>
  <c r="X1806" i="1"/>
  <c r="W1806" i="1"/>
  <c r="V1806" i="1"/>
  <c r="U1806" i="1"/>
  <c r="T1806" i="1"/>
  <c r="S1806" i="1"/>
  <c r="R1806" i="1"/>
  <c r="Q1806" i="1"/>
  <c r="P1806" i="1"/>
  <c r="L1806" i="1"/>
  <c r="K1806" i="1"/>
  <c r="J1806" i="1"/>
  <c r="I1806" i="1"/>
  <c r="H1806" i="1"/>
  <c r="G1806" i="1"/>
  <c r="O1803" i="1"/>
  <c r="AG1803" i="1" s="1"/>
  <c r="N1803" i="1"/>
  <c r="AF1803" i="1" s="1"/>
  <c r="M1803" i="1"/>
  <c r="AC1803" i="1" s="1"/>
  <c r="AE1803" i="1" s="1"/>
  <c r="AH1802" i="1"/>
  <c r="AB1802" i="1"/>
  <c r="AA1802" i="1"/>
  <c r="Z1802" i="1"/>
  <c r="Y1802" i="1"/>
  <c r="X1802" i="1"/>
  <c r="W1802" i="1"/>
  <c r="V1802" i="1"/>
  <c r="U1802" i="1"/>
  <c r="T1802" i="1"/>
  <c r="S1802" i="1"/>
  <c r="R1802" i="1"/>
  <c r="Q1802" i="1"/>
  <c r="P1802" i="1"/>
  <c r="L1802" i="1"/>
  <c r="O1802" i="1" s="1"/>
  <c r="K1802" i="1"/>
  <c r="N1802" i="1" s="1"/>
  <c r="J1802" i="1"/>
  <c r="M1802" i="1" s="1"/>
  <c r="O1801" i="1"/>
  <c r="AG1801" i="1" s="1"/>
  <c r="N1801" i="1"/>
  <c r="AF1801" i="1" s="1"/>
  <c r="M1801" i="1"/>
  <c r="AC1801" i="1" s="1"/>
  <c r="AE1801" i="1" s="1"/>
  <c r="AH1800" i="1"/>
  <c r="AB1800" i="1"/>
  <c r="AA1800" i="1"/>
  <c r="Z1800" i="1"/>
  <c r="Y1800" i="1"/>
  <c r="X1800" i="1"/>
  <c r="W1800" i="1"/>
  <c r="V1800" i="1"/>
  <c r="U1800" i="1"/>
  <c r="T1800" i="1"/>
  <c r="S1800" i="1"/>
  <c r="R1800" i="1"/>
  <c r="Q1800" i="1"/>
  <c r="P1800" i="1"/>
  <c r="L1800" i="1"/>
  <c r="O1800" i="1" s="1"/>
  <c r="K1800" i="1"/>
  <c r="N1800" i="1" s="1"/>
  <c r="J1800" i="1"/>
  <c r="M1800" i="1" s="1"/>
  <c r="O1799" i="1"/>
  <c r="AG1799" i="1" s="1"/>
  <c r="N1799" i="1"/>
  <c r="AF1799" i="1" s="1"/>
  <c r="J1799" i="1"/>
  <c r="M1799" i="1" s="1"/>
  <c r="AC1799" i="1" s="1"/>
  <c r="AE1799" i="1" s="1"/>
  <c r="AH1798" i="1"/>
  <c r="AB1798" i="1"/>
  <c r="AA1798" i="1"/>
  <c r="Z1798" i="1"/>
  <c r="Y1798" i="1"/>
  <c r="X1798" i="1"/>
  <c r="W1798" i="1"/>
  <c r="V1798" i="1"/>
  <c r="U1798" i="1"/>
  <c r="T1798" i="1"/>
  <c r="S1798" i="1"/>
  <c r="R1798" i="1"/>
  <c r="Q1798" i="1"/>
  <c r="P1798" i="1"/>
  <c r="L1798" i="1"/>
  <c r="O1798" i="1" s="1"/>
  <c r="K1798" i="1"/>
  <c r="N1798" i="1" s="1"/>
  <c r="O1797" i="1"/>
  <c r="AG1797" i="1" s="1"/>
  <c r="N1797" i="1"/>
  <c r="AF1797" i="1" s="1"/>
  <c r="M1797" i="1"/>
  <c r="AC1797" i="1" s="1"/>
  <c r="AE1797" i="1" s="1"/>
  <c r="J1797" i="1"/>
  <c r="AH1796" i="1"/>
  <c r="AB1796" i="1"/>
  <c r="AA1796" i="1"/>
  <c r="Z1796" i="1"/>
  <c r="Y1796" i="1"/>
  <c r="X1796" i="1"/>
  <c r="W1796" i="1"/>
  <c r="V1796" i="1"/>
  <c r="U1796" i="1"/>
  <c r="T1796" i="1"/>
  <c r="S1796" i="1"/>
  <c r="R1796" i="1"/>
  <c r="Q1796" i="1"/>
  <c r="P1796" i="1"/>
  <c r="L1796" i="1"/>
  <c r="O1796" i="1" s="1"/>
  <c r="K1796" i="1"/>
  <c r="N1796" i="1" s="1"/>
  <c r="J1796" i="1"/>
  <c r="M1796" i="1" s="1"/>
  <c r="O1795" i="1"/>
  <c r="AG1795" i="1" s="1"/>
  <c r="M1795" i="1"/>
  <c r="AC1795" i="1" s="1"/>
  <c r="AE1795" i="1" s="1"/>
  <c r="K1795" i="1"/>
  <c r="N1795" i="1" s="1"/>
  <c r="AF1795" i="1" s="1"/>
  <c r="AH1794" i="1"/>
  <c r="AB1794" i="1"/>
  <c r="AA1794" i="1"/>
  <c r="Z1794" i="1"/>
  <c r="Y1794" i="1"/>
  <c r="X1794" i="1"/>
  <c r="W1794" i="1"/>
  <c r="V1794" i="1"/>
  <c r="U1794" i="1"/>
  <c r="T1794" i="1"/>
  <c r="S1794" i="1"/>
  <c r="R1794" i="1"/>
  <c r="Q1794" i="1"/>
  <c r="P1794" i="1"/>
  <c r="L1794" i="1"/>
  <c r="O1794" i="1" s="1"/>
  <c r="J1794" i="1"/>
  <c r="M1794" i="1" s="1"/>
  <c r="O1793" i="1"/>
  <c r="AG1793" i="1" s="1"/>
  <c r="N1793" i="1"/>
  <c r="AF1793" i="1" s="1"/>
  <c r="M1793" i="1"/>
  <c r="AC1793" i="1" s="1"/>
  <c r="AE1793" i="1" s="1"/>
  <c r="K1793" i="1"/>
  <c r="AH1792" i="1"/>
  <c r="AB1792" i="1"/>
  <c r="AA1792" i="1"/>
  <c r="Z1792" i="1"/>
  <c r="Y1792" i="1"/>
  <c r="X1792" i="1"/>
  <c r="W1792" i="1"/>
  <c r="V1792" i="1"/>
  <c r="U1792" i="1"/>
  <c r="T1792" i="1"/>
  <c r="S1792" i="1"/>
  <c r="R1792" i="1"/>
  <c r="Q1792" i="1"/>
  <c r="P1792" i="1"/>
  <c r="L1792" i="1"/>
  <c r="O1792" i="1" s="1"/>
  <c r="K1792" i="1"/>
  <c r="N1792" i="1" s="1"/>
  <c r="J1792" i="1"/>
  <c r="M1792" i="1" s="1"/>
  <c r="AG1786" i="1"/>
  <c r="AF1786" i="1"/>
  <c r="AC1786" i="1"/>
  <c r="AE1786" i="1" s="1"/>
  <c r="AH1785" i="1"/>
  <c r="AH1784" i="1" s="1"/>
  <c r="AB1785" i="1"/>
  <c r="AB1784" i="1" s="1"/>
  <c r="AA1785" i="1"/>
  <c r="Z1785" i="1"/>
  <c r="Y1785" i="1"/>
  <c r="X1785" i="1"/>
  <c r="X1784" i="1" s="1"/>
  <c r="W1785" i="1"/>
  <c r="W1784" i="1" s="1"/>
  <c r="V1785" i="1"/>
  <c r="V1784" i="1" s="1"/>
  <c r="U1785" i="1"/>
  <c r="U1784" i="1" s="1"/>
  <c r="T1785" i="1"/>
  <c r="T1784" i="1" s="1"/>
  <c r="S1785" i="1"/>
  <c r="S1784" i="1" s="1"/>
  <c r="R1785" i="1"/>
  <c r="R1784" i="1" s="1"/>
  <c r="Q1785" i="1"/>
  <c r="Q1784" i="1" s="1"/>
  <c r="P1785" i="1"/>
  <c r="P1784" i="1" s="1"/>
  <c r="AA1784" i="1"/>
  <c r="Z1784" i="1"/>
  <c r="Y1784" i="1"/>
  <c r="O1783" i="1"/>
  <c r="AG1783" i="1" s="1"/>
  <c r="N1783" i="1"/>
  <c r="AF1783" i="1" s="1"/>
  <c r="M1783" i="1"/>
  <c r="AC1783" i="1" s="1"/>
  <c r="AE1783" i="1" s="1"/>
  <c r="AH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L1782" i="1"/>
  <c r="K1782" i="1"/>
  <c r="J1782" i="1"/>
  <c r="I1782" i="1"/>
  <c r="H1782" i="1"/>
  <c r="G1782" i="1"/>
  <c r="O1781" i="1"/>
  <c r="AG1781" i="1" s="1"/>
  <c r="N1781" i="1"/>
  <c r="AF1781" i="1" s="1"/>
  <c r="M1781" i="1"/>
  <c r="AC1781" i="1" s="1"/>
  <c r="AE1781" i="1" s="1"/>
  <c r="AH1780" i="1"/>
  <c r="AB1780" i="1"/>
  <c r="AA1780" i="1"/>
  <c r="Z1780" i="1"/>
  <c r="Y1780" i="1"/>
  <c r="X1780" i="1"/>
  <c r="W1780" i="1"/>
  <c r="V1780" i="1"/>
  <c r="U1780" i="1"/>
  <c r="T1780" i="1"/>
  <c r="S1780" i="1"/>
  <c r="R1780" i="1"/>
  <c r="Q1780" i="1"/>
  <c r="P1780" i="1"/>
  <c r="L1780" i="1"/>
  <c r="K1780" i="1"/>
  <c r="J1780" i="1"/>
  <c r="I1780" i="1"/>
  <c r="H1780" i="1"/>
  <c r="G1780" i="1"/>
  <c r="O1779" i="1"/>
  <c r="AG1779" i="1" s="1"/>
  <c r="N1779" i="1"/>
  <c r="AF1779" i="1" s="1"/>
  <c r="M1779" i="1"/>
  <c r="AC1779" i="1" s="1"/>
  <c r="AE1779" i="1" s="1"/>
  <c r="AH1778" i="1"/>
  <c r="AB1778" i="1"/>
  <c r="AA1778" i="1"/>
  <c r="Z1778" i="1"/>
  <c r="Y1778" i="1"/>
  <c r="X1778" i="1"/>
  <c r="W1778" i="1"/>
  <c r="V1778" i="1"/>
  <c r="U1778" i="1"/>
  <c r="T1778" i="1"/>
  <c r="S1778" i="1"/>
  <c r="R1778" i="1"/>
  <c r="Q1778" i="1"/>
  <c r="P1778" i="1"/>
  <c r="L1778" i="1"/>
  <c r="K1778" i="1"/>
  <c r="J1778" i="1"/>
  <c r="I1778" i="1"/>
  <c r="H1778" i="1"/>
  <c r="G1778" i="1"/>
  <c r="O1777" i="1"/>
  <c r="AG1777" i="1" s="1"/>
  <c r="N1777" i="1"/>
  <c r="AF1777" i="1" s="1"/>
  <c r="M1777" i="1"/>
  <c r="AC1777" i="1" s="1"/>
  <c r="AE1777" i="1" s="1"/>
  <c r="AH1776" i="1"/>
  <c r="AB1776" i="1"/>
  <c r="AA1776" i="1"/>
  <c r="Z1776" i="1"/>
  <c r="Y1776" i="1"/>
  <c r="X1776" i="1"/>
  <c r="W1776" i="1"/>
  <c r="V1776" i="1"/>
  <c r="U1776" i="1"/>
  <c r="T1776" i="1"/>
  <c r="S1776" i="1"/>
  <c r="R1776" i="1"/>
  <c r="Q1776" i="1"/>
  <c r="P1776" i="1"/>
  <c r="L1776" i="1"/>
  <c r="K1776" i="1"/>
  <c r="J1776" i="1"/>
  <c r="I1776" i="1"/>
  <c r="H1776" i="1"/>
  <c r="G1776" i="1"/>
  <c r="O1775" i="1"/>
  <c r="AG1775" i="1" s="1"/>
  <c r="N1775" i="1"/>
  <c r="AF1775" i="1" s="1"/>
  <c r="M1775" i="1"/>
  <c r="AC1775" i="1" s="1"/>
  <c r="AE1775" i="1" s="1"/>
  <c r="AH1774" i="1"/>
  <c r="AB1774" i="1"/>
  <c r="AA1774" i="1"/>
  <c r="Z1774" i="1"/>
  <c r="Y1774" i="1"/>
  <c r="X1774" i="1"/>
  <c r="W1774" i="1"/>
  <c r="V1774" i="1"/>
  <c r="U1774" i="1"/>
  <c r="T1774" i="1"/>
  <c r="S1774" i="1"/>
  <c r="R1774" i="1"/>
  <c r="Q1774" i="1"/>
  <c r="P1774" i="1"/>
  <c r="L1774" i="1"/>
  <c r="K1774" i="1"/>
  <c r="J1774" i="1"/>
  <c r="I1774" i="1"/>
  <c r="H1774" i="1"/>
  <c r="G1774" i="1"/>
  <c r="O1773" i="1"/>
  <c r="AG1773" i="1" s="1"/>
  <c r="N1773" i="1"/>
  <c r="AF1773" i="1" s="1"/>
  <c r="M1773" i="1"/>
  <c r="AC1773" i="1" s="1"/>
  <c r="AE1773" i="1" s="1"/>
  <c r="AH1772" i="1"/>
  <c r="AB1772" i="1"/>
  <c r="AA1772" i="1"/>
  <c r="Z1772" i="1"/>
  <c r="Y1772" i="1"/>
  <c r="X1772" i="1"/>
  <c r="W1772" i="1"/>
  <c r="V1772" i="1"/>
  <c r="U1772" i="1"/>
  <c r="T1772" i="1"/>
  <c r="S1772" i="1"/>
  <c r="R1772" i="1"/>
  <c r="Q1772" i="1"/>
  <c r="P1772" i="1"/>
  <c r="L1772" i="1"/>
  <c r="K1772" i="1"/>
  <c r="J1772" i="1"/>
  <c r="I1772" i="1"/>
  <c r="H1772" i="1"/>
  <c r="G1772" i="1"/>
  <c r="O1771" i="1"/>
  <c r="AG1771" i="1" s="1"/>
  <c r="N1771" i="1"/>
  <c r="AF1771" i="1" s="1"/>
  <c r="M1771" i="1"/>
  <c r="AC1771" i="1" s="1"/>
  <c r="AE1771" i="1" s="1"/>
  <c r="AH1770" i="1"/>
  <c r="AB1770" i="1"/>
  <c r="AA1770" i="1"/>
  <c r="Z1770" i="1"/>
  <c r="Y1770" i="1"/>
  <c r="X1770" i="1"/>
  <c r="W1770" i="1"/>
  <c r="V1770" i="1"/>
  <c r="U1770" i="1"/>
  <c r="T1770" i="1"/>
  <c r="S1770" i="1"/>
  <c r="R1770" i="1"/>
  <c r="Q1770" i="1"/>
  <c r="P1770" i="1"/>
  <c r="L1770" i="1"/>
  <c r="K1770" i="1"/>
  <c r="J1770" i="1"/>
  <c r="I1770" i="1"/>
  <c r="H1770" i="1"/>
  <c r="G1770" i="1"/>
  <c r="O1769" i="1"/>
  <c r="AG1769" i="1" s="1"/>
  <c r="N1769" i="1"/>
  <c r="AF1769" i="1" s="1"/>
  <c r="M1769" i="1"/>
  <c r="AC1769" i="1" s="1"/>
  <c r="AE1769" i="1" s="1"/>
  <c r="AH1768" i="1"/>
  <c r="AB1768" i="1"/>
  <c r="AA1768" i="1"/>
  <c r="Z1768" i="1"/>
  <c r="Y1768" i="1"/>
  <c r="X1768" i="1"/>
  <c r="W1768" i="1"/>
  <c r="V1768" i="1"/>
  <c r="U1768" i="1"/>
  <c r="T1768" i="1"/>
  <c r="S1768" i="1"/>
  <c r="R1768" i="1"/>
  <c r="Q1768" i="1"/>
  <c r="P1768" i="1"/>
  <c r="L1768" i="1"/>
  <c r="K1768" i="1"/>
  <c r="J1768" i="1"/>
  <c r="I1768" i="1"/>
  <c r="H1768" i="1"/>
  <c r="G1768" i="1"/>
  <c r="O1767" i="1"/>
  <c r="AG1767" i="1" s="1"/>
  <c r="N1767" i="1"/>
  <c r="AF1767" i="1" s="1"/>
  <c r="M1767" i="1"/>
  <c r="AC1767" i="1" s="1"/>
  <c r="AE1767" i="1" s="1"/>
  <c r="AH1766" i="1"/>
  <c r="AB1766" i="1"/>
  <c r="AA1766" i="1"/>
  <c r="Z1766" i="1"/>
  <c r="Y1766" i="1"/>
  <c r="X1766" i="1"/>
  <c r="W1766" i="1"/>
  <c r="V1766" i="1"/>
  <c r="U1766" i="1"/>
  <c r="T1766" i="1"/>
  <c r="S1766" i="1"/>
  <c r="R1766" i="1"/>
  <c r="Q1766" i="1"/>
  <c r="P1766" i="1"/>
  <c r="L1766" i="1"/>
  <c r="K1766" i="1"/>
  <c r="J1766" i="1"/>
  <c r="I1766" i="1"/>
  <c r="H1766" i="1"/>
  <c r="G1766" i="1"/>
  <c r="O1765" i="1"/>
  <c r="AG1765" i="1" s="1"/>
  <c r="N1765" i="1"/>
  <c r="AF1765" i="1" s="1"/>
  <c r="M1765" i="1"/>
  <c r="AC1765" i="1" s="1"/>
  <c r="AE1765" i="1" s="1"/>
  <c r="AH1764" i="1"/>
  <c r="AB1764" i="1"/>
  <c r="AA1764" i="1"/>
  <c r="Z1764" i="1"/>
  <c r="Y1764" i="1"/>
  <c r="X1764" i="1"/>
  <c r="W1764" i="1"/>
  <c r="V1764" i="1"/>
  <c r="U1764" i="1"/>
  <c r="T1764" i="1"/>
  <c r="S1764" i="1"/>
  <c r="R1764" i="1"/>
  <c r="Q1764" i="1"/>
  <c r="P1764" i="1"/>
  <c r="L1764" i="1"/>
  <c r="K1764" i="1"/>
  <c r="J1764" i="1"/>
  <c r="I1764" i="1"/>
  <c r="H1764" i="1"/>
  <c r="G1764" i="1"/>
  <c r="O1763" i="1"/>
  <c r="AG1763" i="1" s="1"/>
  <c r="N1763" i="1"/>
  <c r="AF1763" i="1" s="1"/>
  <c r="M1763" i="1"/>
  <c r="AC1763" i="1" s="1"/>
  <c r="AE1763" i="1" s="1"/>
  <c r="AH1762" i="1"/>
  <c r="AB1762" i="1"/>
  <c r="AA1762" i="1"/>
  <c r="Z1762" i="1"/>
  <c r="Y1762" i="1"/>
  <c r="X1762" i="1"/>
  <c r="W1762" i="1"/>
  <c r="V1762" i="1"/>
  <c r="U1762" i="1"/>
  <c r="T1762" i="1"/>
  <c r="S1762" i="1"/>
  <c r="R1762" i="1"/>
  <c r="Q1762" i="1"/>
  <c r="P1762" i="1"/>
  <c r="L1762" i="1"/>
  <c r="K1762" i="1"/>
  <c r="J1762" i="1"/>
  <c r="I1762" i="1"/>
  <c r="H1762" i="1"/>
  <c r="G1762" i="1"/>
  <c r="O1761" i="1"/>
  <c r="AG1761" i="1" s="1"/>
  <c r="N1761" i="1"/>
  <c r="AF1761" i="1" s="1"/>
  <c r="M1761" i="1"/>
  <c r="AC1761" i="1" s="1"/>
  <c r="AE1761" i="1" s="1"/>
  <c r="AH1760" i="1"/>
  <c r="AB1760" i="1"/>
  <c r="AA1760" i="1"/>
  <c r="Z1760" i="1"/>
  <c r="Y1760" i="1"/>
  <c r="X1760" i="1"/>
  <c r="W1760" i="1"/>
  <c r="V1760" i="1"/>
  <c r="U1760" i="1"/>
  <c r="T1760" i="1"/>
  <c r="S1760" i="1"/>
  <c r="R1760" i="1"/>
  <c r="Q1760" i="1"/>
  <c r="P1760" i="1"/>
  <c r="L1760" i="1"/>
  <c r="K1760" i="1"/>
  <c r="J1760" i="1"/>
  <c r="I1760" i="1"/>
  <c r="H1760" i="1"/>
  <c r="G1760" i="1"/>
  <c r="O1759" i="1"/>
  <c r="AG1759" i="1" s="1"/>
  <c r="N1759" i="1"/>
  <c r="AF1759" i="1" s="1"/>
  <c r="M1759" i="1"/>
  <c r="AC1759" i="1" s="1"/>
  <c r="AE1759" i="1" s="1"/>
  <c r="AH1758" i="1"/>
  <c r="AB1758" i="1"/>
  <c r="AA1758" i="1"/>
  <c r="Z1758" i="1"/>
  <c r="Y1758" i="1"/>
  <c r="X1758" i="1"/>
  <c r="W1758" i="1"/>
  <c r="V1758" i="1"/>
  <c r="U1758" i="1"/>
  <c r="T1758" i="1"/>
  <c r="S1758" i="1"/>
  <c r="R1758" i="1"/>
  <c r="Q1758" i="1"/>
  <c r="P1758" i="1"/>
  <c r="L1758" i="1"/>
  <c r="K1758" i="1"/>
  <c r="J1758" i="1"/>
  <c r="I1758" i="1"/>
  <c r="H1758" i="1"/>
  <c r="G1758" i="1"/>
  <c r="O1757" i="1"/>
  <c r="AG1757" i="1" s="1"/>
  <c r="N1757" i="1"/>
  <c r="AF1757" i="1" s="1"/>
  <c r="M1757" i="1"/>
  <c r="AC1757" i="1" s="1"/>
  <c r="AE1757" i="1" s="1"/>
  <c r="AH1756" i="1"/>
  <c r="AB1756" i="1"/>
  <c r="AA1756" i="1"/>
  <c r="Z1756" i="1"/>
  <c r="Y1756" i="1"/>
  <c r="X1756" i="1"/>
  <c r="W1756" i="1"/>
  <c r="V1756" i="1"/>
  <c r="U1756" i="1"/>
  <c r="T1756" i="1"/>
  <c r="S1756" i="1"/>
  <c r="R1756" i="1"/>
  <c r="Q1756" i="1"/>
  <c r="P1756" i="1"/>
  <c r="L1756" i="1"/>
  <c r="K1756" i="1"/>
  <c r="J1756" i="1"/>
  <c r="I1756" i="1"/>
  <c r="H1756" i="1"/>
  <c r="G1756" i="1"/>
  <c r="O1755" i="1"/>
  <c r="AG1755" i="1" s="1"/>
  <c r="N1755" i="1"/>
  <c r="AF1755" i="1" s="1"/>
  <c r="M1755" i="1"/>
  <c r="AC1755" i="1" s="1"/>
  <c r="AE1755" i="1" s="1"/>
  <c r="AH1754" i="1"/>
  <c r="AB1754" i="1"/>
  <c r="AA1754" i="1"/>
  <c r="Z1754" i="1"/>
  <c r="Y1754" i="1"/>
  <c r="X1754" i="1"/>
  <c r="W1754" i="1"/>
  <c r="V1754" i="1"/>
  <c r="U1754" i="1"/>
  <c r="T1754" i="1"/>
  <c r="S1754" i="1"/>
  <c r="R1754" i="1"/>
  <c r="Q1754" i="1"/>
  <c r="P1754" i="1"/>
  <c r="L1754" i="1"/>
  <c r="K1754" i="1"/>
  <c r="J1754" i="1"/>
  <c r="I1754" i="1"/>
  <c r="H1754" i="1"/>
  <c r="G1754" i="1"/>
  <c r="O1753" i="1"/>
  <c r="AG1753" i="1" s="1"/>
  <c r="N1753" i="1"/>
  <c r="AF1753" i="1" s="1"/>
  <c r="M1753" i="1"/>
  <c r="AC1753" i="1" s="1"/>
  <c r="AE1753" i="1" s="1"/>
  <c r="AH1752" i="1"/>
  <c r="AB1752" i="1"/>
  <c r="AA1752" i="1"/>
  <c r="Z1752" i="1"/>
  <c r="Y1752" i="1"/>
  <c r="X1752" i="1"/>
  <c r="W1752" i="1"/>
  <c r="V1752" i="1"/>
  <c r="U1752" i="1"/>
  <c r="T1752" i="1"/>
  <c r="S1752" i="1"/>
  <c r="R1752" i="1"/>
  <c r="Q1752" i="1"/>
  <c r="P1752" i="1"/>
  <c r="L1752" i="1"/>
  <c r="K1752" i="1"/>
  <c r="J1752" i="1"/>
  <c r="I1752" i="1"/>
  <c r="H1752" i="1"/>
  <c r="G1752" i="1"/>
  <c r="O1751" i="1"/>
  <c r="AG1751" i="1" s="1"/>
  <c r="N1751" i="1"/>
  <c r="AF1751" i="1" s="1"/>
  <c r="M1751" i="1"/>
  <c r="AC1751" i="1" s="1"/>
  <c r="AE1751" i="1" s="1"/>
  <c r="AH1750" i="1"/>
  <c r="AB1750" i="1"/>
  <c r="AA1750" i="1"/>
  <c r="Z1750" i="1"/>
  <c r="Y1750" i="1"/>
  <c r="X1750" i="1"/>
  <c r="W1750" i="1"/>
  <c r="V1750" i="1"/>
  <c r="U1750" i="1"/>
  <c r="T1750" i="1"/>
  <c r="S1750" i="1"/>
  <c r="R1750" i="1"/>
  <c r="Q1750" i="1"/>
  <c r="P1750" i="1"/>
  <c r="L1750" i="1"/>
  <c r="K1750" i="1"/>
  <c r="J1750" i="1"/>
  <c r="I1750" i="1"/>
  <c r="H1750" i="1"/>
  <c r="G1750" i="1"/>
  <c r="O1749" i="1"/>
  <c r="AG1749" i="1" s="1"/>
  <c r="N1749" i="1"/>
  <c r="AF1749" i="1" s="1"/>
  <c r="M1749" i="1"/>
  <c r="AC1749" i="1" s="1"/>
  <c r="AE1749" i="1" s="1"/>
  <c r="AH1748" i="1"/>
  <c r="AB1748" i="1"/>
  <c r="AA1748" i="1"/>
  <c r="Z1748" i="1"/>
  <c r="Y1748" i="1"/>
  <c r="X1748" i="1"/>
  <c r="W1748" i="1"/>
  <c r="V1748" i="1"/>
  <c r="U1748" i="1"/>
  <c r="T1748" i="1"/>
  <c r="S1748" i="1"/>
  <c r="R1748" i="1"/>
  <c r="Q1748" i="1"/>
  <c r="P1748" i="1"/>
  <c r="L1748" i="1"/>
  <c r="K1748" i="1"/>
  <c r="J1748" i="1"/>
  <c r="I1748" i="1"/>
  <c r="H1748" i="1"/>
  <c r="G1748" i="1"/>
  <c r="O1747" i="1"/>
  <c r="AG1747" i="1" s="1"/>
  <c r="N1747" i="1"/>
  <c r="AF1747" i="1" s="1"/>
  <c r="M1747" i="1"/>
  <c r="AC1747" i="1" s="1"/>
  <c r="AE1747" i="1" s="1"/>
  <c r="AH1746" i="1"/>
  <c r="AB1746" i="1"/>
  <c r="AA1746" i="1"/>
  <c r="Z1746" i="1"/>
  <c r="Y1746" i="1"/>
  <c r="X1746" i="1"/>
  <c r="W1746" i="1"/>
  <c r="V1746" i="1"/>
  <c r="U1746" i="1"/>
  <c r="T1746" i="1"/>
  <c r="S1746" i="1"/>
  <c r="R1746" i="1"/>
  <c r="Q1746" i="1"/>
  <c r="P1746" i="1"/>
  <c r="L1746" i="1"/>
  <c r="K1746" i="1"/>
  <c r="J1746" i="1"/>
  <c r="I1746" i="1"/>
  <c r="H1746" i="1"/>
  <c r="G1746" i="1"/>
  <c r="O1745" i="1"/>
  <c r="AG1745" i="1" s="1"/>
  <c r="N1745" i="1"/>
  <c r="AF1745" i="1" s="1"/>
  <c r="M1745" i="1"/>
  <c r="AC1745" i="1" s="1"/>
  <c r="AE1745" i="1" s="1"/>
  <c r="AH1744" i="1"/>
  <c r="AB1744" i="1"/>
  <c r="AA1744" i="1"/>
  <c r="Z1744" i="1"/>
  <c r="Y1744" i="1"/>
  <c r="X1744" i="1"/>
  <c r="W1744" i="1"/>
  <c r="V1744" i="1"/>
  <c r="U1744" i="1"/>
  <c r="T1744" i="1"/>
  <c r="S1744" i="1"/>
  <c r="R1744" i="1"/>
  <c r="Q1744" i="1"/>
  <c r="P1744" i="1"/>
  <c r="L1744" i="1"/>
  <c r="K1744" i="1"/>
  <c r="J1744" i="1"/>
  <c r="I1744" i="1"/>
  <c r="H1744" i="1"/>
  <c r="G1744" i="1"/>
  <c r="O1743" i="1"/>
  <c r="AG1743" i="1" s="1"/>
  <c r="N1743" i="1"/>
  <c r="AF1743" i="1" s="1"/>
  <c r="M1743" i="1"/>
  <c r="AC1743" i="1" s="1"/>
  <c r="AE1743" i="1" s="1"/>
  <c r="AH1742" i="1"/>
  <c r="AB1742" i="1"/>
  <c r="AA1742" i="1"/>
  <c r="Z1742" i="1"/>
  <c r="Y1742" i="1"/>
  <c r="X1742" i="1"/>
  <c r="W1742" i="1"/>
  <c r="V1742" i="1"/>
  <c r="U1742" i="1"/>
  <c r="T1742" i="1"/>
  <c r="S1742" i="1"/>
  <c r="R1742" i="1"/>
  <c r="Q1742" i="1"/>
  <c r="P1742" i="1"/>
  <c r="L1742" i="1"/>
  <c r="K1742" i="1"/>
  <c r="J1742" i="1"/>
  <c r="I1742" i="1"/>
  <c r="H1742" i="1"/>
  <c r="G1742" i="1"/>
  <c r="O1736" i="1"/>
  <c r="AG1736" i="1" s="1"/>
  <c r="N1736" i="1"/>
  <c r="AF1736" i="1" s="1"/>
  <c r="M1736" i="1"/>
  <c r="AC1736" i="1" s="1"/>
  <c r="AE1736" i="1" s="1"/>
  <c r="O1735" i="1"/>
  <c r="AG1735" i="1" s="1"/>
  <c r="N1735" i="1"/>
  <c r="AF1735" i="1" s="1"/>
  <c r="M1735" i="1"/>
  <c r="AC1735" i="1" s="1"/>
  <c r="AE1735" i="1" s="1"/>
  <c r="O1734" i="1"/>
  <c r="AG1734" i="1" s="1"/>
  <c r="N1734" i="1"/>
  <c r="AF1734" i="1" s="1"/>
  <c r="M1734" i="1"/>
  <c r="AC1734" i="1" s="1"/>
  <c r="AE1734" i="1" s="1"/>
  <c r="AH1733" i="1"/>
  <c r="AH1732" i="1" s="1"/>
  <c r="AH1731" i="1" s="1"/>
  <c r="AB1733" i="1"/>
  <c r="AB1732" i="1" s="1"/>
  <c r="AB1731" i="1" s="1"/>
  <c r="AA1733" i="1"/>
  <c r="AA1732" i="1" s="1"/>
  <c r="AA1731" i="1" s="1"/>
  <c r="Z1733" i="1"/>
  <c r="Z1732" i="1" s="1"/>
  <c r="Z1731" i="1" s="1"/>
  <c r="Y1733" i="1"/>
  <c r="Y1732" i="1" s="1"/>
  <c r="Y1731" i="1" s="1"/>
  <c r="X1733" i="1"/>
  <c r="X1732" i="1" s="1"/>
  <c r="X1731" i="1" s="1"/>
  <c r="W1733" i="1"/>
  <c r="W1732" i="1" s="1"/>
  <c r="W1731" i="1" s="1"/>
  <c r="V1733" i="1"/>
  <c r="V1732" i="1" s="1"/>
  <c r="V1731" i="1" s="1"/>
  <c r="U1733" i="1"/>
  <c r="U1732" i="1" s="1"/>
  <c r="U1731" i="1" s="1"/>
  <c r="T1733" i="1"/>
  <c r="T1732" i="1" s="1"/>
  <c r="T1731" i="1" s="1"/>
  <c r="S1733" i="1"/>
  <c r="S1732" i="1" s="1"/>
  <c r="S1731" i="1" s="1"/>
  <c r="R1733" i="1"/>
  <c r="R1732" i="1" s="1"/>
  <c r="R1731" i="1" s="1"/>
  <c r="Q1733" i="1"/>
  <c r="Q1732" i="1" s="1"/>
  <c r="Q1731" i="1" s="1"/>
  <c r="P1733" i="1"/>
  <c r="P1732" i="1" s="1"/>
  <c r="P1731" i="1" s="1"/>
  <c r="L1733" i="1"/>
  <c r="L1732" i="1" s="1"/>
  <c r="L1731" i="1" s="1"/>
  <c r="K1733" i="1"/>
  <c r="J1733" i="1"/>
  <c r="J1732" i="1" s="1"/>
  <c r="J1731" i="1" s="1"/>
  <c r="I1733" i="1"/>
  <c r="H1733" i="1"/>
  <c r="H1732" i="1" s="1"/>
  <c r="G1733" i="1"/>
  <c r="O1730" i="1"/>
  <c r="AG1730" i="1" s="1"/>
  <c r="N1730" i="1"/>
  <c r="AF1730" i="1" s="1"/>
  <c r="M1730" i="1"/>
  <c r="AC1730" i="1" s="1"/>
  <c r="AE1730" i="1" s="1"/>
  <c r="O1729" i="1"/>
  <c r="AG1729" i="1" s="1"/>
  <c r="N1729" i="1"/>
  <c r="AF1729" i="1" s="1"/>
  <c r="M1729" i="1"/>
  <c r="AC1729" i="1" s="1"/>
  <c r="AE1729" i="1" s="1"/>
  <c r="AH1728" i="1"/>
  <c r="AH1727" i="1" s="1"/>
  <c r="AH1726" i="1" s="1"/>
  <c r="AB1728" i="1"/>
  <c r="AB1727" i="1" s="1"/>
  <c r="AB1726" i="1" s="1"/>
  <c r="AA1728" i="1"/>
  <c r="AA1727" i="1" s="1"/>
  <c r="AA1726" i="1" s="1"/>
  <c r="Z1728" i="1"/>
  <c r="Z1727" i="1" s="1"/>
  <c r="Z1726" i="1" s="1"/>
  <c r="Y1728" i="1"/>
  <c r="Y1727" i="1" s="1"/>
  <c r="Y1726" i="1" s="1"/>
  <c r="X1728" i="1"/>
  <c r="X1727" i="1" s="1"/>
  <c r="X1726" i="1" s="1"/>
  <c r="W1728" i="1"/>
  <c r="W1727" i="1" s="1"/>
  <c r="W1726" i="1" s="1"/>
  <c r="V1728" i="1"/>
  <c r="V1727" i="1" s="1"/>
  <c r="V1726" i="1" s="1"/>
  <c r="U1728" i="1"/>
  <c r="U1727" i="1" s="1"/>
  <c r="U1726" i="1" s="1"/>
  <c r="T1728" i="1"/>
  <c r="T1727" i="1" s="1"/>
  <c r="T1726" i="1" s="1"/>
  <c r="S1728" i="1"/>
  <c r="S1727" i="1" s="1"/>
  <c r="S1726" i="1" s="1"/>
  <c r="R1728" i="1"/>
  <c r="R1727" i="1" s="1"/>
  <c r="R1726" i="1" s="1"/>
  <c r="Q1728" i="1"/>
  <c r="Q1727" i="1" s="1"/>
  <c r="Q1726" i="1" s="1"/>
  <c r="P1728" i="1"/>
  <c r="P1727" i="1" s="1"/>
  <c r="P1726" i="1" s="1"/>
  <c r="L1728" i="1"/>
  <c r="L1727" i="1" s="1"/>
  <c r="L1726" i="1" s="1"/>
  <c r="K1728" i="1"/>
  <c r="K1727" i="1" s="1"/>
  <c r="K1726" i="1" s="1"/>
  <c r="J1728" i="1"/>
  <c r="J1727" i="1" s="1"/>
  <c r="J1726" i="1" s="1"/>
  <c r="I1728" i="1"/>
  <c r="H1728" i="1"/>
  <c r="G1728" i="1"/>
  <c r="O1725" i="1"/>
  <c r="AG1725" i="1" s="1"/>
  <c r="N1725" i="1"/>
  <c r="AF1725" i="1" s="1"/>
  <c r="M1725" i="1"/>
  <c r="AC1725" i="1" s="1"/>
  <c r="AE1725" i="1" s="1"/>
  <c r="AH1724" i="1"/>
  <c r="AB1724" i="1"/>
  <c r="AA1724" i="1"/>
  <c r="Z1724" i="1"/>
  <c r="Y1724" i="1"/>
  <c r="X1724" i="1"/>
  <c r="W1724" i="1"/>
  <c r="V1724" i="1"/>
  <c r="U1724" i="1"/>
  <c r="T1724" i="1"/>
  <c r="S1724" i="1"/>
  <c r="R1724" i="1"/>
  <c r="Q1724" i="1"/>
  <c r="P1724" i="1"/>
  <c r="L1724" i="1"/>
  <c r="K1724" i="1"/>
  <c r="J1724" i="1"/>
  <c r="I1724" i="1"/>
  <c r="H1724" i="1"/>
  <c r="G1724" i="1"/>
  <c r="O1723" i="1"/>
  <c r="AG1723" i="1" s="1"/>
  <c r="N1723" i="1"/>
  <c r="AF1723" i="1" s="1"/>
  <c r="M1723" i="1"/>
  <c r="AC1723" i="1" s="1"/>
  <c r="AE1723" i="1" s="1"/>
  <c r="AH1722" i="1"/>
  <c r="AB1722" i="1"/>
  <c r="AA1722" i="1"/>
  <c r="Z1722" i="1"/>
  <c r="Y1722" i="1"/>
  <c r="X1722" i="1"/>
  <c r="W1722" i="1"/>
  <c r="V1722" i="1"/>
  <c r="U1722" i="1"/>
  <c r="T1722" i="1"/>
  <c r="S1722" i="1"/>
  <c r="R1722" i="1"/>
  <c r="Q1722" i="1"/>
  <c r="P1722" i="1"/>
  <c r="L1722" i="1"/>
  <c r="K1722" i="1"/>
  <c r="J1722" i="1"/>
  <c r="I1722" i="1"/>
  <c r="H1722" i="1"/>
  <c r="G1722" i="1"/>
  <c r="O1719" i="1"/>
  <c r="AG1719" i="1" s="1"/>
  <c r="N1719" i="1"/>
  <c r="AF1719" i="1" s="1"/>
  <c r="M1719" i="1"/>
  <c r="AC1719" i="1" s="1"/>
  <c r="AE1719" i="1" s="1"/>
  <c r="AH1718" i="1"/>
  <c r="AB1718" i="1"/>
  <c r="AA1718" i="1"/>
  <c r="Z1718" i="1"/>
  <c r="Y1718" i="1"/>
  <c r="X1718" i="1"/>
  <c r="W1718" i="1"/>
  <c r="V1718" i="1"/>
  <c r="U1718" i="1"/>
  <c r="T1718" i="1"/>
  <c r="S1718" i="1"/>
  <c r="R1718" i="1"/>
  <c r="Q1718" i="1"/>
  <c r="P1718" i="1"/>
  <c r="L1718" i="1"/>
  <c r="K1718" i="1"/>
  <c r="J1718" i="1"/>
  <c r="I1718" i="1"/>
  <c r="H1718" i="1"/>
  <c r="G1718" i="1"/>
  <c r="AG1717" i="1"/>
  <c r="AF1717" i="1"/>
  <c r="AC1717" i="1"/>
  <c r="AE1717" i="1" s="1"/>
  <c r="AH1716" i="1"/>
  <c r="AB1716" i="1"/>
  <c r="AA1716" i="1"/>
  <c r="Z1716" i="1"/>
  <c r="Y1716" i="1"/>
  <c r="X1716" i="1"/>
  <c r="W1716" i="1"/>
  <c r="V1716" i="1"/>
  <c r="U1716" i="1"/>
  <c r="T1716" i="1"/>
  <c r="S1716" i="1"/>
  <c r="R1716" i="1"/>
  <c r="Q1716" i="1"/>
  <c r="P1716" i="1"/>
  <c r="AG1715" i="1"/>
  <c r="AF1715" i="1"/>
  <c r="AC1715" i="1"/>
  <c r="AE1715" i="1" s="1"/>
  <c r="AH1714" i="1"/>
  <c r="AB1714" i="1"/>
  <c r="AA1714" i="1"/>
  <c r="Z1714" i="1"/>
  <c r="Y1714" i="1"/>
  <c r="X1714" i="1"/>
  <c r="W1714" i="1"/>
  <c r="V1714" i="1"/>
  <c r="U1714" i="1"/>
  <c r="T1714" i="1"/>
  <c r="S1714" i="1"/>
  <c r="R1714" i="1"/>
  <c r="Q1714" i="1"/>
  <c r="P1714" i="1"/>
  <c r="O1713" i="1"/>
  <c r="AG1713" i="1" s="1"/>
  <c r="N1713" i="1"/>
  <c r="AF1713" i="1" s="1"/>
  <c r="M1713" i="1"/>
  <c r="AC1713" i="1" s="1"/>
  <c r="AE1713" i="1" s="1"/>
  <c r="AH1712" i="1"/>
  <c r="AB1712" i="1"/>
  <c r="AA1712" i="1"/>
  <c r="Z1712" i="1"/>
  <c r="Y1712" i="1"/>
  <c r="X1712" i="1"/>
  <c r="W1712" i="1"/>
  <c r="V1712" i="1"/>
  <c r="U1712" i="1"/>
  <c r="T1712" i="1"/>
  <c r="S1712" i="1"/>
  <c r="R1712" i="1"/>
  <c r="Q1712" i="1"/>
  <c r="P1712" i="1"/>
  <c r="L1712" i="1"/>
  <c r="K1712" i="1"/>
  <c r="J1712" i="1"/>
  <c r="I1712" i="1"/>
  <c r="H1712" i="1"/>
  <c r="G1712" i="1"/>
  <c r="O1705" i="1"/>
  <c r="AG1705" i="1" s="1"/>
  <c r="N1705" i="1"/>
  <c r="AF1705" i="1" s="1"/>
  <c r="M1705" i="1"/>
  <c r="AC1705" i="1" s="1"/>
  <c r="AE1705" i="1" s="1"/>
  <c r="AH1704" i="1"/>
  <c r="AH1703" i="1" s="1"/>
  <c r="AH1702" i="1" s="1"/>
  <c r="AH1701" i="1" s="1"/>
  <c r="AH1700" i="1" s="1"/>
  <c r="AH1699" i="1" s="1"/>
  <c r="AB1704" i="1"/>
  <c r="AB1703" i="1" s="1"/>
  <c r="AB1702" i="1" s="1"/>
  <c r="AB1701" i="1" s="1"/>
  <c r="AB1700" i="1" s="1"/>
  <c r="AB1699" i="1" s="1"/>
  <c r="AA1704" i="1"/>
  <c r="AA1703" i="1" s="1"/>
  <c r="AA1702" i="1" s="1"/>
  <c r="AA1701" i="1" s="1"/>
  <c r="AA1700" i="1" s="1"/>
  <c r="AA1699" i="1" s="1"/>
  <c r="Z1704" i="1"/>
  <c r="Z1703" i="1" s="1"/>
  <c r="Z1702" i="1" s="1"/>
  <c r="Z1701" i="1" s="1"/>
  <c r="Z1700" i="1" s="1"/>
  <c r="Z1699" i="1" s="1"/>
  <c r="Y1704" i="1"/>
  <c r="Y1703" i="1" s="1"/>
  <c r="Y1702" i="1" s="1"/>
  <c r="Y1701" i="1" s="1"/>
  <c r="Y1700" i="1" s="1"/>
  <c r="Y1699" i="1" s="1"/>
  <c r="X1704" i="1"/>
  <c r="X1703" i="1" s="1"/>
  <c r="X1702" i="1" s="1"/>
  <c r="X1701" i="1" s="1"/>
  <c r="X1700" i="1" s="1"/>
  <c r="X1699" i="1" s="1"/>
  <c r="W1704" i="1"/>
  <c r="W1703" i="1" s="1"/>
  <c r="W1702" i="1" s="1"/>
  <c r="W1701" i="1" s="1"/>
  <c r="W1700" i="1" s="1"/>
  <c r="W1699" i="1" s="1"/>
  <c r="V1704" i="1"/>
  <c r="V1703" i="1" s="1"/>
  <c r="V1702" i="1" s="1"/>
  <c r="V1701" i="1" s="1"/>
  <c r="V1700" i="1" s="1"/>
  <c r="V1699" i="1" s="1"/>
  <c r="U1704" i="1"/>
  <c r="U1703" i="1" s="1"/>
  <c r="U1702" i="1" s="1"/>
  <c r="U1701" i="1" s="1"/>
  <c r="U1700" i="1" s="1"/>
  <c r="U1699" i="1" s="1"/>
  <c r="T1704" i="1"/>
  <c r="T1703" i="1" s="1"/>
  <c r="T1702" i="1" s="1"/>
  <c r="T1701" i="1" s="1"/>
  <c r="T1700" i="1" s="1"/>
  <c r="T1699" i="1" s="1"/>
  <c r="S1704" i="1"/>
  <c r="S1703" i="1" s="1"/>
  <c r="S1702" i="1" s="1"/>
  <c r="S1701" i="1" s="1"/>
  <c r="S1700" i="1" s="1"/>
  <c r="S1699" i="1" s="1"/>
  <c r="R1704" i="1"/>
  <c r="R1703" i="1" s="1"/>
  <c r="R1702" i="1" s="1"/>
  <c r="R1701" i="1" s="1"/>
  <c r="R1700" i="1" s="1"/>
  <c r="R1699" i="1" s="1"/>
  <c r="Q1704" i="1"/>
  <c r="Q1703" i="1" s="1"/>
  <c r="Q1702" i="1" s="1"/>
  <c r="Q1701" i="1" s="1"/>
  <c r="Q1700" i="1" s="1"/>
  <c r="Q1699" i="1" s="1"/>
  <c r="P1704" i="1"/>
  <c r="P1703" i="1" s="1"/>
  <c r="P1702" i="1" s="1"/>
  <c r="P1701" i="1" s="1"/>
  <c r="P1700" i="1" s="1"/>
  <c r="P1699" i="1" s="1"/>
  <c r="L1704" i="1"/>
  <c r="L1703" i="1" s="1"/>
  <c r="L1702" i="1" s="1"/>
  <c r="L1701" i="1" s="1"/>
  <c r="L1700" i="1" s="1"/>
  <c r="L1699" i="1" s="1"/>
  <c r="K1704" i="1"/>
  <c r="K1703" i="1" s="1"/>
  <c r="K1702" i="1" s="1"/>
  <c r="K1701" i="1" s="1"/>
  <c r="K1700" i="1" s="1"/>
  <c r="K1699" i="1" s="1"/>
  <c r="J1704" i="1"/>
  <c r="J1703" i="1" s="1"/>
  <c r="J1702" i="1" s="1"/>
  <c r="J1701" i="1" s="1"/>
  <c r="J1700" i="1" s="1"/>
  <c r="J1699" i="1" s="1"/>
  <c r="I1704" i="1"/>
  <c r="H1704" i="1"/>
  <c r="G1704" i="1"/>
  <c r="G1703" i="1" s="1"/>
  <c r="O1698" i="1"/>
  <c r="AG1698" i="1" s="1"/>
  <c r="N1698" i="1"/>
  <c r="AF1698" i="1" s="1"/>
  <c r="M1698" i="1"/>
  <c r="AC1698" i="1" s="1"/>
  <c r="AE1698" i="1" s="1"/>
  <c r="O1697" i="1"/>
  <c r="AG1697" i="1" s="1"/>
  <c r="N1697" i="1"/>
  <c r="AF1697" i="1" s="1"/>
  <c r="M1697" i="1"/>
  <c r="AC1697" i="1" s="1"/>
  <c r="AE1697" i="1" s="1"/>
  <c r="AH1696" i="1"/>
  <c r="AB1696" i="1"/>
  <c r="AB1695" i="1" s="1"/>
  <c r="AA1696" i="1"/>
  <c r="AA1695" i="1" s="1"/>
  <c r="Z1696" i="1"/>
  <c r="Z1695" i="1" s="1"/>
  <c r="Y1696" i="1"/>
  <c r="Y1695" i="1" s="1"/>
  <c r="X1696" i="1"/>
  <c r="X1695" i="1" s="1"/>
  <c r="W1696" i="1"/>
  <c r="W1695" i="1" s="1"/>
  <c r="V1696" i="1"/>
  <c r="V1695" i="1" s="1"/>
  <c r="U1696" i="1"/>
  <c r="U1695" i="1" s="1"/>
  <c r="T1696" i="1"/>
  <c r="T1695" i="1" s="1"/>
  <c r="S1696" i="1"/>
  <c r="S1695" i="1" s="1"/>
  <c r="R1696" i="1"/>
  <c r="R1695" i="1" s="1"/>
  <c r="Q1696" i="1"/>
  <c r="Q1695" i="1" s="1"/>
  <c r="P1696" i="1"/>
  <c r="P1695" i="1" s="1"/>
  <c r="L1696" i="1"/>
  <c r="L1695" i="1" s="1"/>
  <c r="K1696" i="1"/>
  <c r="K1695" i="1" s="1"/>
  <c r="J1696" i="1"/>
  <c r="I1696" i="1"/>
  <c r="I1695" i="1" s="1"/>
  <c r="H1696" i="1"/>
  <c r="G1696" i="1"/>
  <c r="G1695" i="1" s="1"/>
  <c r="AH1695" i="1"/>
  <c r="O1694" i="1"/>
  <c r="AG1694" i="1" s="1"/>
  <c r="N1694" i="1"/>
  <c r="AF1694" i="1" s="1"/>
  <c r="M1694" i="1"/>
  <c r="AC1694" i="1" s="1"/>
  <c r="AE1694" i="1" s="1"/>
  <c r="O1693" i="1"/>
  <c r="AG1693" i="1" s="1"/>
  <c r="N1693" i="1"/>
  <c r="AF1693" i="1" s="1"/>
  <c r="M1693" i="1"/>
  <c r="AC1693" i="1" s="1"/>
  <c r="AE1693" i="1" s="1"/>
  <c r="O1692" i="1"/>
  <c r="AG1692" i="1" s="1"/>
  <c r="N1692" i="1"/>
  <c r="AF1692" i="1" s="1"/>
  <c r="M1692" i="1"/>
  <c r="AC1692" i="1" s="1"/>
  <c r="AE1692" i="1" s="1"/>
  <c r="AH1691" i="1"/>
  <c r="AH1690" i="1" s="1"/>
  <c r="AB1691" i="1"/>
  <c r="AB1690" i="1" s="1"/>
  <c r="AA1691" i="1"/>
  <c r="AA1690" i="1" s="1"/>
  <c r="Z1691" i="1"/>
  <c r="Z1690" i="1" s="1"/>
  <c r="Y1691" i="1"/>
  <c r="Y1690" i="1" s="1"/>
  <c r="X1691" i="1"/>
  <c r="X1690" i="1" s="1"/>
  <c r="W1691" i="1"/>
  <c r="W1690" i="1" s="1"/>
  <c r="V1691" i="1"/>
  <c r="V1690" i="1" s="1"/>
  <c r="U1691" i="1"/>
  <c r="U1690" i="1" s="1"/>
  <c r="T1691" i="1"/>
  <c r="T1690" i="1" s="1"/>
  <c r="S1691" i="1"/>
  <c r="S1690" i="1" s="1"/>
  <c r="R1691" i="1"/>
  <c r="R1690" i="1" s="1"/>
  <c r="Q1691" i="1"/>
  <c r="Q1690" i="1" s="1"/>
  <c r="P1691" i="1"/>
  <c r="P1690" i="1" s="1"/>
  <c r="L1691" i="1"/>
  <c r="L1690" i="1" s="1"/>
  <c r="K1691" i="1"/>
  <c r="K1690" i="1" s="1"/>
  <c r="J1691" i="1"/>
  <c r="I1691" i="1"/>
  <c r="H1691" i="1"/>
  <c r="H1690" i="1" s="1"/>
  <c r="G1691" i="1"/>
  <c r="G1690" i="1" s="1"/>
  <c r="O1686" i="1"/>
  <c r="AG1686" i="1" s="1"/>
  <c r="N1686" i="1"/>
  <c r="AF1686" i="1" s="1"/>
  <c r="M1686" i="1"/>
  <c r="AC1686" i="1" s="1"/>
  <c r="AE1686" i="1" s="1"/>
  <c r="AH1685" i="1"/>
  <c r="AB1685" i="1"/>
  <c r="AA1685" i="1"/>
  <c r="Z1685" i="1"/>
  <c r="Y1685" i="1"/>
  <c r="X1685" i="1"/>
  <c r="W1685" i="1"/>
  <c r="V1685" i="1"/>
  <c r="U1685" i="1"/>
  <c r="T1685" i="1"/>
  <c r="S1685" i="1"/>
  <c r="R1685" i="1"/>
  <c r="Q1685" i="1"/>
  <c r="P1685" i="1"/>
  <c r="L1685" i="1"/>
  <c r="O1685" i="1" s="1"/>
  <c r="K1685" i="1"/>
  <c r="N1685" i="1" s="1"/>
  <c r="J1685" i="1"/>
  <c r="M1685" i="1" s="1"/>
  <c r="AG1684" i="1"/>
  <c r="AF1684" i="1"/>
  <c r="AC1684" i="1"/>
  <c r="AH1683" i="1"/>
  <c r="AB1683" i="1"/>
  <c r="AA1683" i="1"/>
  <c r="Z1683" i="1"/>
  <c r="Y1683" i="1"/>
  <c r="X1683" i="1"/>
  <c r="W1683" i="1"/>
  <c r="V1683" i="1"/>
  <c r="U1683" i="1"/>
  <c r="T1683" i="1"/>
  <c r="S1683" i="1"/>
  <c r="R1683" i="1"/>
  <c r="Q1683" i="1"/>
  <c r="P1683" i="1"/>
  <c r="AG1682" i="1"/>
  <c r="AF1682" i="1"/>
  <c r="AC1682" i="1"/>
  <c r="AH1681" i="1"/>
  <c r="AB1681" i="1"/>
  <c r="AA1681" i="1"/>
  <c r="Z1681" i="1"/>
  <c r="Y1681" i="1"/>
  <c r="X1681" i="1"/>
  <c r="W1681" i="1"/>
  <c r="V1681" i="1"/>
  <c r="U1681" i="1"/>
  <c r="T1681" i="1"/>
  <c r="S1681" i="1"/>
  <c r="R1681" i="1"/>
  <c r="Q1681" i="1"/>
  <c r="P1681" i="1"/>
  <c r="O1680" i="1"/>
  <c r="AG1680" i="1" s="1"/>
  <c r="N1680" i="1"/>
  <c r="AF1680" i="1" s="1"/>
  <c r="M1680" i="1"/>
  <c r="AC1680" i="1" s="1"/>
  <c r="AE1680" i="1" s="1"/>
  <c r="AH1679" i="1"/>
  <c r="AB1679" i="1"/>
  <c r="AA1679" i="1"/>
  <c r="Z1679" i="1"/>
  <c r="Y1679" i="1"/>
  <c r="X1679" i="1"/>
  <c r="W1679" i="1"/>
  <c r="V1679" i="1"/>
  <c r="U1679" i="1"/>
  <c r="T1679" i="1"/>
  <c r="S1679" i="1"/>
  <c r="R1679" i="1"/>
  <c r="Q1679" i="1"/>
  <c r="P1679" i="1"/>
  <c r="L1679" i="1"/>
  <c r="O1679" i="1" s="1"/>
  <c r="K1679" i="1"/>
  <c r="J1679" i="1"/>
  <c r="M1679" i="1" s="1"/>
  <c r="O1678" i="1"/>
  <c r="AG1678" i="1" s="1"/>
  <c r="N1678" i="1"/>
  <c r="AF1678" i="1" s="1"/>
  <c r="M1678" i="1"/>
  <c r="AC1678" i="1" s="1"/>
  <c r="AE1678" i="1" s="1"/>
  <c r="AH1677" i="1"/>
  <c r="AB1677" i="1"/>
  <c r="AA1677" i="1"/>
  <c r="Z1677" i="1"/>
  <c r="Y1677" i="1"/>
  <c r="X1677" i="1"/>
  <c r="W1677" i="1"/>
  <c r="V1677" i="1"/>
  <c r="U1677" i="1"/>
  <c r="T1677" i="1"/>
  <c r="S1677" i="1"/>
  <c r="R1677" i="1"/>
  <c r="Q1677" i="1"/>
  <c r="P1677" i="1"/>
  <c r="L1677" i="1"/>
  <c r="O1677" i="1" s="1"/>
  <c r="K1677" i="1"/>
  <c r="N1677" i="1" s="1"/>
  <c r="J1677" i="1"/>
  <c r="O1675" i="1"/>
  <c r="AG1675" i="1" s="1"/>
  <c r="N1675" i="1"/>
  <c r="AF1675" i="1" s="1"/>
  <c r="M1675" i="1"/>
  <c r="AC1675" i="1" s="1"/>
  <c r="AE1675" i="1" s="1"/>
  <c r="AH1674" i="1"/>
  <c r="AH1673" i="1" s="1"/>
  <c r="AB1674" i="1"/>
  <c r="AB1673" i="1" s="1"/>
  <c r="AA1674" i="1"/>
  <c r="AA1673" i="1" s="1"/>
  <c r="Z1674" i="1"/>
  <c r="Z1673" i="1" s="1"/>
  <c r="Y1674" i="1"/>
  <c r="Y1673" i="1" s="1"/>
  <c r="X1674" i="1"/>
  <c r="X1673" i="1" s="1"/>
  <c r="W1674" i="1"/>
  <c r="W1673" i="1" s="1"/>
  <c r="V1674" i="1"/>
  <c r="V1673" i="1" s="1"/>
  <c r="U1674" i="1"/>
  <c r="U1673" i="1" s="1"/>
  <c r="T1674" i="1"/>
  <c r="T1673" i="1" s="1"/>
  <c r="S1674" i="1"/>
  <c r="S1673" i="1" s="1"/>
  <c r="R1674" i="1"/>
  <c r="R1673" i="1" s="1"/>
  <c r="Q1674" i="1"/>
  <c r="Q1673" i="1" s="1"/>
  <c r="P1674" i="1"/>
  <c r="P1673" i="1" s="1"/>
  <c r="L1674" i="1"/>
  <c r="K1674" i="1"/>
  <c r="K1673" i="1" s="1"/>
  <c r="J1674" i="1"/>
  <c r="J1673" i="1" s="1"/>
  <c r="I1674" i="1"/>
  <c r="I1673" i="1" s="1"/>
  <c r="H1674" i="1"/>
  <c r="G1674" i="1"/>
  <c r="AG1671" i="1"/>
  <c r="AF1671" i="1"/>
  <c r="AC1671" i="1"/>
  <c r="AH1670" i="1"/>
  <c r="AH1669" i="1" s="1"/>
  <c r="AH1668" i="1" s="1"/>
  <c r="AB1670" i="1"/>
  <c r="AB1669" i="1" s="1"/>
  <c r="AB1668" i="1" s="1"/>
  <c r="AA1670" i="1"/>
  <c r="AA1669" i="1" s="1"/>
  <c r="AA1668" i="1" s="1"/>
  <c r="Z1670" i="1"/>
  <c r="Z1669" i="1" s="1"/>
  <c r="Z1668" i="1" s="1"/>
  <c r="Y1670" i="1"/>
  <c r="Y1669" i="1" s="1"/>
  <c r="Y1668" i="1" s="1"/>
  <c r="X1670" i="1"/>
  <c r="X1669" i="1" s="1"/>
  <c r="X1668" i="1" s="1"/>
  <c r="W1670" i="1"/>
  <c r="W1669" i="1" s="1"/>
  <c r="W1668" i="1" s="1"/>
  <c r="V1670" i="1"/>
  <c r="V1669" i="1" s="1"/>
  <c r="V1668" i="1" s="1"/>
  <c r="U1670" i="1"/>
  <c r="U1669" i="1" s="1"/>
  <c r="U1668" i="1" s="1"/>
  <c r="T1670" i="1"/>
  <c r="T1669" i="1" s="1"/>
  <c r="T1668" i="1" s="1"/>
  <c r="S1670" i="1"/>
  <c r="S1669" i="1" s="1"/>
  <c r="S1668" i="1" s="1"/>
  <c r="R1670" i="1"/>
  <c r="R1669" i="1" s="1"/>
  <c r="Q1670" i="1"/>
  <c r="Q1669" i="1" s="1"/>
  <c r="Q1668" i="1" s="1"/>
  <c r="P1670" i="1"/>
  <c r="P1669" i="1" s="1"/>
  <c r="P1668" i="1" s="1"/>
  <c r="O1665" i="1"/>
  <c r="AG1665" i="1" s="1"/>
  <c r="N1665" i="1"/>
  <c r="AF1665" i="1" s="1"/>
  <c r="M1665" i="1"/>
  <c r="AC1665" i="1" s="1"/>
  <c r="AE1665" i="1" s="1"/>
  <c r="AH1664" i="1"/>
  <c r="AB1664" i="1"/>
  <c r="AA1664" i="1"/>
  <c r="Z1664" i="1"/>
  <c r="Y1664" i="1"/>
  <c r="X1664" i="1"/>
  <c r="W1664" i="1"/>
  <c r="V1664" i="1"/>
  <c r="U1664" i="1"/>
  <c r="T1664" i="1"/>
  <c r="S1664" i="1"/>
  <c r="R1664" i="1"/>
  <c r="Q1664" i="1"/>
  <c r="P1664" i="1"/>
  <c r="L1664" i="1"/>
  <c r="K1664" i="1"/>
  <c r="J1664" i="1"/>
  <c r="I1664" i="1"/>
  <c r="H1664" i="1"/>
  <c r="G1664" i="1"/>
  <c r="O1663" i="1"/>
  <c r="AG1663" i="1" s="1"/>
  <c r="N1663" i="1"/>
  <c r="AF1663" i="1" s="1"/>
  <c r="M1663" i="1"/>
  <c r="AC1663" i="1" s="1"/>
  <c r="AE1663" i="1" s="1"/>
  <c r="AH1662" i="1"/>
  <c r="AB1662" i="1"/>
  <c r="AA1662" i="1"/>
  <c r="Z1662" i="1"/>
  <c r="Y1662" i="1"/>
  <c r="X1662" i="1"/>
  <c r="W1662" i="1"/>
  <c r="V1662" i="1"/>
  <c r="U1662" i="1"/>
  <c r="T1662" i="1"/>
  <c r="S1662" i="1"/>
  <c r="R1662" i="1"/>
  <c r="Q1662" i="1"/>
  <c r="P1662" i="1"/>
  <c r="L1662" i="1"/>
  <c r="K1662" i="1"/>
  <c r="J1662" i="1"/>
  <c r="I1662" i="1"/>
  <c r="H1662" i="1"/>
  <c r="G1662" i="1"/>
  <c r="O1661" i="1"/>
  <c r="AG1661" i="1" s="1"/>
  <c r="N1661" i="1"/>
  <c r="AF1661" i="1" s="1"/>
  <c r="M1661" i="1"/>
  <c r="AC1661" i="1" s="1"/>
  <c r="AE1661" i="1" s="1"/>
  <c r="AH1660" i="1"/>
  <c r="AB1660" i="1"/>
  <c r="AA1660" i="1"/>
  <c r="Z1660" i="1"/>
  <c r="Y1660" i="1"/>
  <c r="X1660" i="1"/>
  <c r="W1660" i="1"/>
  <c r="V1660" i="1"/>
  <c r="U1660" i="1"/>
  <c r="T1660" i="1"/>
  <c r="S1660" i="1"/>
  <c r="R1660" i="1"/>
  <c r="Q1660" i="1"/>
  <c r="P1660" i="1"/>
  <c r="L1660" i="1"/>
  <c r="K1660" i="1"/>
  <c r="J1660" i="1"/>
  <c r="I1660" i="1"/>
  <c r="H1660" i="1"/>
  <c r="G1660" i="1"/>
  <c r="O1657" i="1"/>
  <c r="AG1657" i="1" s="1"/>
  <c r="N1657" i="1"/>
  <c r="AF1657" i="1" s="1"/>
  <c r="M1657" i="1"/>
  <c r="AC1657" i="1" s="1"/>
  <c r="AH1656" i="1"/>
  <c r="AB1656" i="1"/>
  <c r="AA1656" i="1"/>
  <c r="Z1656" i="1"/>
  <c r="Y1656" i="1"/>
  <c r="X1656" i="1"/>
  <c r="W1656" i="1"/>
  <c r="V1656" i="1"/>
  <c r="U1656" i="1"/>
  <c r="T1656" i="1"/>
  <c r="S1656" i="1"/>
  <c r="R1656" i="1"/>
  <c r="Q1656" i="1"/>
  <c r="P1656" i="1"/>
  <c r="L1656" i="1"/>
  <c r="K1656" i="1"/>
  <c r="J1656" i="1"/>
  <c r="I1656" i="1"/>
  <c r="H1656" i="1"/>
  <c r="G1656" i="1"/>
  <c r="O1655" i="1"/>
  <c r="AG1655" i="1" s="1"/>
  <c r="N1655" i="1"/>
  <c r="AF1655" i="1" s="1"/>
  <c r="M1655" i="1"/>
  <c r="AC1655" i="1" s="1"/>
  <c r="AE1655" i="1" s="1"/>
  <c r="AH1654" i="1"/>
  <c r="AB1654" i="1"/>
  <c r="AA1654" i="1"/>
  <c r="Z1654" i="1"/>
  <c r="Y1654" i="1"/>
  <c r="X1654" i="1"/>
  <c r="W1654" i="1"/>
  <c r="V1654" i="1"/>
  <c r="U1654" i="1"/>
  <c r="T1654" i="1"/>
  <c r="S1654" i="1"/>
  <c r="R1654" i="1"/>
  <c r="Q1654" i="1"/>
  <c r="P1654" i="1"/>
  <c r="L1654" i="1"/>
  <c r="K1654" i="1"/>
  <c r="J1654" i="1"/>
  <c r="I1654" i="1"/>
  <c r="H1654" i="1"/>
  <c r="G1654" i="1"/>
  <c r="AG1653" i="1"/>
  <c r="AF1653" i="1"/>
  <c r="AC1653" i="1"/>
  <c r="AE1653" i="1" s="1"/>
  <c r="AH1652" i="1"/>
  <c r="AB1652" i="1"/>
  <c r="AA1652" i="1"/>
  <c r="Z1652" i="1"/>
  <c r="Y1652" i="1"/>
  <c r="X1652" i="1"/>
  <c r="W1652" i="1"/>
  <c r="V1652" i="1"/>
  <c r="U1652" i="1"/>
  <c r="T1652" i="1"/>
  <c r="S1652" i="1"/>
  <c r="R1652" i="1"/>
  <c r="Q1652" i="1"/>
  <c r="P1652" i="1"/>
  <c r="O1649" i="1"/>
  <c r="AG1649" i="1" s="1"/>
  <c r="N1649" i="1"/>
  <c r="AF1649" i="1" s="1"/>
  <c r="M1649" i="1"/>
  <c r="AC1649" i="1" s="1"/>
  <c r="AE1649" i="1" s="1"/>
  <c r="AH1648" i="1"/>
  <c r="AB1648" i="1"/>
  <c r="AA1648" i="1"/>
  <c r="Z1648" i="1"/>
  <c r="Y1648" i="1"/>
  <c r="X1648" i="1"/>
  <c r="W1648" i="1"/>
  <c r="V1648" i="1"/>
  <c r="U1648" i="1"/>
  <c r="T1648" i="1"/>
  <c r="S1648" i="1"/>
  <c r="R1648" i="1"/>
  <c r="Q1648" i="1"/>
  <c r="P1648" i="1"/>
  <c r="L1648" i="1"/>
  <c r="K1648" i="1"/>
  <c r="J1648" i="1"/>
  <c r="I1648" i="1"/>
  <c r="H1648" i="1"/>
  <c r="G1648" i="1"/>
  <c r="O1647" i="1"/>
  <c r="AG1647" i="1" s="1"/>
  <c r="N1647" i="1"/>
  <c r="AF1647" i="1" s="1"/>
  <c r="M1647" i="1"/>
  <c r="AC1647" i="1" s="1"/>
  <c r="AE1647" i="1" s="1"/>
  <c r="AH1646" i="1"/>
  <c r="AB1646" i="1"/>
  <c r="AA1646" i="1"/>
  <c r="Z1646" i="1"/>
  <c r="Y1646" i="1"/>
  <c r="X1646" i="1"/>
  <c r="W1646" i="1"/>
  <c r="V1646" i="1"/>
  <c r="U1646" i="1"/>
  <c r="T1646" i="1"/>
  <c r="S1646" i="1"/>
  <c r="R1646" i="1"/>
  <c r="Q1646" i="1"/>
  <c r="P1646" i="1"/>
  <c r="L1646" i="1"/>
  <c r="K1646" i="1"/>
  <c r="J1646" i="1"/>
  <c r="I1646" i="1"/>
  <c r="H1646" i="1"/>
  <c r="G1646" i="1"/>
  <c r="O1645" i="1"/>
  <c r="AG1645" i="1" s="1"/>
  <c r="N1645" i="1"/>
  <c r="AF1645" i="1" s="1"/>
  <c r="M1645" i="1"/>
  <c r="AC1645" i="1" s="1"/>
  <c r="AE1645" i="1" s="1"/>
  <c r="AH1644" i="1"/>
  <c r="AB1644" i="1"/>
  <c r="AA1644" i="1"/>
  <c r="Z1644" i="1"/>
  <c r="Y1644" i="1"/>
  <c r="X1644" i="1"/>
  <c r="W1644" i="1"/>
  <c r="V1644" i="1"/>
  <c r="U1644" i="1"/>
  <c r="T1644" i="1"/>
  <c r="S1644" i="1"/>
  <c r="R1644" i="1"/>
  <c r="Q1644" i="1"/>
  <c r="P1644" i="1"/>
  <c r="L1644" i="1"/>
  <c r="K1644" i="1"/>
  <c r="J1644" i="1"/>
  <c r="I1644" i="1"/>
  <c r="H1644" i="1"/>
  <c r="G1644" i="1"/>
  <c r="O1643" i="1"/>
  <c r="AG1643" i="1" s="1"/>
  <c r="N1643" i="1"/>
  <c r="AF1643" i="1" s="1"/>
  <c r="M1643" i="1"/>
  <c r="AC1643" i="1" s="1"/>
  <c r="AE1643" i="1" s="1"/>
  <c r="AH1642" i="1"/>
  <c r="AB1642" i="1"/>
  <c r="AA1642" i="1"/>
  <c r="Z1642" i="1"/>
  <c r="Y1642" i="1"/>
  <c r="X1642" i="1"/>
  <c r="W1642" i="1"/>
  <c r="V1642" i="1"/>
  <c r="U1642" i="1"/>
  <c r="T1642" i="1"/>
  <c r="S1642" i="1"/>
  <c r="R1642" i="1"/>
  <c r="Q1642" i="1"/>
  <c r="P1642" i="1"/>
  <c r="L1642" i="1"/>
  <c r="K1642" i="1"/>
  <c r="J1642" i="1"/>
  <c r="I1642" i="1"/>
  <c r="H1642" i="1"/>
  <c r="G1642" i="1"/>
  <c r="O1641" i="1"/>
  <c r="AG1641" i="1" s="1"/>
  <c r="N1641" i="1"/>
  <c r="AF1641" i="1" s="1"/>
  <c r="M1641" i="1"/>
  <c r="AC1641" i="1" s="1"/>
  <c r="AE1641" i="1" s="1"/>
  <c r="AH1640" i="1"/>
  <c r="AB1640" i="1"/>
  <c r="AA1640" i="1"/>
  <c r="Z1640" i="1"/>
  <c r="Y1640" i="1"/>
  <c r="X1640" i="1"/>
  <c r="W1640" i="1"/>
  <c r="V1640" i="1"/>
  <c r="U1640" i="1"/>
  <c r="T1640" i="1"/>
  <c r="S1640" i="1"/>
  <c r="R1640" i="1"/>
  <c r="Q1640" i="1"/>
  <c r="P1640" i="1"/>
  <c r="L1640" i="1"/>
  <c r="K1640" i="1"/>
  <c r="J1640" i="1"/>
  <c r="I1640" i="1"/>
  <c r="H1640" i="1"/>
  <c r="G1640" i="1"/>
  <c r="O1639" i="1"/>
  <c r="AG1639" i="1" s="1"/>
  <c r="N1639" i="1"/>
  <c r="AF1639" i="1" s="1"/>
  <c r="M1639" i="1"/>
  <c r="AC1639" i="1" s="1"/>
  <c r="AE1639" i="1" s="1"/>
  <c r="AH1638" i="1"/>
  <c r="AB1638" i="1"/>
  <c r="AA1638" i="1"/>
  <c r="Z1638" i="1"/>
  <c r="Y1638" i="1"/>
  <c r="X1638" i="1"/>
  <c r="W1638" i="1"/>
  <c r="V1638" i="1"/>
  <c r="U1638" i="1"/>
  <c r="T1638" i="1"/>
  <c r="S1638" i="1"/>
  <c r="R1638" i="1"/>
  <c r="Q1638" i="1"/>
  <c r="P1638" i="1"/>
  <c r="L1638" i="1"/>
  <c r="K1638" i="1"/>
  <c r="J1638" i="1"/>
  <c r="I1638" i="1"/>
  <c r="H1638" i="1"/>
  <c r="G1638" i="1"/>
  <c r="O1633" i="1"/>
  <c r="AG1633" i="1" s="1"/>
  <c r="N1633" i="1"/>
  <c r="AF1633" i="1" s="1"/>
  <c r="M1633" i="1"/>
  <c r="AC1633" i="1" s="1"/>
  <c r="AE1633" i="1" s="1"/>
  <c r="AH1632" i="1"/>
  <c r="AB1632" i="1"/>
  <c r="AA1632" i="1"/>
  <c r="Z1632" i="1"/>
  <c r="Y1632" i="1"/>
  <c r="X1632" i="1"/>
  <c r="W1632" i="1"/>
  <c r="V1632" i="1"/>
  <c r="U1632" i="1"/>
  <c r="T1632" i="1"/>
  <c r="S1632" i="1"/>
  <c r="R1632" i="1"/>
  <c r="Q1632" i="1"/>
  <c r="P1632" i="1"/>
  <c r="L1632" i="1"/>
  <c r="O1632" i="1" s="1"/>
  <c r="K1632" i="1"/>
  <c r="N1632" i="1" s="1"/>
  <c r="J1632" i="1"/>
  <c r="M1632" i="1" s="1"/>
  <c r="O1631" i="1"/>
  <c r="AG1631" i="1" s="1"/>
  <c r="N1631" i="1"/>
  <c r="AF1631" i="1" s="1"/>
  <c r="M1631" i="1"/>
  <c r="AC1631" i="1" s="1"/>
  <c r="AE1631" i="1" s="1"/>
  <c r="AH1630" i="1"/>
  <c r="AB1630" i="1"/>
  <c r="AA1630" i="1"/>
  <c r="Z1630" i="1"/>
  <c r="Y1630" i="1"/>
  <c r="X1630" i="1"/>
  <c r="W1630" i="1"/>
  <c r="V1630" i="1"/>
  <c r="U1630" i="1"/>
  <c r="T1630" i="1"/>
  <c r="S1630" i="1"/>
  <c r="R1630" i="1"/>
  <c r="Q1630" i="1"/>
  <c r="P1630" i="1"/>
  <c r="L1630" i="1"/>
  <c r="K1630" i="1"/>
  <c r="J1630" i="1"/>
  <c r="I1630" i="1"/>
  <c r="I1625" i="1" s="1"/>
  <c r="H1630" i="1"/>
  <c r="G1630" i="1"/>
  <c r="G1625" i="1" s="1"/>
  <c r="O1629" i="1"/>
  <c r="AG1629" i="1" s="1"/>
  <c r="N1629" i="1"/>
  <c r="AF1629" i="1" s="1"/>
  <c r="M1629" i="1"/>
  <c r="AC1629" i="1" s="1"/>
  <c r="AE1629" i="1" s="1"/>
  <c r="AH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L1628" i="1"/>
  <c r="O1628" i="1" s="1"/>
  <c r="K1628" i="1"/>
  <c r="N1628" i="1" s="1"/>
  <c r="J1628" i="1"/>
  <c r="M1628" i="1" s="1"/>
  <c r="O1627" i="1"/>
  <c r="AG1627" i="1" s="1"/>
  <c r="N1627" i="1"/>
  <c r="AF1627" i="1" s="1"/>
  <c r="M1627" i="1"/>
  <c r="AC1627" i="1" s="1"/>
  <c r="AE1627" i="1" s="1"/>
  <c r="AH1626" i="1"/>
  <c r="AB1626" i="1"/>
  <c r="AA1626" i="1"/>
  <c r="Z1626" i="1"/>
  <c r="Y1626" i="1"/>
  <c r="X1626" i="1"/>
  <c r="W1626" i="1"/>
  <c r="V1626" i="1"/>
  <c r="U1626" i="1"/>
  <c r="T1626" i="1"/>
  <c r="S1626" i="1"/>
  <c r="R1626" i="1"/>
  <c r="Q1626" i="1"/>
  <c r="P1626" i="1"/>
  <c r="L1626" i="1"/>
  <c r="O1626" i="1" s="1"/>
  <c r="K1626" i="1"/>
  <c r="N1626" i="1" s="1"/>
  <c r="J1626" i="1"/>
  <c r="AG1624" i="1"/>
  <c r="AF1624" i="1"/>
  <c r="AC1624" i="1"/>
  <c r="AE1624" i="1" s="1"/>
  <c r="O1623" i="1"/>
  <c r="AG1623" i="1" s="1"/>
  <c r="N1623" i="1"/>
  <c r="AF1623" i="1" s="1"/>
  <c r="M1623" i="1"/>
  <c r="AC1623" i="1" s="1"/>
  <c r="AE1623" i="1" s="1"/>
  <c r="AH1622" i="1"/>
  <c r="AB1622" i="1"/>
  <c r="AA1622" i="1"/>
  <c r="Z1622" i="1"/>
  <c r="Y1622" i="1"/>
  <c r="X1622" i="1"/>
  <c r="W1622" i="1"/>
  <c r="V1622" i="1"/>
  <c r="U1622" i="1"/>
  <c r="T1622" i="1"/>
  <c r="S1622" i="1"/>
  <c r="R1622" i="1"/>
  <c r="Q1622" i="1"/>
  <c r="P1622" i="1"/>
  <c r="L1622" i="1"/>
  <c r="K1622" i="1"/>
  <c r="J1622" i="1"/>
  <c r="I1622" i="1"/>
  <c r="H1622" i="1"/>
  <c r="G1622" i="1"/>
  <c r="O1621" i="1"/>
  <c r="AG1621" i="1" s="1"/>
  <c r="N1621" i="1"/>
  <c r="AF1621" i="1" s="1"/>
  <c r="M1621" i="1"/>
  <c r="AC1621" i="1" s="1"/>
  <c r="AE1621" i="1" s="1"/>
  <c r="AH1620" i="1"/>
  <c r="AB1620" i="1"/>
  <c r="AA1620" i="1"/>
  <c r="Z1620" i="1"/>
  <c r="Y1620" i="1"/>
  <c r="X1620" i="1"/>
  <c r="W1620" i="1"/>
  <c r="V1620" i="1"/>
  <c r="U1620" i="1"/>
  <c r="T1620" i="1"/>
  <c r="S1620" i="1"/>
  <c r="R1620" i="1"/>
  <c r="Q1620" i="1"/>
  <c r="P1620" i="1"/>
  <c r="L1620" i="1"/>
  <c r="K1620" i="1"/>
  <c r="J1620" i="1"/>
  <c r="I1620" i="1"/>
  <c r="H1620" i="1"/>
  <c r="G1620" i="1"/>
  <c r="AG1617" i="1"/>
  <c r="AF1617" i="1"/>
  <c r="AC1617" i="1"/>
  <c r="AE1617" i="1" s="1"/>
  <c r="AH1616" i="1"/>
  <c r="AB1616" i="1"/>
  <c r="AA1616" i="1"/>
  <c r="Z1616" i="1"/>
  <c r="Y1616" i="1"/>
  <c r="X1616" i="1"/>
  <c r="W1616" i="1"/>
  <c r="V1616" i="1"/>
  <c r="U1616" i="1"/>
  <c r="T1616" i="1"/>
  <c r="S1616" i="1"/>
  <c r="R1616" i="1"/>
  <c r="Q1616" i="1"/>
  <c r="P1616" i="1"/>
  <c r="O1615" i="1"/>
  <c r="AG1615" i="1" s="1"/>
  <c r="N1615" i="1"/>
  <c r="AF1615" i="1" s="1"/>
  <c r="M1615" i="1"/>
  <c r="AC1615" i="1" s="1"/>
  <c r="AE1615" i="1" s="1"/>
  <c r="V1614" i="1"/>
  <c r="O1614" i="1"/>
  <c r="AG1614" i="1" s="1"/>
  <c r="N1614" i="1"/>
  <c r="AF1614" i="1" s="1"/>
  <c r="M1614" i="1"/>
  <c r="AC1614" i="1" s="1"/>
  <c r="AE1614" i="1" s="1"/>
  <c r="AH1613" i="1"/>
  <c r="AB1613" i="1"/>
  <c r="AA1613" i="1"/>
  <c r="Z1613" i="1"/>
  <c r="Y1613" i="1"/>
  <c r="X1613" i="1"/>
  <c r="W1613" i="1"/>
  <c r="V1613" i="1"/>
  <c r="U1613" i="1"/>
  <c r="T1613" i="1"/>
  <c r="S1613" i="1"/>
  <c r="R1613" i="1"/>
  <c r="Q1613" i="1"/>
  <c r="P1613" i="1"/>
  <c r="L1613" i="1"/>
  <c r="L1610" i="1" s="1"/>
  <c r="L1609" i="1" s="1"/>
  <c r="K1613" i="1"/>
  <c r="K1610" i="1" s="1"/>
  <c r="K1609" i="1" s="1"/>
  <c r="J1613" i="1"/>
  <c r="I1613" i="1"/>
  <c r="H1613" i="1"/>
  <c r="G1613" i="1"/>
  <c r="G1610" i="1" s="1"/>
  <c r="AG1612" i="1"/>
  <c r="AF1612" i="1"/>
  <c r="AC1612" i="1"/>
  <c r="AE1612" i="1" s="1"/>
  <c r="AH1611" i="1"/>
  <c r="AB1611" i="1"/>
  <c r="AA1611" i="1"/>
  <c r="Z1611" i="1"/>
  <c r="Y1611" i="1"/>
  <c r="X1611" i="1"/>
  <c r="W1611" i="1"/>
  <c r="V1611" i="1"/>
  <c r="U1611" i="1"/>
  <c r="T1611" i="1"/>
  <c r="S1611" i="1"/>
  <c r="R1611" i="1"/>
  <c r="Q1611" i="1"/>
  <c r="P1611" i="1"/>
  <c r="O1605" i="1"/>
  <c r="AG1605" i="1" s="1"/>
  <c r="N1605" i="1"/>
  <c r="AF1605" i="1" s="1"/>
  <c r="M1605" i="1"/>
  <c r="AC1605" i="1" s="1"/>
  <c r="AE1605" i="1" s="1"/>
  <c r="AH1604" i="1"/>
  <c r="AH1603" i="1" s="1"/>
  <c r="AH1602" i="1" s="1"/>
  <c r="AH1601" i="1" s="1"/>
  <c r="AH1600" i="1" s="1"/>
  <c r="AH1599" i="1" s="1"/>
  <c r="AB1604" i="1"/>
  <c r="AA1604" i="1"/>
  <c r="AA1603" i="1" s="1"/>
  <c r="AA1602" i="1" s="1"/>
  <c r="AA1601" i="1" s="1"/>
  <c r="AA1600" i="1" s="1"/>
  <c r="AA1599" i="1" s="1"/>
  <c r="Z1604" i="1"/>
  <c r="Z1603" i="1" s="1"/>
  <c r="Z1602" i="1" s="1"/>
  <c r="Z1601" i="1" s="1"/>
  <c r="Z1600" i="1" s="1"/>
  <c r="Z1599" i="1" s="1"/>
  <c r="Y1604" i="1"/>
  <c r="Y1603" i="1" s="1"/>
  <c r="Y1602" i="1" s="1"/>
  <c r="Y1601" i="1" s="1"/>
  <c r="Y1600" i="1" s="1"/>
  <c r="Y1599" i="1" s="1"/>
  <c r="X1604" i="1"/>
  <c r="X1603" i="1" s="1"/>
  <c r="X1602" i="1" s="1"/>
  <c r="X1601" i="1" s="1"/>
  <c r="X1600" i="1" s="1"/>
  <c r="X1599" i="1" s="1"/>
  <c r="W1604" i="1"/>
  <c r="W1603" i="1" s="1"/>
  <c r="W1602" i="1" s="1"/>
  <c r="W1601" i="1" s="1"/>
  <c r="W1600" i="1" s="1"/>
  <c r="W1599" i="1" s="1"/>
  <c r="V1604" i="1"/>
  <c r="V1603" i="1" s="1"/>
  <c r="V1602" i="1" s="1"/>
  <c r="V1601" i="1" s="1"/>
  <c r="V1600" i="1" s="1"/>
  <c r="V1599" i="1" s="1"/>
  <c r="U1604" i="1"/>
  <c r="U1603" i="1" s="1"/>
  <c r="U1602" i="1" s="1"/>
  <c r="U1601" i="1" s="1"/>
  <c r="U1600" i="1" s="1"/>
  <c r="U1599" i="1" s="1"/>
  <c r="T1604" i="1"/>
  <c r="T1603" i="1" s="1"/>
  <c r="T1602" i="1" s="1"/>
  <c r="T1601" i="1" s="1"/>
  <c r="T1600" i="1" s="1"/>
  <c r="T1599" i="1" s="1"/>
  <c r="S1604" i="1"/>
  <c r="S1603" i="1" s="1"/>
  <c r="S1602" i="1" s="1"/>
  <c r="S1601" i="1" s="1"/>
  <c r="S1600" i="1" s="1"/>
  <c r="S1599" i="1" s="1"/>
  <c r="R1604" i="1"/>
  <c r="R1603" i="1" s="1"/>
  <c r="R1602" i="1" s="1"/>
  <c r="R1601" i="1" s="1"/>
  <c r="R1600" i="1" s="1"/>
  <c r="R1599" i="1" s="1"/>
  <c r="Q1604" i="1"/>
  <c r="Q1603" i="1" s="1"/>
  <c r="Q1602" i="1" s="1"/>
  <c r="Q1601" i="1" s="1"/>
  <c r="Q1600" i="1" s="1"/>
  <c r="Q1599" i="1" s="1"/>
  <c r="P1604" i="1"/>
  <c r="P1603" i="1" s="1"/>
  <c r="P1602" i="1" s="1"/>
  <c r="P1601" i="1" s="1"/>
  <c r="P1600" i="1" s="1"/>
  <c r="P1599" i="1" s="1"/>
  <c r="L1604" i="1"/>
  <c r="K1604" i="1"/>
  <c r="N1604" i="1" s="1"/>
  <c r="J1604" i="1"/>
  <c r="M1604" i="1" s="1"/>
  <c r="AB1603" i="1"/>
  <c r="AB1602" i="1" s="1"/>
  <c r="AB1601" i="1" s="1"/>
  <c r="AB1600" i="1" s="1"/>
  <c r="AB1599" i="1" s="1"/>
  <c r="O1597" i="1"/>
  <c r="AG1597" i="1" s="1"/>
  <c r="N1597" i="1"/>
  <c r="AF1597" i="1" s="1"/>
  <c r="M1597" i="1"/>
  <c r="AC1597" i="1" s="1"/>
  <c r="AE1597" i="1" s="1"/>
  <c r="AH1596" i="1"/>
  <c r="AH1595" i="1" s="1"/>
  <c r="AH1594" i="1" s="1"/>
  <c r="AH1593" i="1" s="1"/>
  <c r="AH1592" i="1" s="1"/>
  <c r="AH1591" i="1" s="1"/>
  <c r="AB1596" i="1"/>
  <c r="AB1595" i="1" s="1"/>
  <c r="AB1594" i="1" s="1"/>
  <c r="AB1593" i="1" s="1"/>
  <c r="AB1592" i="1" s="1"/>
  <c r="AB1591" i="1" s="1"/>
  <c r="AA1596" i="1"/>
  <c r="Z1596" i="1"/>
  <c r="Z1595" i="1" s="1"/>
  <c r="Z1594" i="1" s="1"/>
  <c r="Z1593" i="1" s="1"/>
  <c r="Z1592" i="1" s="1"/>
  <c r="Z1591" i="1" s="1"/>
  <c r="Y1596" i="1"/>
  <c r="Y1595" i="1" s="1"/>
  <c r="Y1594" i="1" s="1"/>
  <c r="Y1593" i="1" s="1"/>
  <c r="Y1592" i="1" s="1"/>
  <c r="Y1591" i="1" s="1"/>
  <c r="X1596" i="1"/>
  <c r="X1595" i="1" s="1"/>
  <c r="X1594" i="1" s="1"/>
  <c r="X1593" i="1" s="1"/>
  <c r="X1592" i="1" s="1"/>
  <c r="X1591" i="1" s="1"/>
  <c r="W1596" i="1"/>
  <c r="W1595" i="1" s="1"/>
  <c r="W1594" i="1" s="1"/>
  <c r="W1593" i="1" s="1"/>
  <c r="W1592" i="1" s="1"/>
  <c r="W1591" i="1" s="1"/>
  <c r="V1596" i="1"/>
  <c r="V1595" i="1" s="1"/>
  <c r="V1594" i="1" s="1"/>
  <c r="V1593" i="1" s="1"/>
  <c r="V1592" i="1" s="1"/>
  <c r="V1591" i="1" s="1"/>
  <c r="U1596" i="1"/>
  <c r="U1595" i="1" s="1"/>
  <c r="U1594" i="1" s="1"/>
  <c r="U1593" i="1" s="1"/>
  <c r="U1592" i="1" s="1"/>
  <c r="U1591" i="1" s="1"/>
  <c r="T1596" i="1"/>
  <c r="T1595" i="1" s="1"/>
  <c r="T1594" i="1" s="1"/>
  <c r="T1593" i="1" s="1"/>
  <c r="T1592" i="1" s="1"/>
  <c r="T1591" i="1" s="1"/>
  <c r="S1596" i="1"/>
  <c r="S1595" i="1" s="1"/>
  <c r="S1594" i="1" s="1"/>
  <c r="S1593" i="1" s="1"/>
  <c r="S1592" i="1" s="1"/>
  <c r="S1591" i="1" s="1"/>
  <c r="R1596" i="1"/>
  <c r="R1595" i="1" s="1"/>
  <c r="R1594" i="1" s="1"/>
  <c r="R1593" i="1" s="1"/>
  <c r="R1592" i="1" s="1"/>
  <c r="R1591" i="1" s="1"/>
  <c r="Q1596" i="1"/>
  <c r="Q1595" i="1" s="1"/>
  <c r="Q1594" i="1" s="1"/>
  <c r="Q1593" i="1" s="1"/>
  <c r="Q1592" i="1" s="1"/>
  <c r="Q1591" i="1" s="1"/>
  <c r="P1596" i="1"/>
  <c r="P1595" i="1" s="1"/>
  <c r="P1594" i="1" s="1"/>
  <c r="P1593" i="1" s="1"/>
  <c r="P1592" i="1" s="1"/>
  <c r="P1591" i="1" s="1"/>
  <c r="L1596" i="1"/>
  <c r="L1595" i="1" s="1"/>
  <c r="L1594" i="1" s="1"/>
  <c r="L1593" i="1" s="1"/>
  <c r="L1592" i="1" s="1"/>
  <c r="L1591" i="1" s="1"/>
  <c r="K1596" i="1"/>
  <c r="K1595" i="1" s="1"/>
  <c r="K1594" i="1" s="1"/>
  <c r="K1593" i="1" s="1"/>
  <c r="K1592" i="1" s="1"/>
  <c r="K1591" i="1" s="1"/>
  <c r="J1596" i="1"/>
  <c r="J1595" i="1" s="1"/>
  <c r="J1594" i="1" s="1"/>
  <c r="J1593" i="1" s="1"/>
  <c r="J1592" i="1" s="1"/>
  <c r="J1591" i="1" s="1"/>
  <c r="I1596" i="1"/>
  <c r="H1596" i="1"/>
  <c r="G1596" i="1"/>
  <c r="AA1595" i="1"/>
  <c r="AA1594" i="1" s="1"/>
  <c r="AA1593" i="1" s="1"/>
  <c r="AA1592" i="1" s="1"/>
  <c r="AA1591" i="1" s="1"/>
  <c r="O1590" i="1"/>
  <c r="AG1590" i="1" s="1"/>
  <c r="N1590" i="1"/>
  <c r="AF1590" i="1" s="1"/>
  <c r="M1590" i="1"/>
  <c r="AC1590" i="1" s="1"/>
  <c r="AE1590" i="1" s="1"/>
  <c r="AH1589" i="1"/>
  <c r="AB1589" i="1"/>
  <c r="AA1589" i="1"/>
  <c r="AA1588" i="1" s="1"/>
  <c r="AA1587" i="1" s="1"/>
  <c r="AA1586" i="1" s="1"/>
  <c r="AA1585" i="1" s="1"/>
  <c r="AA1584" i="1" s="1"/>
  <c r="Z1589" i="1"/>
  <c r="Z1588" i="1" s="1"/>
  <c r="Z1587" i="1" s="1"/>
  <c r="Z1586" i="1" s="1"/>
  <c r="Z1585" i="1" s="1"/>
  <c r="Z1584" i="1" s="1"/>
  <c r="Y1589" i="1"/>
  <c r="Y1588" i="1" s="1"/>
  <c r="Y1587" i="1" s="1"/>
  <c r="Y1586" i="1" s="1"/>
  <c r="Y1585" i="1" s="1"/>
  <c r="Y1584" i="1" s="1"/>
  <c r="X1589" i="1"/>
  <c r="X1588" i="1" s="1"/>
  <c r="X1587" i="1" s="1"/>
  <c r="X1586" i="1" s="1"/>
  <c r="X1585" i="1" s="1"/>
  <c r="X1584" i="1" s="1"/>
  <c r="W1589" i="1"/>
  <c r="W1588" i="1" s="1"/>
  <c r="W1587" i="1" s="1"/>
  <c r="W1586" i="1" s="1"/>
  <c r="W1585" i="1" s="1"/>
  <c r="W1584" i="1" s="1"/>
  <c r="V1589" i="1"/>
  <c r="V1588" i="1" s="1"/>
  <c r="V1587" i="1" s="1"/>
  <c r="V1586" i="1" s="1"/>
  <c r="V1585" i="1" s="1"/>
  <c r="V1584" i="1" s="1"/>
  <c r="U1589" i="1"/>
  <c r="U1588" i="1" s="1"/>
  <c r="U1587" i="1" s="1"/>
  <c r="U1586" i="1" s="1"/>
  <c r="U1585" i="1" s="1"/>
  <c r="U1584" i="1" s="1"/>
  <c r="T1589" i="1"/>
  <c r="T1588" i="1" s="1"/>
  <c r="T1587" i="1" s="1"/>
  <c r="T1586" i="1" s="1"/>
  <c r="T1585" i="1" s="1"/>
  <c r="T1584" i="1" s="1"/>
  <c r="S1589" i="1"/>
  <c r="S1588" i="1" s="1"/>
  <c r="S1587" i="1" s="1"/>
  <c r="S1586" i="1" s="1"/>
  <c r="S1585" i="1" s="1"/>
  <c r="S1584" i="1" s="1"/>
  <c r="R1589" i="1"/>
  <c r="R1588" i="1" s="1"/>
  <c r="R1587" i="1" s="1"/>
  <c r="R1586" i="1" s="1"/>
  <c r="R1585" i="1" s="1"/>
  <c r="R1584" i="1" s="1"/>
  <c r="Q1589" i="1"/>
  <c r="Q1588" i="1" s="1"/>
  <c r="Q1587" i="1" s="1"/>
  <c r="Q1586" i="1" s="1"/>
  <c r="Q1585" i="1" s="1"/>
  <c r="Q1584" i="1" s="1"/>
  <c r="P1589" i="1"/>
  <c r="P1588" i="1" s="1"/>
  <c r="P1587" i="1" s="1"/>
  <c r="P1586" i="1" s="1"/>
  <c r="P1585" i="1" s="1"/>
  <c r="P1584" i="1" s="1"/>
  <c r="L1589" i="1"/>
  <c r="L1588" i="1" s="1"/>
  <c r="L1587" i="1" s="1"/>
  <c r="L1586" i="1" s="1"/>
  <c r="L1585" i="1" s="1"/>
  <c r="L1584" i="1" s="1"/>
  <c r="K1589" i="1"/>
  <c r="J1589" i="1"/>
  <c r="J1588" i="1" s="1"/>
  <c r="J1587" i="1" s="1"/>
  <c r="J1586" i="1" s="1"/>
  <c r="J1585" i="1" s="1"/>
  <c r="J1584" i="1" s="1"/>
  <c r="I1589" i="1"/>
  <c r="I1588" i="1" s="1"/>
  <c r="H1589" i="1"/>
  <c r="H1588" i="1" s="1"/>
  <c r="G1589" i="1"/>
  <c r="AH1588" i="1"/>
  <c r="AH1587" i="1" s="1"/>
  <c r="AH1586" i="1" s="1"/>
  <c r="AH1585" i="1" s="1"/>
  <c r="AH1584" i="1" s="1"/>
  <c r="AB1588" i="1"/>
  <c r="AB1587" i="1" s="1"/>
  <c r="AB1586" i="1" s="1"/>
  <c r="AB1585" i="1" s="1"/>
  <c r="AB1584" i="1" s="1"/>
  <c r="O1583" i="1"/>
  <c r="AG1583" i="1" s="1"/>
  <c r="N1583" i="1"/>
  <c r="AF1583" i="1" s="1"/>
  <c r="M1583" i="1"/>
  <c r="AC1583" i="1" s="1"/>
  <c r="AE1583" i="1" s="1"/>
  <c r="AH1582" i="1"/>
  <c r="AH1581" i="1" s="1"/>
  <c r="AH1580" i="1" s="1"/>
  <c r="AH1579" i="1" s="1"/>
  <c r="AH1578" i="1" s="1"/>
  <c r="AH1577" i="1" s="1"/>
  <c r="AB1582" i="1"/>
  <c r="AB1581" i="1" s="1"/>
  <c r="AB1580" i="1" s="1"/>
  <c r="AB1579" i="1" s="1"/>
  <c r="AB1578" i="1" s="1"/>
  <c r="AB1577" i="1" s="1"/>
  <c r="AA1582" i="1"/>
  <c r="AA1581" i="1" s="1"/>
  <c r="AA1580" i="1" s="1"/>
  <c r="AA1579" i="1" s="1"/>
  <c r="AA1578" i="1" s="1"/>
  <c r="AA1577" i="1" s="1"/>
  <c r="Z1582" i="1"/>
  <c r="Z1581" i="1" s="1"/>
  <c r="Z1580" i="1" s="1"/>
  <c r="Z1579" i="1" s="1"/>
  <c r="Z1578" i="1" s="1"/>
  <c r="Z1577" i="1" s="1"/>
  <c r="Y1582" i="1"/>
  <c r="Y1581" i="1" s="1"/>
  <c r="Y1580" i="1" s="1"/>
  <c r="Y1579" i="1" s="1"/>
  <c r="Y1578" i="1" s="1"/>
  <c r="Y1577" i="1" s="1"/>
  <c r="X1582" i="1"/>
  <c r="X1581" i="1" s="1"/>
  <c r="X1580" i="1" s="1"/>
  <c r="X1579" i="1" s="1"/>
  <c r="X1578" i="1" s="1"/>
  <c r="X1577" i="1" s="1"/>
  <c r="W1582" i="1"/>
  <c r="W1581" i="1" s="1"/>
  <c r="W1580" i="1" s="1"/>
  <c r="W1579" i="1" s="1"/>
  <c r="W1578" i="1" s="1"/>
  <c r="W1577" i="1" s="1"/>
  <c r="V1582" i="1"/>
  <c r="V1581" i="1" s="1"/>
  <c r="V1580" i="1" s="1"/>
  <c r="V1579" i="1" s="1"/>
  <c r="V1578" i="1" s="1"/>
  <c r="V1577" i="1" s="1"/>
  <c r="U1582" i="1"/>
  <c r="U1581" i="1" s="1"/>
  <c r="U1580" i="1" s="1"/>
  <c r="U1579" i="1" s="1"/>
  <c r="U1578" i="1" s="1"/>
  <c r="U1577" i="1" s="1"/>
  <c r="T1582" i="1"/>
  <c r="T1581" i="1" s="1"/>
  <c r="T1580" i="1" s="1"/>
  <c r="T1579" i="1" s="1"/>
  <c r="T1578" i="1" s="1"/>
  <c r="T1577" i="1" s="1"/>
  <c r="S1582" i="1"/>
  <c r="S1581" i="1" s="1"/>
  <c r="S1580" i="1" s="1"/>
  <c r="S1579" i="1" s="1"/>
  <c r="S1578" i="1" s="1"/>
  <c r="S1577" i="1" s="1"/>
  <c r="R1582" i="1"/>
  <c r="R1581" i="1" s="1"/>
  <c r="R1580" i="1" s="1"/>
  <c r="R1579" i="1" s="1"/>
  <c r="R1578" i="1" s="1"/>
  <c r="R1577" i="1" s="1"/>
  <c r="Q1582" i="1"/>
  <c r="Q1581" i="1" s="1"/>
  <c r="Q1580" i="1" s="1"/>
  <c r="Q1579" i="1" s="1"/>
  <c r="Q1578" i="1" s="1"/>
  <c r="Q1577" i="1" s="1"/>
  <c r="P1582" i="1"/>
  <c r="P1581" i="1" s="1"/>
  <c r="P1580" i="1" s="1"/>
  <c r="P1579" i="1" s="1"/>
  <c r="P1578" i="1" s="1"/>
  <c r="P1577" i="1" s="1"/>
  <c r="L1582" i="1"/>
  <c r="L1581" i="1" s="1"/>
  <c r="L1580" i="1" s="1"/>
  <c r="L1579" i="1" s="1"/>
  <c r="L1578" i="1" s="1"/>
  <c r="L1577" i="1" s="1"/>
  <c r="K1582" i="1"/>
  <c r="K1581" i="1" s="1"/>
  <c r="K1580" i="1" s="1"/>
  <c r="K1579" i="1" s="1"/>
  <c r="K1578" i="1" s="1"/>
  <c r="K1577" i="1" s="1"/>
  <c r="J1582" i="1"/>
  <c r="J1581" i="1" s="1"/>
  <c r="J1580" i="1" s="1"/>
  <c r="J1579" i="1" s="1"/>
  <c r="J1578" i="1" s="1"/>
  <c r="J1577" i="1" s="1"/>
  <c r="I1582" i="1"/>
  <c r="H1582" i="1"/>
  <c r="G1582" i="1"/>
  <c r="G1581" i="1" s="1"/>
  <c r="O1576" i="1"/>
  <c r="AG1576" i="1" s="1"/>
  <c r="N1576" i="1"/>
  <c r="AF1576" i="1" s="1"/>
  <c r="M1576" i="1"/>
  <c r="AC1576" i="1" s="1"/>
  <c r="AE1576" i="1" s="1"/>
  <c r="AH1575" i="1"/>
  <c r="AH1574" i="1" s="1"/>
  <c r="AH1573" i="1" s="1"/>
  <c r="AH1572" i="1" s="1"/>
  <c r="AH1571" i="1" s="1"/>
  <c r="AH1570" i="1" s="1"/>
  <c r="AB1575" i="1"/>
  <c r="AB1574" i="1" s="1"/>
  <c r="AB1573" i="1" s="1"/>
  <c r="AB1572" i="1" s="1"/>
  <c r="AB1571" i="1" s="1"/>
  <c r="AB1570" i="1" s="1"/>
  <c r="AA1575" i="1"/>
  <c r="AA1574" i="1" s="1"/>
  <c r="AA1573" i="1" s="1"/>
  <c r="AA1572" i="1" s="1"/>
  <c r="AA1571" i="1" s="1"/>
  <c r="AA1570" i="1" s="1"/>
  <c r="Z1575" i="1"/>
  <c r="Z1574" i="1" s="1"/>
  <c r="Z1573" i="1" s="1"/>
  <c r="Z1572" i="1" s="1"/>
  <c r="Z1571" i="1" s="1"/>
  <c r="Z1570" i="1" s="1"/>
  <c r="Y1575" i="1"/>
  <c r="X1575" i="1"/>
  <c r="W1575" i="1"/>
  <c r="W1574" i="1" s="1"/>
  <c r="W1573" i="1" s="1"/>
  <c r="W1572" i="1" s="1"/>
  <c r="W1571" i="1" s="1"/>
  <c r="W1570" i="1" s="1"/>
  <c r="V1575" i="1"/>
  <c r="V1574" i="1" s="1"/>
  <c r="V1573" i="1" s="1"/>
  <c r="V1572" i="1" s="1"/>
  <c r="V1571" i="1" s="1"/>
  <c r="V1570" i="1" s="1"/>
  <c r="U1575" i="1"/>
  <c r="U1574" i="1" s="1"/>
  <c r="U1573" i="1" s="1"/>
  <c r="U1572" i="1" s="1"/>
  <c r="U1571" i="1" s="1"/>
  <c r="U1570" i="1" s="1"/>
  <c r="T1575" i="1"/>
  <c r="T1574" i="1" s="1"/>
  <c r="T1573" i="1" s="1"/>
  <c r="T1572" i="1" s="1"/>
  <c r="T1571" i="1" s="1"/>
  <c r="T1570" i="1" s="1"/>
  <c r="S1575" i="1"/>
  <c r="S1574" i="1" s="1"/>
  <c r="S1573" i="1" s="1"/>
  <c r="S1572" i="1" s="1"/>
  <c r="S1571" i="1" s="1"/>
  <c r="S1570" i="1" s="1"/>
  <c r="R1575" i="1"/>
  <c r="R1574" i="1" s="1"/>
  <c r="R1573" i="1" s="1"/>
  <c r="R1572" i="1" s="1"/>
  <c r="R1571" i="1" s="1"/>
  <c r="R1570" i="1" s="1"/>
  <c r="Q1575" i="1"/>
  <c r="Q1574" i="1" s="1"/>
  <c r="Q1573" i="1" s="1"/>
  <c r="Q1572" i="1" s="1"/>
  <c r="Q1571" i="1" s="1"/>
  <c r="Q1570" i="1" s="1"/>
  <c r="P1575" i="1"/>
  <c r="P1574" i="1" s="1"/>
  <c r="P1573" i="1" s="1"/>
  <c r="P1572" i="1" s="1"/>
  <c r="P1571" i="1" s="1"/>
  <c r="P1570" i="1" s="1"/>
  <c r="L1575" i="1"/>
  <c r="L1574" i="1" s="1"/>
  <c r="L1573" i="1" s="1"/>
  <c r="L1572" i="1" s="1"/>
  <c r="L1571" i="1" s="1"/>
  <c r="L1570" i="1" s="1"/>
  <c r="K1575" i="1"/>
  <c r="J1575" i="1"/>
  <c r="J1574" i="1" s="1"/>
  <c r="J1573" i="1" s="1"/>
  <c r="J1572" i="1" s="1"/>
  <c r="J1571" i="1" s="1"/>
  <c r="J1570" i="1" s="1"/>
  <c r="I1575" i="1"/>
  <c r="I1574" i="1" s="1"/>
  <c r="H1575" i="1"/>
  <c r="H1574" i="1" s="1"/>
  <c r="G1575" i="1"/>
  <c r="Y1574" i="1"/>
  <c r="Y1573" i="1" s="1"/>
  <c r="Y1572" i="1" s="1"/>
  <c r="Y1571" i="1" s="1"/>
  <c r="Y1570" i="1" s="1"/>
  <c r="X1574" i="1"/>
  <c r="X1573" i="1" s="1"/>
  <c r="X1572" i="1" s="1"/>
  <c r="X1571" i="1" s="1"/>
  <c r="X1570" i="1" s="1"/>
  <c r="AG1569" i="1"/>
  <c r="AF1569" i="1"/>
  <c r="AC1569" i="1"/>
  <c r="AE1569" i="1" s="1"/>
  <c r="AH1568" i="1"/>
  <c r="AB1568" i="1"/>
  <c r="AA1568" i="1"/>
  <c r="Z1568" i="1"/>
  <c r="Y1568" i="1"/>
  <c r="X1568" i="1"/>
  <c r="W1568" i="1"/>
  <c r="V1568" i="1"/>
  <c r="U1568" i="1"/>
  <c r="T1568" i="1"/>
  <c r="S1568" i="1"/>
  <c r="R1568" i="1"/>
  <c r="Q1568" i="1"/>
  <c r="P1568" i="1"/>
  <c r="O1567" i="1"/>
  <c r="AG1567" i="1" s="1"/>
  <c r="N1567" i="1"/>
  <c r="AF1567" i="1" s="1"/>
  <c r="M1567" i="1"/>
  <c r="AC1567" i="1" s="1"/>
  <c r="AE1567" i="1" s="1"/>
  <c r="AH1566" i="1"/>
  <c r="AB1566" i="1"/>
  <c r="AA1566" i="1"/>
  <c r="Z1566" i="1"/>
  <c r="Y1566" i="1"/>
  <c r="X1566" i="1"/>
  <c r="W1566" i="1"/>
  <c r="V1566" i="1"/>
  <c r="U1566" i="1"/>
  <c r="T1566" i="1"/>
  <c r="S1566" i="1"/>
  <c r="R1566" i="1"/>
  <c r="Q1566" i="1"/>
  <c r="P1566" i="1"/>
  <c r="L1566" i="1"/>
  <c r="L1565" i="1" s="1"/>
  <c r="L1564" i="1" s="1"/>
  <c r="L1563" i="1" s="1"/>
  <c r="K1566" i="1"/>
  <c r="K1565" i="1" s="1"/>
  <c r="K1564" i="1" s="1"/>
  <c r="K1563" i="1" s="1"/>
  <c r="J1566" i="1"/>
  <c r="I1566" i="1"/>
  <c r="H1566" i="1"/>
  <c r="G1566" i="1"/>
  <c r="G1565" i="1" s="1"/>
  <c r="O1562" i="1"/>
  <c r="AG1562" i="1" s="1"/>
  <c r="N1562" i="1"/>
  <c r="AF1562" i="1" s="1"/>
  <c r="M1562" i="1"/>
  <c r="AC1562" i="1" s="1"/>
  <c r="AE1562" i="1" s="1"/>
  <c r="AH1561" i="1"/>
  <c r="AH1560" i="1" s="1"/>
  <c r="AH1559" i="1" s="1"/>
  <c r="AH1558" i="1" s="1"/>
  <c r="AB1561" i="1"/>
  <c r="AB1560" i="1" s="1"/>
  <c r="AB1559" i="1" s="1"/>
  <c r="AB1558" i="1" s="1"/>
  <c r="AA1561" i="1"/>
  <c r="AA1560" i="1" s="1"/>
  <c r="AA1559" i="1" s="1"/>
  <c r="AA1558" i="1" s="1"/>
  <c r="Z1561" i="1"/>
  <c r="Z1560" i="1" s="1"/>
  <c r="Z1559" i="1" s="1"/>
  <c r="Z1558" i="1" s="1"/>
  <c r="Y1561" i="1"/>
  <c r="X1561" i="1"/>
  <c r="W1561" i="1"/>
  <c r="W1560" i="1" s="1"/>
  <c r="W1559" i="1" s="1"/>
  <c r="W1558" i="1" s="1"/>
  <c r="V1561" i="1"/>
  <c r="V1560" i="1" s="1"/>
  <c r="V1559" i="1" s="1"/>
  <c r="V1558" i="1" s="1"/>
  <c r="U1561" i="1"/>
  <c r="U1560" i="1" s="1"/>
  <c r="U1559" i="1" s="1"/>
  <c r="U1558" i="1" s="1"/>
  <c r="T1561" i="1"/>
  <c r="T1560" i="1" s="1"/>
  <c r="T1559" i="1" s="1"/>
  <c r="T1558" i="1" s="1"/>
  <c r="S1561" i="1"/>
  <c r="S1560" i="1" s="1"/>
  <c r="S1559" i="1" s="1"/>
  <c r="S1558" i="1" s="1"/>
  <c r="R1561" i="1"/>
  <c r="R1560" i="1" s="1"/>
  <c r="R1559" i="1" s="1"/>
  <c r="R1558" i="1" s="1"/>
  <c r="Q1561" i="1"/>
  <c r="Q1560" i="1" s="1"/>
  <c r="Q1559" i="1" s="1"/>
  <c r="Q1558" i="1" s="1"/>
  <c r="P1561" i="1"/>
  <c r="P1560" i="1" s="1"/>
  <c r="P1559" i="1" s="1"/>
  <c r="P1558" i="1" s="1"/>
  <c r="L1561" i="1"/>
  <c r="L1560" i="1" s="1"/>
  <c r="L1559" i="1" s="1"/>
  <c r="L1558" i="1" s="1"/>
  <c r="L1557" i="1" s="1"/>
  <c r="K1561" i="1"/>
  <c r="J1561" i="1"/>
  <c r="J1560" i="1" s="1"/>
  <c r="J1559" i="1" s="1"/>
  <c r="J1558" i="1" s="1"/>
  <c r="I1561" i="1"/>
  <c r="H1561" i="1"/>
  <c r="G1561" i="1"/>
  <c r="Y1560" i="1"/>
  <c r="Y1559" i="1" s="1"/>
  <c r="Y1558" i="1" s="1"/>
  <c r="X1560" i="1"/>
  <c r="X1559" i="1" s="1"/>
  <c r="X1558" i="1" s="1"/>
  <c r="H1560" i="1"/>
  <c r="O1556" i="1"/>
  <c r="AG1556" i="1" s="1"/>
  <c r="N1556" i="1"/>
  <c r="AF1556" i="1" s="1"/>
  <c r="M1556" i="1"/>
  <c r="AC1556" i="1" s="1"/>
  <c r="AE1556" i="1" s="1"/>
  <c r="AH1555" i="1"/>
  <c r="AH1554" i="1" s="1"/>
  <c r="AH1553" i="1" s="1"/>
  <c r="AH1552" i="1" s="1"/>
  <c r="AH1551" i="1" s="1"/>
  <c r="AB1555" i="1"/>
  <c r="AB1554" i="1" s="1"/>
  <c r="AB1553" i="1" s="1"/>
  <c r="AB1552" i="1" s="1"/>
  <c r="AB1551" i="1" s="1"/>
  <c r="AA1555" i="1"/>
  <c r="AA1554" i="1" s="1"/>
  <c r="AA1553" i="1" s="1"/>
  <c r="AA1552" i="1" s="1"/>
  <c r="AA1551" i="1" s="1"/>
  <c r="Z1555" i="1"/>
  <c r="Z1554" i="1" s="1"/>
  <c r="Z1553" i="1" s="1"/>
  <c r="Z1552" i="1" s="1"/>
  <c r="Z1551" i="1" s="1"/>
  <c r="Y1555" i="1"/>
  <c r="X1555" i="1"/>
  <c r="W1555" i="1"/>
  <c r="W1554" i="1" s="1"/>
  <c r="W1553" i="1" s="1"/>
  <c r="W1552" i="1" s="1"/>
  <c r="W1551" i="1" s="1"/>
  <c r="V1555" i="1"/>
  <c r="V1554" i="1" s="1"/>
  <c r="V1553" i="1" s="1"/>
  <c r="V1552" i="1" s="1"/>
  <c r="V1551" i="1" s="1"/>
  <c r="U1555" i="1"/>
  <c r="U1554" i="1" s="1"/>
  <c r="U1553" i="1" s="1"/>
  <c r="U1552" i="1" s="1"/>
  <c r="U1551" i="1" s="1"/>
  <c r="T1555" i="1"/>
  <c r="T1554" i="1" s="1"/>
  <c r="T1553" i="1" s="1"/>
  <c r="T1552" i="1" s="1"/>
  <c r="T1551" i="1" s="1"/>
  <c r="S1555" i="1"/>
  <c r="S1554" i="1" s="1"/>
  <c r="S1553" i="1" s="1"/>
  <c r="S1552" i="1" s="1"/>
  <c r="S1551" i="1" s="1"/>
  <c r="R1555" i="1"/>
  <c r="R1554" i="1" s="1"/>
  <c r="R1553" i="1" s="1"/>
  <c r="R1552" i="1" s="1"/>
  <c r="R1551" i="1" s="1"/>
  <c r="Q1555" i="1"/>
  <c r="Q1554" i="1" s="1"/>
  <c r="Q1553" i="1" s="1"/>
  <c r="Q1552" i="1" s="1"/>
  <c r="Q1551" i="1" s="1"/>
  <c r="P1555" i="1"/>
  <c r="P1554" i="1" s="1"/>
  <c r="P1553" i="1" s="1"/>
  <c r="P1552" i="1" s="1"/>
  <c r="P1551" i="1" s="1"/>
  <c r="L1555" i="1"/>
  <c r="L1554" i="1" s="1"/>
  <c r="L1553" i="1" s="1"/>
  <c r="L1552" i="1" s="1"/>
  <c r="L1551" i="1" s="1"/>
  <c r="K1555" i="1"/>
  <c r="J1555" i="1"/>
  <c r="J1554" i="1" s="1"/>
  <c r="J1553" i="1" s="1"/>
  <c r="J1552" i="1" s="1"/>
  <c r="J1551" i="1" s="1"/>
  <c r="I1555" i="1"/>
  <c r="I1554" i="1" s="1"/>
  <c r="H1555" i="1"/>
  <c r="H1554" i="1" s="1"/>
  <c r="G1555" i="1"/>
  <c r="Y1554" i="1"/>
  <c r="Y1553" i="1" s="1"/>
  <c r="Y1552" i="1" s="1"/>
  <c r="Y1551" i="1" s="1"/>
  <c r="X1554" i="1"/>
  <c r="X1553" i="1" s="1"/>
  <c r="X1552" i="1" s="1"/>
  <c r="X1551" i="1" s="1"/>
  <c r="O1549" i="1"/>
  <c r="AG1549" i="1" s="1"/>
  <c r="N1549" i="1"/>
  <c r="AF1549" i="1" s="1"/>
  <c r="M1549" i="1"/>
  <c r="AC1549" i="1" s="1"/>
  <c r="AE1549" i="1" s="1"/>
  <c r="AH1548" i="1"/>
  <c r="AH1547" i="1" s="1"/>
  <c r="AH1546" i="1" s="1"/>
  <c r="AH1545" i="1" s="1"/>
  <c r="AB1548" i="1"/>
  <c r="AB1547" i="1" s="1"/>
  <c r="AB1546" i="1" s="1"/>
  <c r="AB1545" i="1" s="1"/>
  <c r="AA1548" i="1"/>
  <c r="AA1547" i="1" s="1"/>
  <c r="AA1546" i="1" s="1"/>
  <c r="AA1545" i="1" s="1"/>
  <c r="Z1548" i="1"/>
  <c r="Z1547" i="1" s="1"/>
  <c r="Z1546" i="1" s="1"/>
  <c r="Z1545" i="1" s="1"/>
  <c r="Y1548" i="1"/>
  <c r="Y1547" i="1" s="1"/>
  <c r="Y1546" i="1" s="1"/>
  <c r="Y1545" i="1" s="1"/>
  <c r="X1548" i="1"/>
  <c r="X1547" i="1" s="1"/>
  <c r="X1546" i="1" s="1"/>
  <c r="X1545" i="1" s="1"/>
  <c r="W1548" i="1"/>
  <c r="W1547" i="1" s="1"/>
  <c r="W1546" i="1" s="1"/>
  <c r="W1545" i="1" s="1"/>
  <c r="V1548" i="1"/>
  <c r="V1547" i="1" s="1"/>
  <c r="V1546" i="1" s="1"/>
  <c r="V1545" i="1" s="1"/>
  <c r="U1548" i="1"/>
  <c r="U1547" i="1" s="1"/>
  <c r="U1546" i="1" s="1"/>
  <c r="U1545" i="1" s="1"/>
  <c r="T1548" i="1"/>
  <c r="T1547" i="1" s="1"/>
  <c r="T1546" i="1" s="1"/>
  <c r="T1545" i="1" s="1"/>
  <c r="S1548" i="1"/>
  <c r="S1547" i="1" s="1"/>
  <c r="S1546" i="1" s="1"/>
  <c r="S1545" i="1" s="1"/>
  <c r="R1548" i="1"/>
  <c r="R1547" i="1" s="1"/>
  <c r="R1546" i="1" s="1"/>
  <c r="R1545" i="1" s="1"/>
  <c r="Q1548" i="1"/>
  <c r="Q1547" i="1" s="1"/>
  <c r="Q1546" i="1" s="1"/>
  <c r="Q1545" i="1" s="1"/>
  <c r="P1548" i="1"/>
  <c r="P1547" i="1" s="1"/>
  <c r="P1546" i="1" s="1"/>
  <c r="P1545" i="1" s="1"/>
  <c r="L1548" i="1"/>
  <c r="L1547" i="1" s="1"/>
  <c r="L1546" i="1" s="1"/>
  <c r="L1545" i="1" s="1"/>
  <c r="K1548" i="1"/>
  <c r="K1547" i="1" s="1"/>
  <c r="J1548" i="1"/>
  <c r="J1547" i="1" s="1"/>
  <c r="J1546" i="1" s="1"/>
  <c r="J1545" i="1" s="1"/>
  <c r="I1548" i="1"/>
  <c r="H1548" i="1"/>
  <c r="H1547" i="1" s="1"/>
  <c r="H1546" i="1" s="1"/>
  <c r="G1548" i="1"/>
  <c r="O1544" i="1"/>
  <c r="AG1544" i="1" s="1"/>
  <c r="N1544" i="1"/>
  <c r="AF1544" i="1" s="1"/>
  <c r="M1544" i="1"/>
  <c r="AC1544" i="1" s="1"/>
  <c r="AE1544" i="1" s="1"/>
  <c r="AH1543" i="1"/>
  <c r="AH1542" i="1" s="1"/>
  <c r="AH1541" i="1" s="1"/>
  <c r="AH1540" i="1" s="1"/>
  <c r="AB1543" i="1"/>
  <c r="AB1542" i="1" s="1"/>
  <c r="AB1541" i="1" s="1"/>
  <c r="AB1540" i="1" s="1"/>
  <c r="AA1543" i="1"/>
  <c r="AA1542" i="1" s="1"/>
  <c r="AA1541" i="1" s="1"/>
  <c r="AA1540" i="1" s="1"/>
  <c r="Z1543" i="1"/>
  <c r="Z1542" i="1" s="1"/>
  <c r="Z1541" i="1" s="1"/>
  <c r="Z1540" i="1" s="1"/>
  <c r="Y1543" i="1"/>
  <c r="X1543" i="1"/>
  <c r="W1543" i="1"/>
  <c r="W1542" i="1" s="1"/>
  <c r="W1541" i="1" s="1"/>
  <c r="W1540" i="1" s="1"/>
  <c r="V1543" i="1"/>
  <c r="V1542" i="1" s="1"/>
  <c r="V1541" i="1" s="1"/>
  <c r="V1540" i="1" s="1"/>
  <c r="U1543" i="1"/>
  <c r="U1542" i="1" s="1"/>
  <c r="U1541" i="1" s="1"/>
  <c r="U1540" i="1" s="1"/>
  <c r="T1543" i="1"/>
  <c r="T1542" i="1" s="1"/>
  <c r="T1541" i="1" s="1"/>
  <c r="T1540" i="1" s="1"/>
  <c r="S1543" i="1"/>
  <c r="S1542" i="1" s="1"/>
  <c r="S1541" i="1" s="1"/>
  <c r="S1540" i="1" s="1"/>
  <c r="R1543" i="1"/>
  <c r="R1542" i="1" s="1"/>
  <c r="R1541" i="1" s="1"/>
  <c r="R1540" i="1" s="1"/>
  <c r="Q1543" i="1"/>
  <c r="Q1542" i="1" s="1"/>
  <c r="Q1541" i="1" s="1"/>
  <c r="Q1540" i="1" s="1"/>
  <c r="P1543" i="1"/>
  <c r="P1542" i="1" s="1"/>
  <c r="P1541" i="1" s="1"/>
  <c r="P1540" i="1" s="1"/>
  <c r="L1543" i="1"/>
  <c r="L1542" i="1" s="1"/>
  <c r="L1541" i="1" s="1"/>
  <c r="L1540" i="1" s="1"/>
  <c r="K1543" i="1"/>
  <c r="J1543" i="1"/>
  <c r="J1542" i="1" s="1"/>
  <c r="J1541" i="1" s="1"/>
  <c r="J1540" i="1" s="1"/>
  <c r="I1543" i="1"/>
  <c r="I1542" i="1" s="1"/>
  <c r="H1543" i="1"/>
  <c r="H1542" i="1" s="1"/>
  <c r="G1543" i="1"/>
  <c r="Y1542" i="1"/>
  <c r="Y1541" i="1" s="1"/>
  <c r="Y1540" i="1" s="1"/>
  <c r="X1542" i="1"/>
  <c r="X1541" i="1" s="1"/>
  <c r="X1540" i="1" s="1"/>
  <c r="O1537" i="1"/>
  <c r="AG1537" i="1" s="1"/>
  <c r="N1537" i="1"/>
  <c r="AF1537" i="1" s="1"/>
  <c r="M1537" i="1"/>
  <c r="AC1537" i="1" s="1"/>
  <c r="AE1537" i="1" s="1"/>
  <c r="AH1536" i="1"/>
  <c r="AH1535" i="1" s="1"/>
  <c r="AH1534" i="1" s="1"/>
  <c r="AH1533" i="1" s="1"/>
  <c r="AB1536" i="1"/>
  <c r="AB1535" i="1" s="1"/>
  <c r="AB1534" i="1" s="1"/>
  <c r="AB1533" i="1" s="1"/>
  <c r="AA1536" i="1"/>
  <c r="AA1535" i="1" s="1"/>
  <c r="AA1534" i="1" s="1"/>
  <c r="AA1533" i="1" s="1"/>
  <c r="Z1536" i="1"/>
  <c r="Z1535" i="1" s="1"/>
  <c r="Z1534" i="1" s="1"/>
  <c r="Z1533" i="1" s="1"/>
  <c r="Y1536" i="1"/>
  <c r="Y1535" i="1" s="1"/>
  <c r="Y1534" i="1" s="1"/>
  <c r="Y1533" i="1" s="1"/>
  <c r="X1536" i="1"/>
  <c r="X1535" i="1" s="1"/>
  <c r="X1534" i="1" s="1"/>
  <c r="X1533" i="1" s="1"/>
  <c r="W1536" i="1"/>
  <c r="W1535" i="1" s="1"/>
  <c r="W1534" i="1" s="1"/>
  <c r="W1533" i="1" s="1"/>
  <c r="V1536" i="1"/>
  <c r="V1535" i="1" s="1"/>
  <c r="V1534" i="1" s="1"/>
  <c r="V1533" i="1" s="1"/>
  <c r="U1536" i="1"/>
  <c r="U1535" i="1" s="1"/>
  <c r="U1534" i="1" s="1"/>
  <c r="U1533" i="1" s="1"/>
  <c r="T1536" i="1"/>
  <c r="T1535" i="1" s="1"/>
  <c r="T1534" i="1" s="1"/>
  <c r="T1533" i="1" s="1"/>
  <c r="S1536" i="1"/>
  <c r="S1535" i="1" s="1"/>
  <c r="S1534" i="1" s="1"/>
  <c r="S1533" i="1" s="1"/>
  <c r="R1536" i="1"/>
  <c r="R1535" i="1" s="1"/>
  <c r="R1534" i="1" s="1"/>
  <c r="R1533" i="1" s="1"/>
  <c r="Q1536" i="1"/>
  <c r="Q1535" i="1" s="1"/>
  <c r="Q1534" i="1" s="1"/>
  <c r="Q1533" i="1" s="1"/>
  <c r="P1536" i="1"/>
  <c r="P1535" i="1" s="1"/>
  <c r="P1534" i="1" s="1"/>
  <c r="P1533" i="1" s="1"/>
  <c r="L1536" i="1"/>
  <c r="L1535" i="1" s="1"/>
  <c r="L1534" i="1" s="1"/>
  <c r="L1533" i="1" s="1"/>
  <c r="K1536" i="1"/>
  <c r="K1535" i="1" s="1"/>
  <c r="K1534" i="1" s="1"/>
  <c r="K1533" i="1" s="1"/>
  <c r="J1536" i="1"/>
  <c r="J1535" i="1" s="1"/>
  <c r="J1534" i="1" s="1"/>
  <c r="J1533" i="1" s="1"/>
  <c r="I1536" i="1"/>
  <c r="H1536" i="1"/>
  <c r="H1535" i="1" s="1"/>
  <c r="H1534" i="1" s="1"/>
  <c r="G1536" i="1"/>
  <c r="O1532" i="1"/>
  <c r="AG1532" i="1" s="1"/>
  <c r="N1532" i="1"/>
  <c r="AF1532" i="1" s="1"/>
  <c r="M1532" i="1"/>
  <c r="AC1532" i="1" s="1"/>
  <c r="AE1532" i="1" s="1"/>
  <c r="O1531" i="1"/>
  <c r="AG1531" i="1" s="1"/>
  <c r="N1531" i="1"/>
  <c r="AF1531" i="1" s="1"/>
  <c r="M1531" i="1"/>
  <c r="AC1531" i="1" s="1"/>
  <c r="AE1531" i="1" s="1"/>
  <c r="AH1530" i="1"/>
  <c r="AB1530" i="1"/>
  <c r="AA1530" i="1"/>
  <c r="Z1530" i="1"/>
  <c r="Y1530" i="1"/>
  <c r="X1530" i="1"/>
  <c r="W1530" i="1"/>
  <c r="V1530" i="1"/>
  <c r="U1530" i="1"/>
  <c r="T1530" i="1"/>
  <c r="S1530" i="1"/>
  <c r="R1530" i="1"/>
  <c r="Q1530" i="1"/>
  <c r="P1530" i="1"/>
  <c r="L1530" i="1"/>
  <c r="K1530" i="1"/>
  <c r="J1530" i="1"/>
  <c r="I1530" i="1"/>
  <c r="H1530" i="1"/>
  <c r="G1530" i="1"/>
  <c r="O1529" i="1"/>
  <c r="AG1529" i="1" s="1"/>
  <c r="N1529" i="1"/>
  <c r="AF1529" i="1" s="1"/>
  <c r="M1529" i="1"/>
  <c r="AC1529" i="1" s="1"/>
  <c r="AE1529" i="1" s="1"/>
  <c r="AH1528" i="1"/>
  <c r="AB1528" i="1"/>
  <c r="AA1528" i="1"/>
  <c r="Z1528" i="1"/>
  <c r="Y1528" i="1"/>
  <c r="X1528" i="1"/>
  <c r="W1528" i="1"/>
  <c r="V1528" i="1"/>
  <c r="U1528" i="1"/>
  <c r="T1528" i="1"/>
  <c r="S1528" i="1"/>
  <c r="R1528" i="1"/>
  <c r="Q1528" i="1"/>
  <c r="P1528" i="1"/>
  <c r="L1528" i="1"/>
  <c r="K1528" i="1"/>
  <c r="J1528" i="1"/>
  <c r="I1528" i="1"/>
  <c r="H1528" i="1"/>
  <c r="G1528" i="1"/>
  <c r="O1522" i="1"/>
  <c r="AG1522" i="1" s="1"/>
  <c r="N1522" i="1"/>
  <c r="AF1522" i="1" s="1"/>
  <c r="M1522" i="1"/>
  <c r="AC1522" i="1" s="1"/>
  <c r="AE1522" i="1" s="1"/>
  <c r="AH1521" i="1"/>
  <c r="AB1521" i="1"/>
  <c r="AA1521" i="1"/>
  <c r="Z1521" i="1"/>
  <c r="Y1521" i="1"/>
  <c r="X1521" i="1"/>
  <c r="W1521" i="1"/>
  <c r="V1521" i="1"/>
  <c r="U1521" i="1"/>
  <c r="T1521" i="1"/>
  <c r="S1521" i="1"/>
  <c r="R1521" i="1"/>
  <c r="Q1521" i="1"/>
  <c r="P1521" i="1"/>
  <c r="L1521" i="1"/>
  <c r="K1521" i="1"/>
  <c r="J1521" i="1"/>
  <c r="I1521" i="1"/>
  <c r="H1521" i="1"/>
  <c r="G1521" i="1"/>
  <c r="O1520" i="1"/>
  <c r="AG1520" i="1" s="1"/>
  <c r="N1520" i="1"/>
  <c r="AF1520" i="1" s="1"/>
  <c r="M1520" i="1"/>
  <c r="AC1520" i="1" s="1"/>
  <c r="AE1520" i="1" s="1"/>
  <c r="AH1519" i="1"/>
  <c r="AB1519" i="1"/>
  <c r="AA1519" i="1"/>
  <c r="Z1519" i="1"/>
  <c r="Y1519" i="1"/>
  <c r="X1519" i="1"/>
  <c r="W1519" i="1"/>
  <c r="V1519" i="1"/>
  <c r="U1519" i="1"/>
  <c r="T1519" i="1"/>
  <c r="S1519" i="1"/>
  <c r="R1519" i="1"/>
  <c r="Q1519" i="1"/>
  <c r="P1519" i="1"/>
  <c r="L1519" i="1"/>
  <c r="K1519" i="1"/>
  <c r="J1519" i="1"/>
  <c r="I1519" i="1"/>
  <c r="H1519" i="1"/>
  <c r="G1519" i="1"/>
  <c r="O1518" i="1"/>
  <c r="AG1518" i="1" s="1"/>
  <c r="N1518" i="1"/>
  <c r="AF1518" i="1" s="1"/>
  <c r="M1518" i="1"/>
  <c r="AC1518" i="1" s="1"/>
  <c r="AE1518" i="1" s="1"/>
  <c r="AH1517" i="1"/>
  <c r="AB1517" i="1"/>
  <c r="AA1517" i="1"/>
  <c r="Z1517" i="1"/>
  <c r="Y1517" i="1"/>
  <c r="X1517" i="1"/>
  <c r="W1517" i="1"/>
  <c r="V1517" i="1"/>
  <c r="U1517" i="1"/>
  <c r="T1517" i="1"/>
  <c r="S1517" i="1"/>
  <c r="R1517" i="1"/>
  <c r="Q1517" i="1"/>
  <c r="P1517" i="1"/>
  <c r="L1517" i="1"/>
  <c r="K1517" i="1"/>
  <c r="J1517" i="1"/>
  <c r="I1517" i="1"/>
  <c r="H1517" i="1"/>
  <c r="G1517" i="1"/>
  <c r="O1516" i="1"/>
  <c r="AG1516" i="1" s="1"/>
  <c r="N1516" i="1"/>
  <c r="AF1516" i="1" s="1"/>
  <c r="M1516" i="1"/>
  <c r="AC1516" i="1" s="1"/>
  <c r="AE1516" i="1" s="1"/>
  <c r="AH1515" i="1"/>
  <c r="AB1515" i="1"/>
  <c r="AA1515" i="1"/>
  <c r="Z1515" i="1"/>
  <c r="Y1515" i="1"/>
  <c r="X1515" i="1"/>
  <c r="W1515" i="1"/>
  <c r="V1515" i="1"/>
  <c r="U1515" i="1"/>
  <c r="T1515" i="1"/>
  <c r="S1515" i="1"/>
  <c r="R1515" i="1"/>
  <c r="Q1515" i="1"/>
  <c r="P1515" i="1"/>
  <c r="L1515" i="1"/>
  <c r="K1515" i="1"/>
  <c r="J1515" i="1"/>
  <c r="I1515" i="1"/>
  <c r="H1515" i="1"/>
  <c r="G1515" i="1"/>
  <c r="O1512" i="1"/>
  <c r="AG1512" i="1" s="1"/>
  <c r="N1512" i="1"/>
  <c r="AF1512" i="1" s="1"/>
  <c r="M1512" i="1"/>
  <c r="AC1512" i="1" s="1"/>
  <c r="AE1512" i="1" s="1"/>
  <c r="AH1511" i="1"/>
  <c r="AH1510" i="1" s="1"/>
  <c r="AH1509" i="1" s="1"/>
  <c r="AB1511" i="1"/>
  <c r="AB1510" i="1" s="1"/>
  <c r="AB1509" i="1" s="1"/>
  <c r="AA1511" i="1"/>
  <c r="AA1510" i="1" s="1"/>
  <c r="AA1509" i="1" s="1"/>
  <c r="Z1511" i="1"/>
  <c r="Z1510" i="1" s="1"/>
  <c r="Z1509" i="1" s="1"/>
  <c r="Y1511" i="1"/>
  <c r="Y1510" i="1" s="1"/>
  <c r="Y1509" i="1" s="1"/>
  <c r="X1511" i="1"/>
  <c r="X1510" i="1" s="1"/>
  <c r="X1509" i="1" s="1"/>
  <c r="W1511" i="1"/>
  <c r="W1510" i="1" s="1"/>
  <c r="W1509" i="1" s="1"/>
  <c r="V1511" i="1"/>
  <c r="V1510" i="1" s="1"/>
  <c r="V1509" i="1" s="1"/>
  <c r="U1511" i="1"/>
  <c r="T1511" i="1"/>
  <c r="T1510" i="1" s="1"/>
  <c r="T1509" i="1" s="1"/>
  <c r="S1511" i="1"/>
  <c r="S1510" i="1" s="1"/>
  <c r="S1509" i="1" s="1"/>
  <c r="R1511" i="1"/>
  <c r="R1510" i="1" s="1"/>
  <c r="R1509" i="1" s="1"/>
  <c r="Q1511" i="1"/>
  <c r="Q1510" i="1" s="1"/>
  <c r="Q1509" i="1" s="1"/>
  <c r="P1511" i="1"/>
  <c r="P1510" i="1" s="1"/>
  <c r="P1509" i="1" s="1"/>
  <c r="L1511" i="1"/>
  <c r="L1510" i="1" s="1"/>
  <c r="L1509" i="1" s="1"/>
  <c r="K1511" i="1"/>
  <c r="J1511" i="1"/>
  <c r="J1510" i="1" s="1"/>
  <c r="J1509" i="1" s="1"/>
  <c r="I1511" i="1"/>
  <c r="I1510" i="1" s="1"/>
  <c r="H1511" i="1"/>
  <c r="H1510" i="1" s="1"/>
  <c r="H1509" i="1" s="1"/>
  <c r="G1511" i="1"/>
  <c r="U1510" i="1"/>
  <c r="U1509" i="1" s="1"/>
  <c r="O1506" i="1"/>
  <c r="AG1506" i="1" s="1"/>
  <c r="N1506" i="1"/>
  <c r="AF1506" i="1" s="1"/>
  <c r="M1506" i="1"/>
  <c r="AC1506" i="1" s="1"/>
  <c r="AE1506" i="1" s="1"/>
  <c r="O1505" i="1"/>
  <c r="AG1505" i="1" s="1"/>
  <c r="N1505" i="1"/>
  <c r="AF1505" i="1" s="1"/>
  <c r="M1505" i="1"/>
  <c r="AC1505" i="1" s="1"/>
  <c r="AE1505" i="1" s="1"/>
  <c r="AH1504" i="1"/>
  <c r="AB1504" i="1"/>
  <c r="AA1504" i="1"/>
  <c r="Z1504" i="1"/>
  <c r="Z1503" i="1" s="1"/>
  <c r="Z1502" i="1" s="1"/>
  <c r="Y1504" i="1"/>
  <c r="Y1503" i="1" s="1"/>
  <c r="Y1502" i="1" s="1"/>
  <c r="X1504" i="1"/>
  <c r="X1503" i="1" s="1"/>
  <c r="X1502" i="1" s="1"/>
  <c r="W1504" i="1"/>
  <c r="W1503" i="1" s="1"/>
  <c r="W1502" i="1" s="1"/>
  <c r="V1504" i="1"/>
  <c r="V1503" i="1" s="1"/>
  <c r="V1502" i="1" s="1"/>
  <c r="U1504" i="1"/>
  <c r="U1503" i="1" s="1"/>
  <c r="U1502" i="1" s="1"/>
  <c r="T1504" i="1"/>
  <c r="T1503" i="1" s="1"/>
  <c r="T1502" i="1" s="1"/>
  <c r="S1504" i="1"/>
  <c r="S1503" i="1" s="1"/>
  <c r="S1502" i="1" s="1"/>
  <c r="R1504" i="1"/>
  <c r="R1503" i="1" s="1"/>
  <c r="R1502" i="1" s="1"/>
  <c r="Q1504" i="1"/>
  <c r="Q1503" i="1" s="1"/>
  <c r="Q1502" i="1" s="1"/>
  <c r="P1504" i="1"/>
  <c r="P1503" i="1" s="1"/>
  <c r="P1502" i="1" s="1"/>
  <c r="L1504" i="1"/>
  <c r="L1503" i="1" s="1"/>
  <c r="L1502" i="1" s="1"/>
  <c r="K1504" i="1"/>
  <c r="J1504" i="1"/>
  <c r="I1504" i="1"/>
  <c r="H1504" i="1"/>
  <c r="H1503" i="1" s="1"/>
  <c r="G1504" i="1"/>
  <c r="G1503" i="1" s="1"/>
  <c r="AH1503" i="1"/>
  <c r="AH1502" i="1" s="1"/>
  <c r="AB1503" i="1"/>
  <c r="AB1502" i="1" s="1"/>
  <c r="AA1503" i="1"/>
  <c r="AA1502" i="1" s="1"/>
  <c r="K1503" i="1"/>
  <c r="K1502" i="1" s="1"/>
  <c r="O1501" i="1"/>
  <c r="AG1501" i="1" s="1"/>
  <c r="N1501" i="1"/>
  <c r="AF1501" i="1" s="1"/>
  <c r="M1501" i="1"/>
  <c r="AC1501" i="1" s="1"/>
  <c r="AE1501" i="1" s="1"/>
  <c r="O1500" i="1"/>
  <c r="AG1500" i="1" s="1"/>
  <c r="N1500" i="1"/>
  <c r="AF1500" i="1" s="1"/>
  <c r="M1500" i="1"/>
  <c r="AC1500" i="1" s="1"/>
  <c r="AE1500" i="1" s="1"/>
  <c r="AH1499" i="1"/>
  <c r="AH1498" i="1" s="1"/>
  <c r="AH1497" i="1" s="1"/>
  <c r="AH1496" i="1" s="1"/>
  <c r="AB1499" i="1"/>
  <c r="AB1498" i="1" s="1"/>
  <c r="AB1497" i="1" s="1"/>
  <c r="AB1496" i="1" s="1"/>
  <c r="AA1499" i="1"/>
  <c r="AA1498" i="1" s="1"/>
  <c r="AA1497" i="1" s="1"/>
  <c r="AA1496" i="1" s="1"/>
  <c r="Z1499" i="1"/>
  <c r="Z1498" i="1" s="1"/>
  <c r="Z1497" i="1" s="1"/>
  <c r="Z1496" i="1" s="1"/>
  <c r="Y1499" i="1"/>
  <c r="Y1498" i="1" s="1"/>
  <c r="Y1497" i="1" s="1"/>
  <c r="Y1496" i="1" s="1"/>
  <c r="X1499" i="1"/>
  <c r="X1498" i="1" s="1"/>
  <c r="X1497" i="1" s="1"/>
  <c r="X1496" i="1" s="1"/>
  <c r="W1499" i="1"/>
  <c r="W1498" i="1" s="1"/>
  <c r="W1497" i="1" s="1"/>
  <c r="W1496" i="1" s="1"/>
  <c r="V1499" i="1"/>
  <c r="V1498" i="1" s="1"/>
  <c r="V1497" i="1" s="1"/>
  <c r="V1496" i="1" s="1"/>
  <c r="U1499" i="1"/>
  <c r="T1499" i="1"/>
  <c r="T1498" i="1" s="1"/>
  <c r="T1497" i="1" s="1"/>
  <c r="T1496" i="1" s="1"/>
  <c r="S1499" i="1"/>
  <c r="S1498" i="1" s="1"/>
  <c r="S1497" i="1" s="1"/>
  <c r="S1496" i="1" s="1"/>
  <c r="R1499" i="1"/>
  <c r="R1498" i="1" s="1"/>
  <c r="R1497" i="1" s="1"/>
  <c r="R1496" i="1" s="1"/>
  <c r="Q1499" i="1"/>
  <c r="Q1498" i="1" s="1"/>
  <c r="Q1497" i="1" s="1"/>
  <c r="Q1496" i="1" s="1"/>
  <c r="P1499" i="1"/>
  <c r="P1498" i="1" s="1"/>
  <c r="P1497" i="1" s="1"/>
  <c r="P1496" i="1" s="1"/>
  <c r="L1499" i="1"/>
  <c r="K1499" i="1"/>
  <c r="K1498" i="1" s="1"/>
  <c r="K1497" i="1" s="1"/>
  <c r="K1496" i="1" s="1"/>
  <c r="J1499" i="1"/>
  <c r="J1498" i="1" s="1"/>
  <c r="J1497" i="1" s="1"/>
  <c r="J1496" i="1" s="1"/>
  <c r="I1499" i="1"/>
  <c r="I1498" i="1" s="1"/>
  <c r="H1499" i="1"/>
  <c r="G1499" i="1"/>
  <c r="U1498" i="1"/>
  <c r="U1497" i="1" s="1"/>
  <c r="U1496" i="1" s="1"/>
  <c r="O1492" i="1"/>
  <c r="AG1492" i="1" s="1"/>
  <c r="N1492" i="1"/>
  <c r="AF1492" i="1" s="1"/>
  <c r="M1492" i="1"/>
  <c r="AC1492" i="1" s="1"/>
  <c r="AE1492" i="1" s="1"/>
  <c r="AH1491" i="1"/>
  <c r="AH1490" i="1" s="1"/>
  <c r="AH1489" i="1" s="1"/>
  <c r="AH1488" i="1" s="1"/>
  <c r="AH1487" i="1" s="1"/>
  <c r="AH1486" i="1" s="1"/>
  <c r="AB1491" i="1"/>
  <c r="AB1490" i="1" s="1"/>
  <c r="AB1489" i="1" s="1"/>
  <c r="AB1488" i="1" s="1"/>
  <c r="AB1487" i="1" s="1"/>
  <c r="AB1486" i="1" s="1"/>
  <c r="AA1491" i="1"/>
  <c r="AA1490" i="1" s="1"/>
  <c r="AA1489" i="1" s="1"/>
  <c r="AA1488" i="1" s="1"/>
  <c r="AA1487" i="1" s="1"/>
  <c r="AA1486" i="1" s="1"/>
  <c r="Z1491" i="1"/>
  <c r="Z1490" i="1" s="1"/>
  <c r="Z1489" i="1" s="1"/>
  <c r="Z1488" i="1" s="1"/>
  <c r="Z1487" i="1" s="1"/>
  <c r="Z1486" i="1" s="1"/>
  <c r="Y1491" i="1"/>
  <c r="X1491" i="1"/>
  <c r="X1490" i="1" s="1"/>
  <c r="X1489" i="1" s="1"/>
  <c r="X1488" i="1" s="1"/>
  <c r="X1487" i="1" s="1"/>
  <c r="X1486" i="1" s="1"/>
  <c r="W1491" i="1"/>
  <c r="W1490" i="1" s="1"/>
  <c r="W1489" i="1" s="1"/>
  <c r="W1488" i="1" s="1"/>
  <c r="W1487" i="1" s="1"/>
  <c r="W1486" i="1" s="1"/>
  <c r="V1491" i="1"/>
  <c r="V1490" i="1" s="1"/>
  <c r="V1489" i="1" s="1"/>
  <c r="V1488" i="1" s="1"/>
  <c r="V1487" i="1" s="1"/>
  <c r="V1486" i="1" s="1"/>
  <c r="U1491" i="1"/>
  <c r="U1490" i="1" s="1"/>
  <c r="U1489" i="1" s="1"/>
  <c r="U1488" i="1" s="1"/>
  <c r="U1487" i="1" s="1"/>
  <c r="U1486" i="1" s="1"/>
  <c r="T1491" i="1"/>
  <c r="T1490" i="1" s="1"/>
  <c r="T1489" i="1" s="1"/>
  <c r="T1488" i="1" s="1"/>
  <c r="T1487" i="1" s="1"/>
  <c r="T1486" i="1" s="1"/>
  <c r="S1491" i="1"/>
  <c r="S1490" i="1" s="1"/>
  <c r="S1489" i="1" s="1"/>
  <c r="S1488" i="1" s="1"/>
  <c r="S1487" i="1" s="1"/>
  <c r="S1486" i="1" s="1"/>
  <c r="R1491" i="1"/>
  <c r="R1490" i="1" s="1"/>
  <c r="R1489" i="1" s="1"/>
  <c r="R1488" i="1" s="1"/>
  <c r="R1487" i="1" s="1"/>
  <c r="R1486" i="1" s="1"/>
  <c r="Q1491" i="1"/>
  <c r="Q1490" i="1" s="1"/>
  <c r="Q1489" i="1" s="1"/>
  <c r="Q1488" i="1" s="1"/>
  <c r="Q1487" i="1" s="1"/>
  <c r="Q1486" i="1" s="1"/>
  <c r="P1491" i="1"/>
  <c r="P1490" i="1" s="1"/>
  <c r="P1489" i="1" s="1"/>
  <c r="P1488" i="1" s="1"/>
  <c r="P1487" i="1" s="1"/>
  <c r="P1486" i="1" s="1"/>
  <c r="L1491" i="1"/>
  <c r="K1491" i="1"/>
  <c r="K1490" i="1" s="1"/>
  <c r="K1489" i="1" s="1"/>
  <c r="K1488" i="1" s="1"/>
  <c r="K1487" i="1" s="1"/>
  <c r="K1486" i="1" s="1"/>
  <c r="J1491" i="1"/>
  <c r="J1490" i="1" s="1"/>
  <c r="J1489" i="1" s="1"/>
  <c r="J1488" i="1" s="1"/>
  <c r="J1487" i="1" s="1"/>
  <c r="J1486" i="1" s="1"/>
  <c r="I1491" i="1"/>
  <c r="H1491" i="1"/>
  <c r="G1491" i="1"/>
  <c r="Y1490" i="1"/>
  <c r="Y1489" i="1" s="1"/>
  <c r="Y1488" i="1" s="1"/>
  <c r="Y1487" i="1" s="1"/>
  <c r="Y1486" i="1" s="1"/>
  <c r="I1490" i="1"/>
  <c r="O1485" i="1"/>
  <c r="AG1485" i="1" s="1"/>
  <c r="N1485" i="1"/>
  <c r="AF1485" i="1" s="1"/>
  <c r="M1485" i="1"/>
  <c r="AC1485" i="1" s="1"/>
  <c r="AE1485" i="1" s="1"/>
  <c r="AH1484" i="1"/>
  <c r="AH1483" i="1" s="1"/>
  <c r="AH1482" i="1" s="1"/>
  <c r="AH1481" i="1" s="1"/>
  <c r="AH1480" i="1" s="1"/>
  <c r="AH1479" i="1" s="1"/>
  <c r="AB1484" i="1"/>
  <c r="AB1483" i="1" s="1"/>
  <c r="AB1482" i="1" s="1"/>
  <c r="AB1481" i="1" s="1"/>
  <c r="AB1480" i="1" s="1"/>
  <c r="AB1479" i="1" s="1"/>
  <c r="AA1484" i="1"/>
  <c r="AA1483" i="1" s="1"/>
  <c r="AA1482" i="1" s="1"/>
  <c r="AA1481" i="1" s="1"/>
  <c r="AA1480" i="1" s="1"/>
  <c r="AA1479" i="1" s="1"/>
  <c r="Z1484" i="1"/>
  <c r="Z1483" i="1" s="1"/>
  <c r="Z1482" i="1" s="1"/>
  <c r="Z1481" i="1" s="1"/>
  <c r="Z1480" i="1" s="1"/>
  <c r="Z1479" i="1" s="1"/>
  <c r="Y1484" i="1"/>
  <c r="Y1483" i="1" s="1"/>
  <c r="Y1482" i="1" s="1"/>
  <c r="Y1481" i="1" s="1"/>
  <c r="Y1480" i="1" s="1"/>
  <c r="Y1479" i="1" s="1"/>
  <c r="X1484" i="1"/>
  <c r="X1483" i="1" s="1"/>
  <c r="X1482" i="1" s="1"/>
  <c r="X1481" i="1" s="1"/>
  <c r="X1480" i="1" s="1"/>
  <c r="X1479" i="1" s="1"/>
  <c r="W1484" i="1"/>
  <c r="W1483" i="1" s="1"/>
  <c r="W1482" i="1" s="1"/>
  <c r="W1481" i="1" s="1"/>
  <c r="W1480" i="1" s="1"/>
  <c r="W1479" i="1" s="1"/>
  <c r="V1484" i="1"/>
  <c r="V1483" i="1" s="1"/>
  <c r="V1482" i="1" s="1"/>
  <c r="V1481" i="1" s="1"/>
  <c r="V1480" i="1" s="1"/>
  <c r="V1479" i="1" s="1"/>
  <c r="U1484" i="1"/>
  <c r="U1483" i="1" s="1"/>
  <c r="U1482" i="1" s="1"/>
  <c r="U1481" i="1" s="1"/>
  <c r="U1480" i="1" s="1"/>
  <c r="U1479" i="1" s="1"/>
  <c r="T1484" i="1"/>
  <c r="T1483" i="1" s="1"/>
  <c r="T1482" i="1" s="1"/>
  <c r="T1481" i="1" s="1"/>
  <c r="T1480" i="1" s="1"/>
  <c r="T1479" i="1" s="1"/>
  <c r="S1484" i="1"/>
  <c r="S1483" i="1" s="1"/>
  <c r="S1482" i="1" s="1"/>
  <c r="S1481" i="1" s="1"/>
  <c r="S1480" i="1" s="1"/>
  <c r="S1479" i="1" s="1"/>
  <c r="R1484" i="1"/>
  <c r="R1483" i="1" s="1"/>
  <c r="R1482" i="1" s="1"/>
  <c r="R1481" i="1" s="1"/>
  <c r="R1480" i="1" s="1"/>
  <c r="R1479" i="1" s="1"/>
  <c r="Q1484" i="1"/>
  <c r="Q1483" i="1" s="1"/>
  <c r="Q1482" i="1" s="1"/>
  <c r="Q1481" i="1" s="1"/>
  <c r="Q1480" i="1" s="1"/>
  <c r="Q1479" i="1" s="1"/>
  <c r="P1484" i="1"/>
  <c r="P1483" i="1" s="1"/>
  <c r="P1482" i="1" s="1"/>
  <c r="P1481" i="1" s="1"/>
  <c r="P1480" i="1" s="1"/>
  <c r="P1479" i="1" s="1"/>
  <c r="L1484" i="1"/>
  <c r="L1483" i="1" s="1"/>
  <c r="L1482" i="1" s="1"/>
  <c r="L1481" i="1" s="1"/>
  <c r="L1480" i="1" s="1"/>
  <c r="L1479" i="1" s="1"/>
  <c r="K1484" i="1"/>
  <c r="K1483" i="1" s="1"/>
  <c r="K1482" i="1" s="1"/>
  <c r="K1481" i="1" s="1"/>
  <c r="K1480" i="1" s="1"/>
  <c r="K1479" i="1" s="1"/>
  <c r="J1484" i="1"/>
  <c r="I1484" i="1"/>
  <c r="H1484" i="1"/>
  <c r="G1484" i="1"/>
  <c r="G1483" i="1" s="1"/>
  <c r="O1478" i="1"/>
  <c r="AG1478" i="1" s="1"/>
  <c r="N1478" i="1"/>
  <c r="AF1478" i="1" s="1"/>
  <c r="M1478" i="1"/>
  <c r="AC1478" i="1" s="1"/>
  <c r="AE1478" i="1" s="1"/>
  <c r="AH1477" i="1"/>
  <c r="AH1476" i="1" s="1"/>
  <c r="AH1475" i="1" s="1"/>
  <c r="AH1474" i="1" s="1"/>
  <c r="AB1477" i="1"/>
  <c r="AB1476" i="1" s="1"/>
  <c r="AB1475" i="1" s="1"/>
  <c r="AB1474" i="1" s="1"/>
  <c r="AA1477" i="1"/>
  <c r="AA1476" i="1" s="1"/>
  <c r="AA1475" i="1" s="1"/>
  <c r="AA1474" i="1" s="1"/>
  <c r="Z1477" i="1"/>
  <c r="Z1476" i="1" s="1"/>
  <c r="Z1475" i="1" s="1"/>
  <c r="Z1474" i="1" s="1"/>
  <c r="Y1477" i="1"/>
  <c r="Y1476" i="1" s="1"/>
  <c r="Y1475" i="1" s="1"/>
  <c r="Y1474" i="1" s="1"/>
  <c r="X1477" i="1"/>
  <c r="X1476" i="1" s="1"/>
  <c r="X1475" i="1" s="1"/>
  <c r="X1474" i="1" s="1"/>
  <c r="W1477" i="1"/>
  <c r="W1476" i="1" s="1"/>
  <c r="W1475" i="1" s="1"/>
  <c r="W1474" i="1" s="1"/>
  <c r="V1477" i="1"/>
  <c r="V1476" i="1" s="1"/>
  <c r="V1475" i="1" s="1"/>
  <c r="V1474" i="1" s="1"/>
  <c r="U1477" i="1"/>
  <c r="T1477" i="1"/>
  <c r="T1476" i="1" s="1"/>
  <c r="T1475" i="1" s="1"/>
  <c r="T1474" i="1" s="1"/>
  <c r="S1477" i="1"/>
  <c r="S1476" i="1" s="1"/>
  <c r="S1475" i="1" s="1"/>
  <c r="S1474" i="1" s="1"/>
  <c r="R1477" i="1"/>
  <c r="R1476" i="1" s="1"/>
  <c r="R1475" i="1" s="1"/>
  <c r="R1474" i="1" s="1"/>
  <c r="Q1477" i="1"/>
  <c r="Q1476" i="1" s="1"/>
  <c r="Q1475" i="1" s="1"/>
  <c r="Q1474" i="1" s="1"/>
  <c r="P1477" i="1"/>
  <c r="P1476" i="1" s="1"/>
  <c r="P1475" i="1" s="1"/>
  <c r="P1474" i="1" s="1"/>
  <c r="L1477" i="1"/>
  <c r="K1477" i="1"/>
  <c r="K1476" i="1" s="1"/>
  <c r="K1475" i="1" s="1"/>
  <c r="K1474" i="1" s="1"/>
  <c r="J1477" i="1"/>
  <c r="J1476" i="1" s="1"/>
  <c r="J1475" i="1" s="1"/>
  <c r="J1474" i="1" s="1"/>
  <c r="I1477" i="1"/>
  <c r="I1476" i="1" s="1"/>
  <c r="H1477" i="1"/>
  <c r="G1477" i="1"/>
  <c r="U1476" i="1"/>
  <c r="U1475" i="1" s="1"/>
  <c r="U1474" i="1" s="1"/>
  <c r="O1473" i="1"/>
  <c r="AG1473" i="1" s="1"/>
  <c r="N1473" i="1"/>
  <c r="AF1473" i="1" s="1"/>
  <c r="M1473" i="1"/>
  <c r="AC1473" i="1" s="1"/>
  <c r="AE1473" i="1" s="1"/>
  <c r="AH1472" i="1"/>
  <c r="AH1471" i="1" s="1"/>
  <c r="AH1470" i="1" s="1"/>
  <c r="AH1469" i="1" s="1"/>
  <c r="AB1472" i="1"/>
  <c r="AB1471" i="1" s="1"/>
  <c r="AB1470" i="1" s="1"/>
  <c r="AB1469" i="1" s="1"/>
  <c r="AA1472" i="1"/>
  <c r="AA1471" i="1" s="1"/>
  <c r="AA1470" i="1" s="1"/>
  <c r="AA1469" i="1" s="1"/>
  <c r="Z1472" i="1"/>
  <c r="Z1471" i="1" s="1"/>
  <c r="Z1470" i="1" s="1"/>
  <c r="Z1469" i="1" s="1"/>
  <c r="Y1472" i="1"/>
  <c r="Y1471" i="1" s="1"/>
  <c r="Y1470" i="1" s="1"/>
  <c r="Y1469" i="1" s="1"/>
  <c r="X1472" i="1"/>
  <c r="X1471" i="1" s="1"/>
  <c r="X1470" i="1" s="1"/>
  <c r="X1469" i="1" s="1"/>
  <c r="X1468" i="1" s="1"/>
  <c r="X1467" i="1" s="1"/>
  <c r="W1472" i="1"/>
  <c r="W1471" i="1" s="1"/>
  <c r="W1470" i="1" s="1"/>
  <c r="W1469" i="1" s="1"/>
  <c r="W1468" i="1" s="1"/>
  <c r="W1467" i="1" s="1"/>
  <c r="V1472" i="1"/>
  <c r="V1471" i="1" s="1"/>
  <c r="V1470" i="1" s="1"/>
  <c r="V1469" i="1" s="1"/>
  <c r="U1472" i="1"/>
  <c r="U1471" i="1" s="1"/>
  <c r="U1470" i="1" s="1"/>
  <c r="U1469" i="1" s="1"/>
  <c r="T1472" i="1"/>
  <c r="T1471" i="1" s="1"/>
  <c r="T1470" i="1" s="1"/>
  <c r="T1469" i="1" s="1"/>
  <c r="S1472" i="1"/>
  <c r="S1471" i="1" s="1"/>
  <c r="S1470" i="1" s="1"/>
  <c r="S1469" i="1" s="1"/>
  <c r="R1472" i="1"/>
  <c r="R1471" i="1" s="1"/>
  <c r="R1470" i="1" s="1"/>
  <c r="R1469" i="1" s="1"/>
  <c r="Q1472" i="1"/>
  <c r="Q1471" i="1" s="1"/>
  <c r="Q1470" i="1" s="1"/>
  <c r="Q1469" i="1" s="1"/>
  <c r="P1472" i="1"/>
  <c r="P1471" i="1" s="1"/>
  <c r="P1470" i="1" s="1"/>
  <c r="P1469" i="1" s="1"/>
  <c r="P1468" i="1" s="1"/>
  <c r="P1467" i="1" s="1"/>
  <c r="L1472" i="1"/>
  <c r="L1471" i="1" s="1"/>
  <c r="L1470" i="1" s="1"/>
  <c r="L1469" i="1" s="1"/>
  <c r="K1472" i="1"/>
  <c r="J1472" i="1"/>
  <c r="I1472" i="1"/>
  <c r="H1472" i="1"/>
  <c r="H1471" i="1" s="1"/>
  <c r="G1472" i="1"/>
  <c r="G1471" i="1" s="1"/>
  <c r="O1466" i="1"/>
  <c r="AG1466" i="1" s="1"/>
  <c r="N1466" i="1"/>
  <c r="AF1466" i="1" s="1"/>
  <c r="M1466" i="1"/>
  <c r="AC1466" i="1" s="1"/>
  <c r="AE1466" i="1" s="1"/>
  <c r="AH1465" i="1"/>
  <c r="AH1464" i="1" s="1"/>
  <c r="AH1463" i="1" s="1"/>
  <c r="AH1462" i="1" s="1"/>
  <c r="AH1461" i="1" s="1"/>
  <c r="AH1460" i="1" s="1"/>
  <c r="AB1465" i="1"/>
  <c r="AB1464" i="1" s="1"/>
  <c r="AB1463" i="1" s="1"/>
  <c r="AB1462" i="1" s="1"/>
  <c r="AB1461" i="1" s="1"/>
  <c r="AB1460" i="1" s="1"/>
  <c r="AA1465" i="1"/>
  <c r="AA1464" i="1" s="1"/>
  <c r="AA1463" i="1" s="1"/>
  <c r="AA1462" i="1" s="1"/>
  <c r="AA1461" i="1" s="1"/>
  <c r="AA1460" i="1" s="1"/>
  <c r="Z1465" i="1"/>
  <c r="Z1464" i="1" s="1"/>
  <c r="Z1463" i="1" s="1"/>
  <c r="Z1462" i="1" s="1"/>
  <c r="Z1461" i="1" s="1"/>
  <c r="Z1460" i="1" s="1"/>
  <c r="Y1465" i="1"/>
  <c r="Y1464" i="1" s="1"/>
  <c r="Y1463" i="1" s="1"/>
  <c r="Y1462" i="1" s="1"/>
  <c r="Y1461" i="1" s="1"/>
  <c r="Y1460" i="1" s="1"/>
  <c r="X1465" i="1"/>
  <c r="X1464" i="1" s="1"/>
  <c r="X1463" i="1" s="1"/>
  <c r="X1462" i="1" s="1"/>
  <c r="X1461" i="1" s="1"/>
  <c r="X1460" i="1" s="1"/>
  <c r="W1465" i="1"/>
  <c r="W1464" i="1" s="1"/>
  <c r="W1463" i="1" s="1"/>
  <c r="W1462" i="1" s="1"/>
  <c r="W1461" i="1" s="1"/>
  <c r="W1460" i="1" s="1"/>
  <c r="V1465" i="1"/>
  <c r="V1464" i="1" s="1"/>
  <c r="V1463" i="1" s="1"/>
  <c r="V1462" i="1" s="1"/>
  <c r="V1461" i="1" s="1"/>
  <c r="V1460" i="1" s="1"/>
  <c r="U1465" i="1"/>
  <c r="U1464" i="1" s="1"/>
  <c r="U1463" i="1" s="1"/>
  <c r="U1462" i="1" s="1"/>
  <c r="U1461" i="1" s="1"/>
  <c r="U1460" i="1" s="1"/>
  <c r="T1465" i="1"/>
  <c r="T1464" i="1" s="1"/>
  <c r="T1463" i="1" s="1"/>
  <c r="T1462" i="1" s="1"/>
  <c r="T1461" i="1" s="1"/>
  <c r="T1460" i="1" s="1"/>
  <c r="S1465" i="1"/>
  <c r="S1464" i="1" s="1"/>
  <c r="S1463" i="1" s="1"/>
  <c r="S1462" i="1" s="1"/>
  <c r="S1461" i="1" s="1"/>
  <c r="S1460" i="1" s="1"/>
  <c r="R1465" i="1"/>
  <c r="R1464" i="1" s="1"/>
  <c r="R1463" i="1" s="1"/>
  <c r="R1462" i="1" s="1"/>
  <c r="R1461" i="1" s="1"/>
  <c r="R1460" i="1" s="1"/>
  <c r="Q1465" i="1"/>
  <c r="Q1464" i="1" s="1"/>
  <c r="Q1463" i="1" s="1"/>
  <c r="Q1462" i="1" s="1"/>
  <c r="Q1461" i="1" s="1"/>
  <c r="Q1460" i="1" s="1"/>
  <c r="P1465" i="1"/>
  <c r="P1464" i="1" s="1"/>
  <c r="P1463" i="1" s="1"/>
  <c r="P1462" i="1" s="1"/>
  <c r="P1461" i="1" s="1"/>
  <c r="P1460" i="1" s="1"/>
  <c r="L1465" i="1"/>
  <c r="K1465" i="1"/>
  <c r="K1464" i="1" s="1"/>
  <c r="K1463" i="1" s="1"/>
  <c r="K1462" i="1" s="1"/>
  <c r="K1461" i="1" s="1"/>
  <c r="K1460" i="1" s="1"/>
  <c r="J1465" i="1"/>
  <c r="J1464" i="1" s="1"/>
  <c r="J1463" i="1" s="1"/>
  <c r="J1462" i="1" s="1"/>
  <c r="J1461" i="1" s="1"/>
  <c r="J1460" i="1" s="1"/>
  <c r="I1465" i="1"/>
  <c r="I1464" i="1" s="1"/>
  <c r="H1465" i="1"/>
  <c r="G1465" i="1"/>
  <c r="O1459" i="1"/>
  <c r="AG1459" i="1" s="1"/>
  <c r="N1459" i="1"/>
  <c r="AF1459" i="1" s="1"/>
  <c r="M1459" i="1"/>
  <c r="AC1459" i="1" s="1"/>
  <c r="AE1459" i="1" s="1"/>
  <c r="AH1458" i="1"/>
  <c r="AH1457" i="1" s="1"/>
  <c r="AH1456" i="1" s="1"/>
  <c r="AH1455" i="1" s="1"/>
  <c r="AB1458" i="1"/>
  <c r="AB1457" i="1" s="1"/>
  <c r="AB1456" i="1" s="1"/>
  <c r="AB1455" i="1" s="1"/>
  <c r="AA1458" i="1"/>
  <c r="AA1457" i="1" s="1"/>
  <c r="AA1456" i="1" s="1"/>
  <c r="AA1455" i="1" s="1"/>
  <c r="Z1458" i="1"/>
  <c r="Z1457" i="1" s="1"/>
  <c r="Z1456" i="1" s="1"/>
  <c r="Z1455" i="1" s="1"/>
  <c r="Y1458" i="1"/>
  <c r="Y1457" i="1" s="1"/>
  <c r="Y1456" i="1" s="1"/>
  <c r="Y1455" i="1" s="1"/>
  <c r="X1458" i="1"/>
  <c r="X1457" i="1" s="1"/>
  <c r="X1456" i="1" s="1"/>
  <c r="X1455" i="1" s="1"/>
  <c r="W1458" i="1"/>
  <c r="W1457" i="1" s="1"/>
  <c r="W1456" i="1" s="1"/>
  <c r="W1455" i="1" s="1"/>
  <c r="V1458" i="1"/>
  <c r="V1457" i="1" s="1"/>
  <c r="V1456" i="1" s="1"/>
  <c r="V1455" i="1" s="1"/>
  <c r="U1458" i="1"/>
  <c r="U1457" i="1" s="1"/>
  <c r="U1456" i="1" s="1"/>
  <c r="U1455" i="1" s="1"/>
  <c r="T1458" i="1"/>
  <c r="T1457" i="1" s="1"/>
  <c r="T1456" i="1" s="1"/>
  <c r="T1455" i="1" s="1"/>
  <c r="S1458" i="1"/>
  <c r="S1457" i="1" s="1"/>
  <c r="S1456" i="1" s="1"/>
  <c r="S1455" i="1" s="1"/>
  <c r="R1458" i="1"/>
  <c r="R1457" i="1" s="1"/>
  <c r="R1456" i="1" s="1"/>
  <c r="R1455" i="1" s="1"/>
  <c r="Q1458" i="1"/>
  <c r="Q1457" i="1" s="1"/>
  <c r="Q1456" i="1" s="1"/>
  <c r="Q1455" i="1" s="1"/>
  <c r="P1458" i="1"/>
  <c r="P1457" i="1" s="1"/>
  <c r="P1456" i="1" s="1"/>
  <c r="P1455" i="1" s="1"/>
  <c r="L1458" i="1"/>
  <c r="L1457" i="1" s="1"/>
  <c r="L1456" i="1" s="1"/>
  <c r="L1455" i="1" s="1"/>
  <c r="K1458" i="1"/>
  <c r="K1457" i="1" s="1"/>
  <c r="K1456" i="1" s="1"/>
  <c r="K1455" i="1" s="1"/>
  <c r="J1458" i="1"/>
  <c r="I1458" i="1"/>
  <c r="H1458" i="1"/>
  <c r="H1457" i="1" s="1"/>
  <c r="G1458" i="1"/>
  <c r="G1457" i="1" s="1"/>
  <c r="O1454" i="1"/>
  <c r="AG1454" i="1" s="1"/>
  <c r="N1454" i="1"/>
  <c r="AF1454" i="1" s="1"/>
  <c r="M1454" i="1"/>
  <c r="AC1454" i="1" s="1"/>
  <c r="AE1454" i="1" s="1"/>
  <c r="AG1453" i="1"/>
  <c r="AF1453" i="1"/>
  <c r="AC1453" i="1"/>
  <c r="AE1453" i="1" s="1"/>
  <c r="AH1452" i="1"/>
  <c r="AB1452" i="1"/>
  <c r="AA1452" i="1"/>
  <c r="Z1452" i="1"/>
  <c r="Y1452" i="1"/>
  <c r="X1452" i="1"/>
  <c r="W1452" i="1"/>
  <c r="V1452" i="1"/>
  <c r="U1452" i="1"/>
  <c r="T1452" i="1"/>
  <c r="S1452" i="1"/>
  <c r="R1452" i="1"/>
  <c r="Q1452" i="1"/>
  <c r="P1452" i="1"/>
  <c r="L1452" i="1"/>
  <c r="K1452" i="1"/>
  <c r="J1452" i="1"/>
  <c r="I1452" i="1"/>
  <c r="H1452" i="1"/>
  <c r="G1452" i="1"/>
  <c r="O1451" i="1"/>
  <c r="AG1451" i="1" s="1"/>
  <c r="N1451" i="1"/>
  <c r="AF1451" i="1" s="1"/>
  <c r="M1451" i="1"/>
  <c r="AC1451" i="1" s="1"/>
  <c r="AE1451" i="1" s="1"/>
  <c r="AH1450" i="1"/>
  <c r="AB1450" i="1"/>
  <c r="AA1450" i="1"/>
  <c r="Z1450" i="1"/>
  <c r="Y1450" i="1"/>
  <c r="X1450" i="1"/>
  <c r="W1450" i="1"/>
  <c r="V1450" i="1"/>
  <c r="U1450" i="1"/>
  <c r="T1450" i="1"/>
  <c r="S1450" i="1"/>
  <c r="R1450" i="1"/>
  <c r="Q1450" i="1"/>
  <c r="P1450" i="1"/>
  <c r="L1450" i="1"/>
  <c r="K1450" i="1"/>
  <c r="J1450" i="1"/>
  <c r="I1450" i="1"/>
  <c r="H1450" i="1"/>
  <c r="G1450" i="1"/>
  <c r="O1447" i="1"/>
  <c r="AG1447" i="1" s="1"/>
  <c r="N1447" i="1"/>
  <c r="AF1447" i="1" s="1"/>
  <c r="M1447" i="1"/>
  <c r="AC1447" i="1" s="1"/>
  <c r="AE1447" i="1" s="1"/>
  <c r="AH1446" i="1"/>
  <c r="AB1446" i="1"/>
  <c r="AA1446" i="1"/>
  <c r="AA1445" i="1" s="1"/>
  <c r="AA1444" i="1" s="1"/>
  <c r="Z1446" i="1"/>
  <c r="Z1445" i="1" s="1"/>
  <c r="Z1444" i="1" s="1"/>
  <c r="Y1446" i="1"/>
  <c r="Y1445" i="1" s="1"/>
  <c r="Y1444" i="1" s="1"/>
  <c r="X1446" i="1"/>
  <c r="X1445" i="1" s="1"/>
  <c r="X1444" i="1" s="1"/>
  <c r="W1446" i="1"/>
  <c r="W1445" i="1" s="1"/>
  <c r="W1444" i="1" s="1"/>
  <c r="V1446" i="1"/>
  <c r="V1445" i="1" s="1"/>
  <c r="V1444" i="1" s="1"/>
  <c r="U1446" i="1"/>
  <c r="U1445" i="1" s="1"/>
  <c r="U1444" i="1" s="1"/>
  <c r="T1446" i="1"/>
  <c r="T1445" i="1" s="1"/>
  <c r="T1444" i="1" s="1"/>
  <c r="S1446" i="1"/>
  <c r="S1445" i="1" s="1"/>
  <c r="S1444" i="1" s="1"/>
  <c r="R1446" i="1"/>
  <c r="R1445" i="1" s="1"/>
  <c r="R1444" i="1" s="1"/>
  <c r="Q1446" i="1"/>
  <c r="Q1445" i="1" s="1"/>
  <c r="Q1444" i="1" s="1"/>
  <c r="P1446" i="1"/>
  <c r="P1445" i="1" s="1"/>
  <c r="P1444" i="1" s="1"/>
  <c r="L1446" i="1"/>
  <c r="L1445" i="1" s="1"/>
  <c r="L1444" i="1" s="1"/>
  <c r="K1446" i="1"/>
  <c r="J1446" i="1"/>
  <c r="J1445" i="1" s="1"/>
  <c r="J1444" i="1" s="1"/>
  <c r="I1446" i="1"/>
  <c r="I1445" i="1" s="1"/>
  <c r="H1446" i="1"/>
  <c r="H1445" i="1" s="1"/>
  <c r="G1446" i="1"/>
  <c r="AH1445" i="1"/>
  <c r="AH1444" i="1" s="1"/>
  <c r="AB1445" i="1"/>
  <c r="AB1444" i="1" s="1"/>
  <c r="O1442" i="1"/>
  <c r="AG1442" i="1" s="1"/>
  <c r="N1442" i="1"/>
  <c r="AF1442" i="1" s="1"/>
  <c r="M1442" i="1"/>
  <c r="AC1442" i="1" s="1"/>
  <c r="AE1442" i="1" s="1"/>
  <c r="AH1441" i="1"/>
  <c r="AH1440" i="1" s="1"/>
  <c r="AH1439" i="1" s="1"/>
  <c r="AH1438" i="1" s="1"/>
  <c r="AB1441" i="1"/>
  <c r="AB1440" i="1" s="1"/>
  <c r="AB1439" i="1" s="1"/>
  <c r="AB1438" i="1" s="1"/>
  <c r="AA1441" i="1"/>
  <c r="AA1440" i="1" s="1"/>
  <c r="AA1439" i="1" s="1"/>
  <c r="AA1438" i="1" s="1"/>
  <c r="Z1441" i="1"/>
  <c r="Z1440" i="1" s="1"/>
  <c r="Z1439" i="1" s="1"/>
  <c r="Z1438" i="1" s="1"/>
  <c r="Y1441" i="1"/>
  <c r="Y1440" i="1" s="1"/>
  <c r="Y1439" i="1" s="1"/>
  <c r="Y1438" i="1" s="1"/>
  <c r="X1441" i="1"/>
  <c r="X1440" i="1" s="1"/>
  <c r="X1439" i="1" s="1"/>
  <c r="X1438" i="1" s="1"/>
  <c r="W1441" i="1"/>
  <c r="W1440" i="1" s="1"/>
  <c r="W1439" i="1" s="1"/>
  <c r="W1438" i="1" s="1"/>
  <c r="V1441" i="1"/>
  <c r="V1440" i="1" s="1"/>
  <c r="V1439" i="1" s="1"/>
  <c r="V1438" i="1" s="1"/>
  <c r="U1441" i="1"/>
  <c r="U1440" i="1" s="1"/>
  <c r="U1439" i="1" s="1"/>
  <c r="U1438" i="1" s="1"/>
  <c r="T1441" i="1"/>
  <c r="T1440" i="1" s="1"/>
  <c r="T1439" i="1" s="1"/>
  <c r="T1438" i="1" s="1"/>
  <c r="S1441" i="1"/>
  <c r="S1440" i="1" s="1"/>
  <c r="S1439" i="1" s="1"/>
  <c r="S1438" i="1" s="1"/>
  <c r="R1441" i="1"/>
  <c r="R1440" i="1" s="1"/>
  <c r="R1439" i="1" s="1"/>
  <c r="R1438" i="1" s="1"/>
  <c r="Q1441" i="1"/>
  <c r="Q1440" i="1" s="1"/>
  <c r="Q1439" i="1" s="1"/>
  <c r="Q1438" i="1" s="1"/>
  <c r="P1441" i="1"/>
  <c r="P1440" i="1" s="1"/>
  <c r="P1439" i="1" s="1"/>
  <c r="P1438" i="1" s="1"/>
  <c r="L1441" i="1"/>
  <c r="L1440" i="1" s="1"/>
  <c r="L1439" i="1" s="1"/>
  <c r="L1438" i="1" s="1"/>
  <c r="K1441" i="1"/>
  <c r="K1440" i="1" s="1"/>
  <c r="K1439" i="1" s="1"/>
  <c r="K1438" i="1" s="1"/>
  <c r="J1441" i="1"/>
  <c r="J1440" i="1" s="1"/>
  <c r="J1439" i="1" s="1"/>
  <c r="J1438" i="1" s="1"/>
  <c r="I1441" i="1"/>
  <c r="H1441" i="1"/>
  <c r="G1441" i="1"/>
  <c r="G1440" i="1" s="1"/>
  <c r="O1436" i="1"/>
  <c r="AG1436" i="1" s="1"/>
  <c r="N1436" i="1"/>
  <c r="AF1436" i="1" s="1"/>
  <c r="M1436" i="1"/>
  <c r="AC1436" i="1" s="1"/>
  <c r="AE1436" i="1" s="1"/>
  <c r="AH1435" i="1"/>
  <c r="AH1434" i="1" s="1"/>
  <c r="AH1433" i="1" s="1"/>
  <c r="AH1432" i="1" s="1"/>
  <c r="AH1431" i="1" s="1"/>
  <c r="AB1435" i="1"/>
  <c r="AB1434" i="1" s="1"/>
  <c r="AB1433" i="1" s="1"/>
  <c r="AB1432" i="1" s="1"/>
  <c r="AB1431" i="1" s="1"/>
  <c r="AA1435" i="1"/>
  <c r="AA1434" i="1" s="1"/>
  <c r="AA1433" i="1" s="1"/>
  <c r="AA1432" i="1" s="1"/>
  <c r="AA1431" i="1" s="1"/>
  <c r="Z1435" i="1"/>
  <c r="Z1434" i="1" s="1"/>
  <c r="Z1433" i="1" s="1"/>
  <c r="Z1432" i="1" s="1"/>
  <c r="Z1431" i="1" s="1"/>
  <c r="Y1435" i="1"/>
  <c r="Y1434" i="1" s="1"/>
  <c r="Y1433" i="1" s="1"/>
  <c r="Y1432" i="1" s="1"/>
  <c r="Y1431" i="1" s="1"/>
  <c r="X1435" i="1"/>
  <c r="X1434" i="1" s="1"/>
  <c r="X1433" i="1" s="1"/>
  <c r="X1432" i="1" s="1"/>
  <c r="X1431" i="1" s="1"/>
  <c r="W1435" i="1"/>
  <c r="W1434" i="1" s="1"/>
  <c r="W1433" i="1" s="1"/>
  <c r="W1432" i="1" s="1"/>
  <c r="W1431" i="1" s="1"/>
  <c r="V1435" i="1"/>
  <c r="V1434" i="1" s="1"/>
  <c r="V1433" i="1" s="1"/>
  <c r="V1432" i="1" s="1"/>
  <c r="V1431" i="1" s="1"/>
  <c r="U1435" i="1"/>
  <c r="U1434" i="1" s="1"/>
  <c r="U1433" i="1" s="1"/>
  <c r="U1432" i="1" s="1"/>
  <c r="U1431" i="1" s="1"/>
  <c r="T1435" i="1"/>
  <c r="T1434" i="1" s="1"/>
  <c r="T1433" i="1" s="1"/>
  <c r="T1432" i="1" s="1"/>
  <c r="T1431" i="1" s="1"/>
  <c r="S1435" i="1"/>
  <c r="S1434" i="1" s="1"/>
  <c r="S1433" i="1" s="1"/>
  <c r="S1432" i="1" s="1"/>
  <c r="S1431" i="1" s="1"/>
  <c r="R1435" i="1"/>
  <c r="R1434" i="1" s="1"/>
  <c r="R1433" i="1" s="1"/>
  <c r="R1432" i="1" s="1"/>
  <c r="R1431" i="1" s="1"/>
  <c r="Q1435" i="1"/>
  <c r="Q1434" i="1" s="1"/>
  <c r="Q1433" i="1" s="1"/>
  <c r="Q1432" i="1" s="1"/>
  <c r="Q1431" i="1" s="1"/>
  <c r="P1435" i="1"/>
  <c r="P1434" i="1" s="1"/>
  <c r="P1433" i="1" s="1"/>
  <c r="P1432" i="1" s="1"/>
  <c r="P1431" i="1" s="1"/>
  <c r="L1435" i="1"/>
  <c r="L1434" i="1" s="1"/>
  <c r="L1433" i="1" s="1"/>
  <c r="L1432" i="1" s="1"/>
  <c r="L1431" i="1" s="1"/>
  <c r="K1435" i="1"/>
  <c r="K1434" i="1" s="1"/>
  <c r="K1433" i="1" s="1"/>
  <c r="K1432" i="1" s="1"/>
  <c r="K1431" i="1" s="1"/>
  <c r="J1435" i="1"/>
  <c r="J1434" i="1" s="1"/>
  <c r="J1433" i="1" s="1"/>
  <c r="J1432" i="1" s="1"/>
  <c r="J1431" i="1" s="1"/>
  <c r="I1435" i="1"/>
  <c r="H1435" i="1"/>
  <c r="G1435" i="1"/>
  <c r="O1429" i="1"/>
  <c r="AG1429" i="1" s="1"/>
  <c r="N1429" i="1"/>
  <c r="AF1429" i="1" s="1"/>
  <c r="M1429" i="1"/>
  <c r="AC1429" i="1" s="1"/>
  <c r="AE1429" i="1" s="1"/>
  <c r="O1428" i="1"/>
  <c r="AG1428" i="1" s="1"/>
  <c r="N1428" i="1"/>
  <c r="AF1428" i="1" s="1"/>
  <c r="M1428" i="1"/>
  <c r="AC1428" i="1" s="1"/>
  <c r="AE1428" i="1" s="1"/>
  <c r="AH1427" i="1"/>
  <c r="AH1426" i="1" s="1"/>
  <c r="AH1425" i="1" s="1"/>
  <c r="AH1424" i="1" s="1"/>
  <c r="AH1423" i="1" s="1"/>
  <c r="AB1427" i="1"/>
  <c r="AB1426" i="1" s="1"/>
  <c r="AB1425" i="1" s="1"/>
  <c r="AB1424" i="1" s="1"/>
  <c r="AB1423" i="1" s="1"/>
  <c r="AA1427" i="1"/>
  <c r="AA1426" i="1" s="1"/>
  <c r="AA1425" i="1" s="1"/>
  <c r="AA1424" i="1" s="1"/>
  <c r="AA1423" i="1" s="1"/>
  <c r="Z1427" i="1"/>
  <c r="Z1426" i="1" s="1"/>
  <c r="Z1425" i="1" s="1"/>
  <c r="Z1424" i="1" s="1"/>
  <c r="Z1423" i="1" s="1"/>
  <c r="Y1427" i="1"/>
  <c r="Y1426" i="1" s="1"/>
  <c r="Y1425" i="1" s="1"/>
  <c r="Y1424" i="1" s="1"/>
  <c r="Y1423" i="1" s="1"/>
  <c r="X1427" i="1"/>
  <c r="X1426" i="1" s="1"/>
  <c r="X1425" i="1" s="1"/>
  <c r="X1424" i="1" s="1"/>
  <c r="X1423" i="1" s="1"/>
  <c r="W1427" i="1"/>
  <c r="W1426" i="1" s="1"/>
  <c r="W1425" i="1" s="1"/>
  <c r="W1424" i="1" s="1"/>
  <c r="W1423" i="1" s="1"/>
  <c r="V1427" i="1"/>
  <c r="V1426" i="1" s="1"/>
  <c r="V1425" i="1" s="1"/>
  <c r="V1424" i="1" s="1"/>
  <c r="V1423" i="1" s="1"/>
  <c r="U1427" i="1"/>
  <c r="U1426" i="1" s="1"/>
  <c r="U1425" i="1" s="1"/>
  <c r="U1424" i="1" s="1"/>
  <c r="U1423" i="1" s="1"/>
  <c r="T1427" i="1"/>
  <c r="T1426" i="1" s="1"/>
  <c r="T1425" i="1" s="1"/>
  <c r="T1424" i="1" s="1"/>
  <c r="T1423" i="1" s="1"/>
  <c r="S1427" i="1"/>
  <c r="S1426" i="1" s="1"/>
  <c r="S1425" i="1" s="1"/>
  <c r="S1424" i="1" s="1"/>
  <c r="S1423" i="1" s="1"/>
  <c r="R1427" i="1"/>
  <c r="R1426" i="1" s="1"/>
  <c r="R1425" i="1" s="1"/>
  <c r="R1424" i="1" s="1"/>
  <c r="R1423" i="1" s="1"/>
  <c r="Q1427" i="1"/>
  <c r="Q1426" i="1" s="1"/>
  <c r="Q1425" i="1" s="1"/>
  <c r="Q1424" i="1" s="1"/>
  <c r="Q1423" i="1" s="1"/>
  <c r="P1427" i="1"/>
  <c r="P1426" i="1" s="1"/>
  <c r="P1425" i="1" s="1"/>
  <c r="P1424" i="1" s="1"/>
  <c r="P1423" i="1" s="1"/>
  <c r="L1427" i="1"/>
  <c r="L1426" i="1" s="1"/>
  <c r="L1425" i="1" s="1"/>
  <c r="L1424" i="1" s="1"/>
  <c r="L1423" i="1" s="1"/>
  <c r="K1427" i="1"/>
  <c r="K1426" i="1" s="1"/>
  <c r="K1425" i="1" s="1"/>
  <c r="K1424" i="1" s="1"/>
  <c r="K1423" i="1" s="1"/>
  <c r="J1427" i="1"/>
  <c r="I1427" i="1"/>
  <c r="H1427" i="1"/>
  <c r="G1427" i="1"/>
  <c r="G1426" i="1" s="1"/>
  <c r="O1422" i="1"/>
  <c r="AG1422" i="1" s="1"/>
  <c r="N1422" i="1"/>
  <c r="AF1422" i="1" s="1"/>
  <c r="M1422" i="1"/>
  <c r="AC1422" i="1" s="1"/>
  <c r="AE1422" i="1" s="1"/>
  <c r="AH1421" i="1"/>
  <c r="AH1420" i="1" s="1"/>
  <c r="AH1419" i="1" s="1"/>
  <c r="AH1418" i="1" s="1"/>
  <c r="AB1421" i="1"/>
  <c r="AB1420" i="1" s="1"/>
  <c r="AB1419" i="1" s="1"/>
  <c r="AB1418" i="1" s="1"/>
  <c r="AA1421" i="1"/>
  <c r="AA1420" i="1" s="1"/>
  <c r="AA1419" i="1" s="1"/>
  <c r="AA1418" i="1" s="1"/>
  <c r="Z1421" i="1"/>
  <c r="Z1420" i="1" s="1"/>
  <c r="Z1419" i="1" s="1"/>
  <c r="Z1418" i="1" s="1"/>
  <c r="Y1421" i="1"/>
  <c r="Y1420" i="1" s="1"/>
  <c r="Y1419" i="1" s="1"/>
  <c r="Y1418" i="1" s="1"/>
  <c r="X1421" i="1"/>
  <c r="X1420" i="1" s="1"/>
  <c r="X1419" i="1" s="1"/>
  <c r="X1418" i="1" s="1"/>
  <c r="W1421" i="1"/>
  <c r="W1420" i="1" s="1"/>
  <c r="W1419" i="1" s="1"/>
  <c r="W1418" i="1" s="1"/>
  <c r="V1421" i="1"/>
  <c r="V1420" i="1" s="1"/>
  <c r="V1419" i="1" s="1"/>
  <c r="V1418" i="1" s="1"/>
  <c r="U1421" i="1"/>
  <c r="U1420" i="1" s="1"/>
  <c r="U1419" i="1" s="1"/>
  <c r="U1418" i="1" s="1"/>
  <c r="T1421" i="1"/>
  <c r="T1420" i="1" s="1"/>
  <c r="T1419" i="1" s="1"/>
  <c r="T1418" i="1" s="1"/>
  <c r="S1421" i="1"/>
  <c r="S1420" i="1" s="1"/>
  <c r="S1419" i="1" s="1"/>
  <c r="S1418" i="1" s="1"/>
  <c r="R1421" i="1"/>
  <c r="R1420" i="1" s="1"/>
  <c r="R1419" i="1" s="1"/>
  <c r="R1418" i="1" s="1"/>
  <c r="Q1421" i="1"/>
  <c r="Q1420" i="1" s="1"/>
  <c r="Q1419" i="1" s="1"/>
  <c r="Q1418" i="1" s="1"/>
  <c r="P1421" i="1"/>
  <c r="P1420" i="1" s="1"/>
  <c r="P1419" i="1" s="1"/>
  <c r="P1418" i="1" s="1"/>
  <c r="L1421" i="1"/>
  <c r="L1420" i="1" s="1"/>
  <c r="L1419" i="1" s="1"/>
  <c r="L1418" i="1" s="1"/>
  <c r="K1421" i="1"/>
  <c r="K1420" i="1" s="1"/>
  <c r="K1419" i="1" s="1"/>
  <c r="K1418" i="1" s="1"/>
  <c r="J1421" i="1"/>
  <c r="J1420" i="1" s="1"/>
  <c r="J1419" i="1" s="1"/>
  <c r="J1418" i="1" s="1"/>
  <c r="I1421" i="1"/>
  <c r="H1421" i="1"/>
  <c r="G1421" i="1"/>
  <c r="O1417" i="1"/>
  <c r="AG1417" i="1" s="1"/>
  <c r="N1417" i="1"/>
  <c r="AF1417" i="1" s="1"/>
  <c r="M1417" i="1"/>
  <c r="AC1417" i="1" s="1"/>
  <c r="AE1417" i="1" s="1"/>
  <c r="AH1416" i="1"/>
  <c r="AH1415" i="1" s="1"/>
  <c r="AH1414" i="1" s="1"/>
  <c r="AH1413" i="1" s="1"/>
  <c r="AB1416" i="1"/>
  <c r="AB1415" i="1" s="1"/>
  <c r="AB1414" i="1" s="1"/>
  <c r="AB1413" i="1" s="1"/>
  <c r="AA1416" i="1"/>
  <c r="AA1415" i="1" s="1"/>
  <c r="AA1414" i="1" s="1"/>
  <c r="AA1413" i="1" s="1"/>
  <c r="Z1416" i="1"/>
  <c r="Z1415" i="1" s="1"/>
  <c r="Z1414" i="1" s="1"/>
  <c r="Z1413" i="1" s="1"/>
  <c r="Y1416" i="1"/>
  <c r="Y1415" i="1" s="1"/>
  <c r="Y1414" i="1" s="1"/>
  <c r="Y1413" i="1" s="1"/>
  <c r="X1416" i="1"/>
  <c r="X1415" i="1" s="1"/>
  <c r="X1414" i="1" s="1"/>
  <c r="X1413" i="1" s="1"/>
  <c r="W1416" i="1"/>
  <c r="W1415" i="1" s="1"/>
  <c r="W1414" i="1" s="1"/>
  <c r="W1413" i="1" s="1"/>
  <c r="V1416" i="1"/>
  <c r="V1415" i="1" s="1"/>
  <c r="V1414" i="1" s="1"/>
  <c r="V1413" i="1" s="1"/>
  <c r="U1416" i="1"/>
  <c r="T1416" i="1"/>
  <c r="T1415" i="1" s="1"/>
  <c r="T1414" i="1" s="1"/>
  <c r="T1413" i="1" s="1"/>
  <c r="S1416" i="1"/>
  <c r="S1415" i="1" s="1"/>
  <c r="S1414" i="1" s="1"/>
  <c r="S1413" i="1" s="1"/>
  <c r="R1416" i="1"/>
  <c r="R1415" i="1" s="1"/>
  <c r="R1414" i="1" s="1"/>
  <c r="R1413" i="1" s="1"/>
  <c r="Q1416" i="1"/>
  <c r="Q1415" i="1" s="1"/>
  <c r="Q1414" i="1" s="1"/>
  <c r="Q1413" i="1" s="1"/>
  <c r="P1416" i="1"/>
  <c r="P1415" i="1" s="1"/>
  <c r="P1414" i="1" s="1"/>
  <c r="P1413" i="1" s="1"/>
  <c r="L1416" i="1"/>
  <c r="L1415" i="1" s="1"/>
  <c r="L1414" i="1" s="1"/>
  <c r="L1413" i="1" s="1"/>
  <c r="L1412" i="1" s="1"/>
  <c r="K1416" i="1"/>
  <c r="J1416" i="1"/>
  <c r="J1415" i="1" s="1"/>
  <c r="J1414" i="1" s="1"/>
  <c r="J1413" i="1" s="1"/>
  <c r="I1416" i="1"/>
  <c r="H1416" i="1"/>
  <c r="H1415" i="1" s="1"/>
  <c r="G1416" i="1"/>
  <c r="U1415" i="1"/>
  <c r="U1414" i="1" s="1"/>
  <c r="U1413" i="1" s="1"/>
  <c r="O1410" i="1"/>
  <c r="AG1410" i="1" s="1"/>
  <c r="N1410" i="1"/>
  <c r="AF1410" i="1" s="1"/>
  <c r="M1410" i="1"/>
  <c r="AC1410" i="1" s="1"/>
  <c r="AE1410" i="1" s="1"/>
  <c r="O1409" i="1"/>
  <c r="AG1409" i="1" s="1"/>
  <c r="N1409" i="1"/>
  <c r="AF1409" i="1" s="1"/>
  <c r="M1409" i="1"/>
  <c r="AC1409" i="1" s="1"/>
  <c r="AE1409" i="1" s="1"/>
  <c r="AH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L1408" i="1"/>
  <c r="K1408" i="1"/>
  <c r="J1408" i="1"/>
  <c r="I1408" i="1"/>
  <c r="H1408" i="1"/>
  <c r="G1408" i="1"/>
  <c r="O1407" i="1"/>
  <c r="AG1407" i="1" s="1"/>
  <c r="N1407" i="1"/>
  <c r="AF1407" i="1" s="1"/>
  <c r="M1407" i="1"/>
  <c r="AC1407" i="1" s="1"/>
  <c r="AE1407" i="1" s="1"/>
  <c r="AH1406" i="1"/>
  <c r="AB1406" i="1"/>
  <c r="AA1406" i="1"/>
  <c r="Z1406" i="1"/>
  <c r="Y1406" i="1"/>
  <c r="X1406" i="1"/>
  <c r="W1406" i="1"/>
  <c r="V1406" i="1"/>
  <c r="U1406" i="1"/>
  <c r="T1406" i="1"/>
  <c r="S1406" i="1"/>
  <c r="R1406" i="1"/>
  <c r="Q1406" i="1"/>
  <c r="P1406" i="1"/>
  <c r="L1406" i="1"/>
  <c r="K1406" i="1"/>
  <c r="J1406" i="1"/>
  <c r="I1406" i="1"/>
  <c r="H1406" i="1"/>
  <c r="G1406" i="1"/>
  <c r="O1402" i="1"/>
  <c r="AG1402" i="1" s="1"/>
  <c r="N1402" i="1"/>
  <c r="AF1402" i="1" s="1"/>
  <c r="M1402" i="1"/>
  <c r="AC1402" i="1" s="1"/>
  <c r="AE1402" i="1" s="1"/>
  <c r="O1401" i="1"/>
  <c r="AG1401" i="1" s="1"/>
  <c r="N1401" i="1"/>
  <c r="AF1401" i="1" s="1"/>
  <c r="M1401" i="1"/>
  <c r="AC1401" i="1" s="1"/>
  <c r="AE1401" i="1" s="1"/>
  <c r="AH1400" i="1"/>
  <c r="AB1400" i="1"/>
  <c r="AA1400" i="1"/>
  <c r="Z1400" i="1"/>
  <c r="Y1400" i="1"/>
  <c r="X1400" i="1"/>
  <c r="W1400" i="1"/>
  <c r="V1400" i="1"/>
  <c r="U1400" i="1"/>
  <c r="T1400" i="1"/>
  <c r="S1400" i="1"/>
  <c r="R1400" i="1"/>
  <c r="Q1400" i="1"/>
  <c r="P1400" i="1"/>
  <c r="L1400" i="1"/>
  <c r="K1400" i="1"/>
  <c r="J1400" i="1"/>
  <c r="I1400" i="1"/>
  <c r="H1400" i="1"/>
  <c r="G1400" i="1"/>
  <c r="O1399" i="1"/>
  <c r="AG1399" i="1" s="1"/>
  <c r="N1399" i="1"/>
  <c r="AF1399" i="1" s="1"/>
  <c r="M1399" i="1"/>
  <c r="AC1399" i="1" s="1"/>
  <c r="AE1399" i="1" s="1"/>
  <c r="AH1398" i="1"/>
  <c r="AB1398" i="1"/>
  <c r="AA1398" i="1"/>
  <c r="Z1398" i="1"/>
  <c r="Y1398" i="1"/>
  <c r="X1398" i="1"/>
  <c r="W1398" i="1"/>
  <c r="V1398" i="1"/>
  <c r="U1398" i="1"/>
  <c r="T1398" i="1"/>
  <c r="S1398" i="1"/>
  <c r="R1398" i="1"/>
  <c r="Q1398" i="1"/>
  <c r="P1398" i="1"/>
  <c r="L1398" i="1"/>
  <c r="K1398" i="1"/>
  <c r="J1398" i="1"/>
  <c r="I1398" i="1"/>
  <c r="H1398" i="1"/>
  <c r="G1398" i="1"/>
  <c r="O1392" i="1"/>
  <c r="AG1392" i="1" s="1"/>
  <c r="N1392" i="1"/>
  <c r="AF1392" i="1" s="1"/>
  <c r="M1392" i="1"/>
  <c r="AC1392" i="1" s="1"/>
  <c r="AE1392" i="1" s="1"/>
  <c r="AH1391" i="1"/>
  <c r="AB1391" i="1"/>
  <c r="AA1391" i="1"/>
  <c r="Z1391" i="1"/>
  <c r="Y1391" i="1"/>
  <c r="X1391" i="1"/>
  <c r="W1391" i="1"/>
  <c r="V1391" i="1"/>
  <c r="U1391" i="1"/>
  <c r="T1391" i="1"/>
  <c r="S1391" i="1"/>
  <c r="R1391" i="1"/>
  <c r="Q1391" i="1"/>
  <c r="P1391" i="1"/>
  <c r="L1391" i="1"/>
  <c r="K1391" i="1"/>
  <c r="J1391" i="1"/>
  <c r="I1391" i="1"/>
  <c r="H1391" i="1"/>
  <c r="G1391" i="1"/>
  <c r="O1390" i="1"/>
  <c r="AG1390" i="1" s="1"/>
  <c r="N1390" i="1"/>
  <c r="AF1390" i="1" s="1"/>
  <c r="M1390" i="1"/>
  <c r="AC1390" i="1" s="1"/>
  <c r="AE1390" i="1" s="1"/>
  <c r="AH1389" i="1"/>
  <c r="AB1389" i="1"/>
  <c r="AA1389" i="1"/>
  <c r="Z1389" i="1"/>
  <c r="Y1389" i="1"/>
  <c r="X1389" i="1"/>
  <c r="W1389" i="1"/>
  <c r="V1389" i="1"/>
  <c r="U1389" i="1"/>
  <c r="T1389" i="1"/>
  <c r="S1389" i="1"/>
  <c r="R1389" i="1"/>
  <c r="Q1389" i="1"/>
  <c r="P1389" i="1"/>
  <c r="L1389" i="1"/>
  <c r="K1389" i="1"/>
  <c r="J1389" i="1"/>
  <c r="I1389" i="1"/>
  <c r="H1389" i="1"/>
  <c r="G1389" i="1"/>
  <c r="O1388" i="1"/>
  <c r="AG1388" i="1" s="1"/>
  <c r="N1388" i="1"/>
  <c r="AF1388" i="1" s="1"/>
  <c r="M1388" i="1"/>
  <c r="AC1388" i="1" s="1"/>
  <c r="AE1388" i="1" s="1"/>
  <c r="AH1387" i="1"/>
  <c r="AB1387" i="1"/>
  <c r="AA1387" i="1"/>
  <c r="Z1387" i="1"/>
  <c r="Y1387" i="1"/>
  <c r="X1387" i="1"/>
  <c r="W1387" i="1"/>
  <c r="V1387" i="1"/>
  <c r="U1387" i="1"/>
  <c r="T1387" i="1"/>
  <c r="S1387" i="1"/>
  <c r="R1387" i="1"/>
  <c r="Q1387" i="1"/>
  <c r="P1387" i="1"/>
  <c r="L1387" i="1"/>
  <c r="K1387" i="1"/>
  <c r="J1387" i="1"/>
  <c r="I1387" i="1"/>
  <c r="H1387" i="1"/>
  <c r="G1387" i="1"/>
  <c r="O1386" i="1"/>
  <c r="AG1386" i="1" s="1"/>
  <c r="N1386" i="1"/>
  <c r="AF1386" i="1" s="1"/>
  <c r="M1386" i="1"/>
  <c r="AC1386" i="1" s="1"/>
  <c r="AE1386" i="1" s="1"/>
  <c r="O1385" i="1"/>
  <c r="AG1385" i="1" s="1"/>
  <c r="N1385" i="1"/>
  <c r="AF1385" i="1" s="1"/>
  <c r="M1385" i="1"/>
  <c r="AC1385" i="1" s="1"/>
  <c r="AE1385" i="1" s="1"/>
  <c r="AH1384" i="1"/>
  <c r="AB1384" i="1"/>
  <c r="AA1384" i="1"/>
  <c r="Z1384" i="1"/>
  <c r="Y1384" i="1"/>
  <c r="X1384" i="1"/>
  <c r="W1384" i="1"/>
  <c r="V1384" i="1"/>
  <c r="U1384" i="1"/>
  <c r="T1384" i="1"/>
  <c r="S1384" i="1"/>
  <c r="R1384" i="1"/>
  <c r="Q1384" i="1"/>
  <c r="P1384" i="1"/>
  <c r="L1384" i="1"/>
  <c r="K1384" i="1"/>
  <c r="J1384" i="1"/>
  <c r="I1384" i="1"/>
  <c r="H1384" i="1"/>
  <c r="G1384" i="1"/>
  <c r="O1381" i="1"/>
  <c r="AG1381" i="1" s="1"/>
  <c r="N1381" i="1"/>
  <c r="AF1381" i="1" s="1"/>
  <c r="M1381" i="1"/>
  <c r="AC1381" i="1" s="1"/>
  <c r="AE1381" i="1" s="1"/>
  <c r="AH1380" i="1"/>
  <c r="AB1380" i="1"/>
  <c r="AB1379" i="1" s="1"/>
  <c r="AB1378" i="1" s="1"/>
  <c r="AA1380" i="1"/>
  <c r="AA1379" i="1" s="1"/>
  <c r="AA1378" i="1" s="1"/>
  <c r="Z1380" i="1"/>
  <c r="Z1379" i="1" s="1"/>
  <c r="Z1378" i="1" s="1"/>
  <c r="Y1380" i="1"/>
  <c r="Y1379" i="1" s="1"/>
  <c r="Y1378" i="1" s="1"/>
  <c r="X1380" i="1"/>
  <c r="X1379" i="1" s="1"/>
  <c r="X1378" i="1" s="1"/>
  <c r="W1380" i="1"/>
  <c r="W1379" i="1" s="1"/>
  <c r="W1378" i="1" s="1"/>
  <c r="V1380" i="1"/>
  <c r="V1379" i="1" s="1"/>
  <c r="V1378" i="1" s="1"/>
  <c r="U1380" i="1"/>
  <c r="U1379" i="1" s="1"/>
  <c r="U1378" i="1" s="1"/>
  <c r="T1380" i="1"/>
  <c r="T1379" i="1" s="1"/>
  <c r="T1378" i="1" s="1"/>
  <c r="S1380" i="1"/>
  <c r="S1379" i="1" s="1"/>
  <c r="S1378" i="1" s="1"/>
  <c r="R1380" i="1"/>
  <c r="R1379" i="1" s="1"/>
  <c r="R1378" i="1" s="1"/>
  <c r="Q1380" i="1"/>
  <c r="Q1379" i="1" s="1"/>
  <c r="Q1378" i="1" s="1"/>
  <c r="P1380" i="1"/>
  <c r="P1379" i="1" s="1"/>
  <c r="P1378" i="1" s="1"/>
  <c r="L1380" i="1"/>
  <c r="L1379" i="1" s="1"/>
  <c r="L1378" i="1" s="1"/>
  <c r="K1380" i="1"/>
  <c r="J1380" i="1"/>
  <c r="J1379" i="1" s="1"/>
  <c r="J1378" i="1" s="1"/>
  <c r="I1380" i="1"/>
  <c r="I1379" i="1" s="1"/>
  <c r="H1380" i="1"/>
  <c r="H1379" i="1" s="1"/>
  <c r="G1380" i="1"/>
  <c r="AH1379" i="1"/>
  <c r="AH1378" i="1" s="1"/>
  <c r="O1375" i="1"/>
  <c r="AG1375" i="1" s="1"/>
  <c r="N1375" i="1"/>
  <c r="AF1375" i="1" s="1"/>
  <c r="M1375" i="1"/>
  <c r="AC1375" i="1" s="1"/>
  <c r="AE1375" i="1" s="1"/>
  <c r="O1374" i="1"/>
  <c r="AG1374" i="1" s="1"/>
  <c r="N1374" i="1"/>
  <c r="AF1374" i="1" s="1"/>
  <c r="M1374" i="1"/>
  <c r="AC1374" i="1" s="1"/>
  <c r="AE1374" i="1" s="1"/>
  <c r="AH1373" i="1"/>
  <c r="AH1372" i="1" s="1"/>
  <c r="AH1371" i="1" s="1"/>
  <c r="AB1373" i="1"/>
  <c r="AB1372" i="1" s="1"/>
  <c r="AB1371" i="1" s="1"/>
  <c r="AA1373" i="1"/>
  <c r="AA1372" i="1" s="1"/>
  <c r="AA1371" i="1" s="1"/>
  <c r="Z1373" i="1"/>
  <c r="Z1372" i="1" s="1"/>
  <c r="Z1371" i="1" s="1"/>
  <c r="Y1373" i="1"/>
  <c r="Y1372" i="1" s="1"/>
  <c r="Y1371" i="1" s="1"/>
  <c r="X1373" i="1"/>
  <c r="X1372" i="1" s="1"/>
  <c r="X1371" i="1" s="1"/>
  <c r="W1373" i="1"/>
  <c r="W1372" i="1" s="1"/>
  <c r="W1371" i="1" s="1"/>
  <c r="V1373" i="1"/>
  <c r="V1372" i="1" s="1"/>
  <c r="V1371" i="1" s="1"/>
  <c r="U1373" i="1"/>
  <c r="U1372" i="1" s="1"/>
  <c r="U1371" i="1" s="1"/>
  <c r="T1373" i="1"/>
  <c r="T1372" i="1" s="1"/>
  <c r="T1371" i="1" s="1"/>
  <c r="S1373" i="1"/>
  <c r="S1372" i="1" s="1"/>
  <c r="S1371" i="1" s="1"/>
  <c r="R1373" i="1"/>
  <c r="R1372" i="1" s="1"/>
  <c r="R1371" i="1" s="1"/>
  <c r="Q1373" i="1"/>
  <c r="Q1372" i="1" s="1"/>
  <c r="Q1371" i="1" s="1"/>
  <c r="P1373" i="1"/>
  <c r="P1372" i="1" s="1"/>
  <c r="P1371" i="1" s="1"/>
  <c r="L1373" i="1"/>
  <c r="L1372" i="1" s="1"/>
  <c r="L1371" i="1" s="1"/>
  <c r="K1373" i="1"/>
  <c r="K1372" i="1" s="1"/>
  <c r="K1371" i="1" s="1"/>
  <c r="J1373" i="1"/>
  <c r="J1372" i="1" s="1"/>
  <c r="J1371" i="1" s="1"/>
  <c r="I1373" i="1"/>
  <c r="H1373" i="1"/>
  <c r="G1373" i="1"/>
  <c r="G1372" i="1" s="1"/>
  <c r="O1370" i="1"/>
  <c r="AG1370" i="1" s="1"/>
  <c r="N1370" i="1"/>
  <c r="AF1370" i="1" s="1"/>
  <c r="M1370" i="1"/>
  <c r="AC1370" i="1" s="1"/>
  <c r="AE1370" i="1" s="1"/>
  <c r="O1369" i="1"/>
  <c r="AG1369" i="1" s="1"/>
  <c r="N1369" i="1"/>
  <c r="AF1369" i="1" s="1"/>
  <c r="M1369" i="1"/>
  <c r="AC1369" i="1" s="1"/>
  <c r="AE1369" i="1" s="1"/>
  <c r="AH1368" i="1"/>
  <c r="AH1367" i="1" s="1"/>
  <c r="AH1366" i="1" s="1"/>
  <c r="AH1365" i="1" s="1"/>
  <c r="AB1368" i="1"/>
  <c r="AB1367" i="1" s="1"/>
  <c r="AB1366" i="1" s="1"/>
  <c r="AB1365" i="1" s="1"/>
  <c r="AA1368" i="1"/>
  <c r="AA1367" i="1" s="1"/>
  <c r="AA1366" i="1" s="1"/>
  <c r="AA1365" i="1" s="1"/>
  <c r="Z1368" i="1"/>
  <c r="Z1367" i="1" s="1"/>
  <c r="Z1366" i="1" s="1"/>
  <c r="Z1365" i="1" s="1"/>
  <c r="Y1368" i="1"/>
  <c r="Y1367" i="1" s="1"/>
  <c r="Y1366" i="1" s="1"/>
  <c r="Y1365" i="1" s="1"/>
  <c r="X1368" i="1"/>
  <c r="X1367" i="1" s="1"/>
  <c r="X1366" i="1" s="1"/>
  <c r="X1365" i="1" s="1"/>
  <c r="W1368" i="1"/>
  <c r="W1367" i="1" s="1"/>
  <c r="W1366" i="1" s="1"/>
  <c r="W1365" i="1" s="1"/>
  <c r="V1368" i="1"/>
  <c r="V1367" i="1" s="1"/>
  <c r="V1366" i="1" s="1"/>
  <c r="V1365" i="1" s="1"/>
  <c r="U1368" i="1"/>
  <c r="U1367" i="1" s="1"/>
  <c r="U1366" i="1" s="1"/>
  <c r="U1365" i="1" s="1"/>
  <c r="T1368" i="1"/>
  <c r="T1367" i="1" s="1"/>
  <c r="T1366" i="1" s="1"/>
  <c r="T1365" i="1" s="1"/>
  <c r="S1368" i="1"/>
  <c r="S1367" i="1" s="1"/>
  <c r="S1366" i="1" s="1"/>
  <c r="S1365" i="1" s="1"/>
  <c r="R1368" i="1"/>
  <c r="R1367" i="1" s="1"/>
  <c r="R1366" i="1" s="1"/>
  <c r="R1365" i="1" s="1"/>
  <c r="Q1368" i="1"/>
  <c r="Q1367" i="1" s="1"/>
  <c r="Q1366" i="1" s="1"/>
  <c r="Q1365" i="1" s="1"/>
  <c r="P1368" i="1"/>
  <c r="P1367" i="1" s="1"/>
  <c r="P1366" i="1" s="1"/>
  <c r="P1365" i="1" s="1"/>
  <c r="L1368" i="1"/>
  <c r="L1367" i="1" s="1"/>
  <c r="L1366" i="1" s="1"/>
  <c r="L1365" i="1" s="1"/>
  <c r="K1368" i="1"/>
  <c r="J1368" i="1"/>
  <c r="J1367" i="1" s="1"/>
  <c r="J1366" i="1" s="1"/>
  <c r="J1365" i="1" s="1"/>
  <c r="I1368" i="1"/>
  <c r="I1367" i="1" s="1"/>
  <c r="H1368" i="1"/>
  <c r="H1367" i="1" s="1"/>
  <c r="G1368" i="1"/>
  <c r="O1361" i="1"/>
  <c r="AG1361" i="1" s="1"/>
  <c r="N1361" i="1"/>
  <c r="AF1361" i="1" s="1"/>
  <c r="M1361" i="1"/>
  <c r="AC1361" i="1" s="1"/>
  <c r="AE1361" i="1" s="1"/>
  <c r="AH1360" i="1"/>
  <c r="AB1360" i="1"/>
  <c r="AA1360" i="1"/>
  <c r="AA1359" i="1" s="1"/>
  <c r="AA1358" i="1" s="1"/>
  <c r="AA1357" i="1" s="1"/>
  <c r="AA1356" i="1" s="1"/>
  <c r="AA1355" i="1" s="1"/>
  <c r="Z1360" i="1"/>
  <c r="Z1359" i="1" s="1"/>
  <c r="Z1358" i="1" s="1"/>
  <c r="Z1357" i="1" s="1"/>
  <c r="Z1356" i="1" s="1"/>
  <c r="Z1355" i="1" s="1"/>
  <c r="Y1360" i="1"/>
  <c r="Y1359" i="1" s="1"/>
  <c r="Y1358" i="1" s="1"/>
  <c r="Y1357" i="1" s="1"/>
  <c r="Y1356" i="1" s="1"/>
  <c r="Y1355" i="1" s="1"/>
  <c r="X1360" i="1"/>
  <c r="X1359" i="1" s="1"/>
  <c r="X1358" i="1" s="1"/>
  <c r="X1357" i="1" s="1"/>
  <c r="X1356" i="1" s="1"/>
  <c r="X1355" i="1" s="1"/>
  <c r="W1360" i="1"/>
  <c r="W1359" i="1" s="1"/>
  <c r="W1358" i="1" s="1"/>
  <c r="W1357" i="1" s="1"/>
  <c r="W1356" i="1" s="1"/>
  <c r="W1355" i="1" s="1"/>
  <c r="V1360" i="1"/>
  <c r="V1359" i="1" s="1"/>
  <c r="V1358" i="1" s="1"/>
  <c r="V1357" i="1" s="1"/>
  <c r="V1356" i="1" s="1"/>
  <c r="V1355" i="1" s="1"/>
  <c r="U1360" i="1"/>
  <c r="U1359" i="1" s="1"/>
  <c r="U1358" i="1" s="1"/>
  <c r="U1357" i="1" s="1"/>
  <c r="U1356" i="1" s="1"/>
  <c r="U1355" i="1" s="1"/>
  <c r="T1360" i="1"/>
  <c r="T1359" i="1" s="1"/>
  <c r="T1358" i="1" s="1"/>
  <c r="T1357" i="1" s="1"/>
  <c r="T1356" i="1" s="1"/>
  <c r="T1355" i="1" s="1"/>
  <c r="S1360" i="1"/>
  <c r="S1359" i="1" s="1"/>
  <c r="S1358" i="1" s="1"/>
  <c r="S1357" i="1" s="1"/>
  <c r="S1356" i="1" s="1"/>
  <c r="S1355" i="1" s="1"/>
  <c r="R1360" i="1"/>
  <c r="R1359" i="1" s="1"/>
  <c r="R1358" i="1" s="1"/>
  <c r="R1357" i="1" s="1"/>
  <c r="R1356" i="1" s="1"/>
  <c r="R1355" i="1" s="1"/>
  <c r="Q1360" i="1"/>
  <c r="Q1359" i="1" s="1"/>
  <c r="Q1358" i="1" s="1"/>
  <c r="Q1357" i="1" s="1"/>
  <c r="Q1356" i="1" s="1"/>
  <c r="Q1355" i="1" s="1"/>
  <c r="P1360" i="1"/>
  <c r="P1359" i="1" s="1"/>
  <c r="P1358" i="1" s="1"/>
  <c r="P1357" i="1" s="1"/>
  <c r="P1356" i="1" s="1"/>
  <c r="P1355" i="1" s="1"/>
  <c r="L1360" i="1"/>
  <c r="L1359" i="1" s="1"/>
  <c r="L1358" i="1" s="1"/>
  <c r="L1357" i="1" s="1"/>
  <c r="L1356" i="1" s="1"/>
  <c r="L1355" i="1" s="1"/>
  <c r="K1360" i="1"/>
  <c r="J1360" i="1"/>
  <c r="J1359" i="1" s="1"/>
  <c r="J1358" i="1" s="1"/>
  <c r="J1357" i="1" s="1"/>
  <c r="J1356" i="1" s="1"/>
  <c r="J1355" i="1" s="1"/>
  <c r="I1360" i="1"/>
  <c r="I1359" i="1" s="1"/>
  <c r="H1360" i="1"/>
  <c r="H1359" i="1" s="1"/>
  <c r="G1360" i="1"/>
  <c r="AH1359" i="1"/>
  <c r="AH1358" i="1" s="1"/>
  <c r="AH1357" i="1" s="1"/>
  <c r="AH1356" i="1" s="1"/>
  <c r="AH1355" i="1" s="1"/>
  <c r="AB1359" i="1"/>
  <c r="AB1358" i="1" s="1"/>
  <c r="AB1357" i="1" s="1"/>
  <c r="AB1356" i="1" s="1"/>
  <c r="AB1355" i="1" s="1"/>
  <c r="O1354" i="1"/>
  <c r="AG1354" i="1" s="1"/>
  <c r="N1354" i="1"/>
  <c r="AF1354" i="1" s="1"/>
  <c r="M1354" i="1"/>
  <c r="AC1354" i="1" s="1"/>
  <c r="AE1354" i="1" s="1"/>
  <c r="AH1353" i="1"/>
  <c r="AH1352" i="1" s="1"/>
  <c r="AH1351" i="1" s="1"/>
  <c r="AH1350" i="1" s="1"/>
  <c r="AH1349" i="1" s="1"/>
  <c r="AH1348" i="1" s="1"/>
  <c r="AB1353" i="1"/>
  <c r="AB1352" i="1" s="1"/>
  <c r="AB1351" i="1" s="1"/>
  <c r="AB1350" i="1" s="1"/>
  <c r="AB1349" i="1" s="1"/>
  <c r="AB1348" i="1" s="1"/>
  <c r="AA1353" i="1"/>
  <c r="AA1352" i="1" s="1"/>
  <c r="AA1351" i="1" s="1"/>
  <c r="AA1350" i="1" s="1"/>
  <c r="AA1349" i="1" s="1"/>
  <c r="AA1348" i="1" s="1"/>
  <c r="Z1353" i="1"/>
  <c r="Z1352" i="1" s="1"/>
  <c r="Z1351" i="1" s="1"/>
  <c r="Z1350" i="1" s="1"/>
  <c r="Z1349" i="1" s="1"/>
  <c r="Z1348" i="1" s="1"/>
  <c r="Y1353" i="1"/>
  <c r="Y1352" i="1" s="1"/>
  <c r="Y1351" i="1" s="1"/>
  <c r="Y1350" i="1" s="1"/>
  <c r="Y1349" i="1" s="1"/>
  <c r="Y1348" i="1" s="1"/>
  <c r="X1353" i="1"/>
  <c r="X1352" i="1" s="1"/>
  <c r="X1351" i="1" s="1"/>
  <c r="X1350" i="1" s="1"/>
  <c r="X1349" i="1" s="1"/>
  <c r="X1348" i="1" s="1"/>
  <c r="W1353" i="1"/>
  <c r="W1352" i="1" s="1"/>
  <c r="W1351" i="1" s="1"/>
  <c r="W1350" i="1" s="1"/>
  <c r="W1349" i="1" s="1"/>
  <c r="W1348" i="1" s="1"/>
  <c r="V1353" i="1"/>
  <c r="V1352" i="1" s="1"/>
  <c r="V1351" i="1" s="1"/>
  <c r="V1350" i="1" s="1"/>
  <c r="V1349" i="1" s="1"/>
  <c r="V1348" i="1" s="1"/>
  <c r="U1353" i="1"/>
  <c r="U1352" i="1" s="1"/>
  <c r="U1351" i="1" s="1"/>
  <c r="U1350" i="1" s="1"/>
  <c r="U1349" i="1" s="1"/>
  <c r="U1348" i="1" s="1"/>
  <c r="T1353" i="1"/>
  <c r="T1352" i="1" s="1"/>
  <c r="T1351" i="1" s="1"/>
  <c r="T1350" i="1" s="1"/>
  <c r="T1349" i="1" s="1"/>
  <c r="T1348" i="1" s="1"/>
  <c r="S1353" i="1"/>
  <c r="S1352" i="1" s="1"/>
  <c r="S1351" i="1" s="1"/>
  <c r="S1350" i="1" s="1"/>
  <c r="S1349" i="1" s="1"/>
  <c r="S1348" i="1" s="1"/>
  <c r="R1353" i="1"/>
  <c r="R1352" i="1" s="1"/>
  <c r="R1351" i="1" s="1"/>
  <c r="R1350" i="1" s="1"/>
  <c r="R1349" i="1" s="1"/>
  <c r="R1348" i="1" s="1"/>
  <c r="Q1353" i="1"/>
  <c r="Q1352" i="1" s="1"/>
  <c r="Q1351" i="1" s="1"/>
  <c r="Q1350" i="1" s="1"/>
  <c r="Q1349" i="1" s="1"/>
  <c r="Q1348" i="1" s="1"/>
  <c r="P1353" i="1"/>
  <c r="P1352" i="1" s="1"/>
  <c r="P1351" i="1" s="1"/>
  <c r="P1350" i="1" s="1"/>
  <c r="P1349" i="1" s="1"/>
  <c r="P1348" i="1" s="1"/>
  <c r="L1353" i="1"/>
  <c r="L1352" i="1" s="1"/>
  <c r="L1351" i="1" s="1"/>
  <c r="L1350" i="1" s="1"/>
  <c r="L1349" i="1" s="1"/>
  <c r="L1348" i="1" s="1"/>
  <c r="K1353" i="1"/>
  <c r="K1352" i="1" s="1"/>
  <c r="K1351" i="1" s="1"/>
  <c r="K1350" i="1" s="1"/>
  <c r="K1349" i="1" s="1"/>
  <c r="K1348" i="1" s="1"/>
  <c r="J1353" i="1"/>
  <c r="J1352" i="1" s="1"/>
  <c r="J1351" i="1" s="1"/>
  <c r="J1350" i="1" s="1"/>
  <c r="J1349" i="1" s="1"/>
  <c r="J1348" i="1" s="1"/>
  <c r="I1353" i="1"/>
  <c r="H1353" i="1"/>
  <c r="G1353" i="1"/>
  <c r="O1347" i="1"/>
  <c r="AG1347" i="1" s="1"/>
  <c r="N1347" i="1"/>
  <c r="AF1347" i="1" s="1"/>
  <c r="M1347" i="1"/>
  <c r="AC1347" i="1" s="1"/>
  <c r="AE1347" i="1" s="1"/>
  <c r="AH1346" i="1"/>
  <c r="AB1346" i="1"/>
  <c r="AB1345" i="1" s="1"/>
  <c r="AB1344" i="1" s="1"/>
  <c r="AB1343" i="1" s="1"/>
  <c r="AA1346" i="1"/>
  <c r="AA1345" i="1" s="1"/>
  <c r="AA1344" i="1" s="1"/>
  <c r="AA1343" i="1" s="1"/>
  <c r="Z1346" i="1"/>
  <c r="Z1345" i="1" s="1"/>
  <c r="Z1344" i="1" s="1"/>
  <c r="Z1343" i="1" s="1"/>
  <c r="Y1346" i="1"/>
  <c r="Y1345" i="1" s="1"/>
  <c r="Y1344" i="1" s="1"/>
  <c r="Y1343" i="1" s="1"/>
  <c r="X1346" i="1"/>
  <c r="X1345" i="1" s="1"/>
  <c r="X1344" i="1" s="1"/>
  <c r="X1343" i="1" s="1"/>
  <c r="W1346" i="1"/>
  <c r="W1345" i="1" s="1"/>
  <c r="W1344" i="1" s="1"/>
  <c r="W1343" i="1" s="1"/>
  <c r="V1346" i="1"/>
  <c r="V1345" i="1" s="1"/>
  <c r="V1344" i="1" s="1"/>
  <c r="V1343" i="1" s="1"/>
  <c r="U1346" i="1"/>
  <c r="U1345" i="1" s="1"/>
  <c r="U1344" i="1" s="1"/>
  <c r="U1343" i="1" s="1"/>
  <c r="T1346" i="1"/>
  <c r="T1345" i="1" s="1"/>
  <c r="T1344" i="1" s="1"/>
  <c r="T1343" i="1" s="1"/>
  <c r="S1346" i="1"/>
  <c r="S1345" i="1" s="1"/>
  <c r="S1344" i="1" s="1"/>
  <c r="S1343" i="1" s="1"/>
  <c r="R1346" i="1"/>
  <c r="R1345" i="1" s="1"/>
  <c r="R1344" i="1" s="1"/>
  <c r="R1343" i="1" s="1"/>
  <c r="Q1346" i="1"/>
  <c r="Q1345" i="1" s="1"/>
  <c r="Q1344" i="1" s="1"/>
  <c r="Q1343" i="1" s="1"/>
  <c r="P1346" i="1"/>
  <c r="P1345" i="1" s="1"/>
  <c r="P1344" i="1" s="1"/>
  <c r="P1343" i="1" s="1"/>
  <c r="L1346" i="1"/>
  <c r="L1345" i="1" s="1"/>
  <c r="L1344" i="1" s="1"/>
  <c r="L1343" i="1" s="1"/>
  <c r="K1346" i="1"/>
  <c r="K1345" i="1" s="1"/>
  <c r="K1344" i="1" s="1"/>
  <c r="K1343" i="1" s="1"/>
  <c r="J1346" i="1"/>
  <c r="I1346" i="1"/>
  <c r="H1346" i="1"/>
  <c r="H1345" i="1" s="1"/>
  <c r="G1346" i="1"/>
  <c r="G1345" i="1" s="1"/>
  <c r="G1344" i="1" s="1"/>
  <c r="G1343" i="1" s="1"/>
  <c r="AH1345" i="1"/>
  <c r="AH1344" i="1" s="1"/>
  <c r="AH1343" i="1" s="1"/>
  <c r="O1342" i="1"/>
  <c r="AG1342" i="1" s="1"/>
  <c r="N1342" i="1"/>
  <c r="AF1342" i="1" s="1"/>
  <c r="M1342" i="1"/>
  <c r="AC1342" i="1" s="1"/>
  <c r="AE1342" i="1" s="1"/>
  <c r="AH1341" i="1"/>
  <c r="AH1340" i="1" s="1"/>
  <c r="AH1339" i="1" s="1"/>
  <c r="AH1338" i="1" s="1"/>
  <c r="AB1341" i="1"/>
  <c r="AB1340" i="1" s="1"/>
  <c r="AB1339" i="1" s="1"/>
  <c r="AB1338" i="1" s="1"/>
  <c r="AA1341" i="1"/>
  <c r="AA1340" i="1" s="1"/>
  <c r="AA1339" i="1" s="1"/>
  <c r="AA1338" i="1" s="1"/>
  <c r="Z1341" i="1"/>
  <c r="Z1340" i="1" s="1"/>
  <c r="Z1339" i="1" s="1"/>
  <c r="Z1338" i="1" s="1"/>
  <c r="Y1341" i="1"/>
  <c r="Y1340" i="1" s="1"/>
  <c r="Y1339" i="1" s="1"/>
  <c r="Y1338" i="1" s="1"/>
  <c r="X1341" i="1"/>
  <c r="X1340" i="1" s="1"/>
  <c r="X1339" i="1" s="1"/>
  <c r="X1338" i="1" s="1"/>
  <c r="W1341" i="1"/>
  <c r="V1341" i="1"/>
  <c r="V1340" i="1" s="1"/>
  <c r="V1339" i="1" s="1"/>
  <c r="V1338" i="1" s="1"/>
  <c r="U1341" i="1"/>
  <c r="U1340" i="1" s="1"/>
  <c r="U1339" i="1" s="1"/>
  <c r="U1338" i="1" s="1"/>
  <c r="T1341" i="1"/>
  <c r="T1340" i="1" s="1"/>
  <c r="T1339" i="1" s="1"/>
  <c r="T1338" i="1" s="1"/>
  <c r="S1341" i="1"/>
  <c r="S1340" i="1" s="1"/>
  <c r="S1339" i="1" s="1"/>
  <c r="S1338" i="1" s="1"/>
  <c r="R1341" i="1"/>
  <c r="R1340" i="1" s="1"/>
  <c r="R1339" i="1" s="1"/>
  <c r="R1338" i="1" s="1"/>
  <c r="Q1341" i="1"/>
  <c r="Q1340" i="1" s="1"/>
  <c r="Q1339" i="1" s="1"/>
  <c r="Q1338" i="1" s="1"/>
  <c r="P1341" i="1"/>
  <c r="P1340" i="1" s="1"/>
  <c r="P1339" i="1" s="1"/>
  <c r="P1338" i="1" s="1"/>
  <c r="L1341" i="1"/>
  <c r="L1340" i="1" s="1"/>
  <c r="L1339" i="1" s="1"/>
  <c r="L1338" i="1" s="1"/>
  <c r="K1341" i="1"/>
  <c r="K1340" i="1" s="1"/>
  <c r="K1339" i="1" s="1"/>
  <c r="K1338" i="1" s="1"/>
  <c r="J1341" i="1"/>
  <c r="J1340" i="1" s="1"/>
  <c r="J1339" i="1" s="1"/>
  <c r="J1338" i="1" s="1"/>
  <c r="I1341" i="1"/>
  <c r="H1341" i="1"/>
  <c r="G1341" i="1"/>
  <c r="G1340" i="1" s="1"/>
  <c r="W1340" i="1"/>
  <c r="W1339" i="1" s="1"/>
  <c r="W1338" i="1" s="1"/>
  <c r="W1337" i="1" s="1"/>
  <c r="W1336" i="1" s="1"/>
  <c r="O1335" i="1"/>
  <c r="AG1335" i="1" s="1"/>
  <c r="N1335" i="1"/>
  <c r="AF1335" i="1" s="1"/>
  <c r="M1335" i="1"/>
  <c r="AC1335" i="1" s="1"/>
  <c r="AE1335" i="1" s="1"/>
  <c r="AH1334" i="1"/>
  <c r="AH1333" i="1" s="1"/>
  <c r="AH1332" i="1" s="1"/>
  <c r="AH1331" i="1" s="1"/>
  <c r="AH1330" i="1" s="1"/>
  <c r="AH1329" i="1" s="1"/>
  <c r="AB1334" i="1"/>
  <c r="AB1333" i="1" s="1"/>
  <c r="AB1332" i="1" s="1"/>
  <c r="AB1331" i="1" s="1"/>
  <c r="AB1330" i="1" s="1"/>
  <c r="AB1329" i="1" s="1"/>
  <c r="AA1334" i="1"/>
  <c r="AA1333" i="1" s="1"/>
  <c r="AA1332" i="1" s="1"/>
  <c r="AA1331" i="1" s="1"/>
  <c r="AA1330" i="1" s="1"/>
  <c r="AA1329" i="1" s="1"/>
  <c r="Z1334" i="1"/>
  <c r="Z1333" i="1" s="1"/>
  <c r="Z1332" i="1" s="1"/>
  <c r="Z1331" i="1" s="1"/>
  <c r="Z1330" i="1" s="1"/>
  <c r="Z1329" i="1" s="1"/>
  <c r="Y1334" i="1"/>
  <c r="Y1333" i="1" s="1"/>
  <c r="Y1332" i="1" s="1"/>
  <c r="Y1331" i="1" s="1"/>
  <c r="Y1330" i="1" s="1"/>
  <c r="Y1329" i="1" s="1"/>
  <c r="X1334" i="1"/>
  <c r="X1333" i="1" s="1"/>
  <c r="X1332" i="1" s="1"/>
  <c r="X1331" i="1" s="1"/>
  <c r="X1330" i="1" s="1"/>
  <c r="X1329" i="1" s="1"/>
  <c r="W1334" i="1"/>
  <c r="W1333" i="1" s="1"/>
  <c r="W1332" i="1" s="1"/>
  <c r="W1331" i="1" s="1"/>
  <c r="W1330" i="1" s="1"/>
  <c r="W1329" i="1" s="1"/>
  <c r="V1334" i="1"/>
  <c r="V1333" i="1" s="1"/>
  <c r="V1332" i="1" s="1"/>
  <c r="V1331" i="1" s="1"/>
  <c r="V1330" i="1" s="1"/>
  <c r="V1329" i="1" s="1"/>
  <c r="U1334" i="1"/>
  <c r="U1333" i="1" s="1"/>
  <c r="U1332" i="1" s="1"/>
  <c r="U1331" i="1" s="1"/>
  <c r="U1330" i="1" s="1"/>
  <c r="U1329" i="1" s="1"/>
  <c r="T1334" i="1"/>
  <c r="T1333" i="1" s="1"/>
  <c r="T1332" i="1" s="1"/>
  <c r="T1331" i="1" s="1"/>
  <c r="T1330" i="1" s="1"/>
  <c r="T1329" i="1" s="1"/>
  <c r="S1334" i="1"/>
  <c r="S1333" i="1" s="1"/>
  <c r="S1332" i="1" s="1"/>
  <c r="S1331" i="1" s="1"/>
  <c r="S1330" i="1" s="1"/>
  <c r="S1329" i="1" s="1"/>
  <c r="R1334" i="1"/>
  <c r="R1333" i="1" s="1"/>
  <c r="R1332" i="1" s="1"/>
  <c r="R1331" i="1" s="1"/>
  <c r="R1330" i="1" s="1"/>
  <c r="R1329" i="1" s="1"/>
  <c r="Q1334" i="1"/>
  <c r="Q1333" i="1" s="1"/>
  <c r="Q1332" i="1" s="1"/>
  <c r="Q1331" i="1" s="1"/>
  <c r="Q1330" i="1" s="1"/>
  <c r="Q1329" i="1" s="1"/>
  <c r="P1334" i="1"/>
  <c r="P1333" i="1" s="1"/>
  <c r="P1332" i="1" s="1"/>
  <c r="P1331" i="1" s="1"/>
  <c r="P1330" i="1" s="1"/>
  <c r="P1329" i="1" s="1"/>
  <c r="L1334" i="1"/>
  <c r="L1333" i="1" s="1"/>
  <c r="L1332" i="1" s="1"/>
  <c r="L1331" i="1" s="1"/>
  <c r="L1330" i="1" s="1"/>
  <c r="L1329" i="1" s="1"/>
  <c r="K1334" i="1"/>
  <c r="K1333" i="1" s="1"/>
  <c r="K1332" i="1" s="1"/>
  <c r="K1331" i="1" s="1"/>
  <c r="K1330" i="1" s="1"/>
  <c r="K1329" i="1" s="1"/>
  <c r="J1334" i="1"/>
  <c r="J1333" i="1" s="1"/>
  <c r="J1332" i="1" s="1"/>
  <c r="J1331" i="1" s="1"/>
  <c r="J1330" i="1" s="1"/>
  <c r="J1329" i="1" s="1"/>
  <c r="I1334" i="1"/>
  <c r="H1334" i="1"/>
  <c r="G1334" i="1"/>
  <c r="O1328" i="1"/>
  <c r="AG1328" i="1" s="1"/>
  <c r="N1328" i="1"/>
  <c r="AF1328" i="1" s="1"/>
  <c r="M1328" i="1"/>
  <c r="AC1328" i="1" s="1"/>
  <c r="AE1328" i="1" s="1"/>
  <c r="AH1327" i="1"/>
  <c r="AH1326" i="1" s="1"/>
  <c r="AH1325" i="1" s="1"/>
  <c r="AH1324" i="1" s="1"/>
  <c r="AB1327" i="1"/>
  <c r="AB1326" i="1" s="1"/>
  <c r="AB1325" i="1" s="1"/>
  <c r="AB1324" i="1" s="1"/>
  <c r="AA1327" i="1"/>
  <c r="AA1326" i="1" s="1"/>
  <c r="AA1325" i="1" s="1"/>
  <c r="AA1324" i="1" s="1"/>
  <c r="Z1327" i="1"/>
  <c r="Z1326" i="1" s="1"/>
  <c r="Z1325" i="1" s="1"/>
  <c r="Z1324" i="1" s="1"/>
  <c r="Y1327" i="1"/>
  <c r="Y1326" i="1" s="1"/>
  <c r="Y1325" i="1" s="1"/>
  <c r="Y1324" i="1" s="1"/>
  <c r="X1327" i="1"/>
  <c r="X1326" i="1" s="1"/>
  <c r="X1325" i="1" s="1"/>
  <c r="X1324" i="1" s="1"/>
  <c r="W1327" i="1"/>
  <c r="W1326" i="1" s="1"/>
  <c r="W1325" i="1" s="1"/>
  <c r="W1324" i="1" s="1"/>
  <c r="V1327" i="1"/>
  <c r="V1326" i="1" s="1"/>
  <c r="V1325" i="1" s="1"/>
  <c r="V1324" i="1" s="1"/>
  <c r="U1327" i="1"/>
  <c r="U1326" i="1" s="1"/>
  <c r="U1325" i="1" s="1"/>
  <c r="U1324" i="1" s="1"/>
  <c r="T1327" i="1"/>
  <c r="T1326" i="1" s="1"/>
  <c r="T1325" i="1" s="1"/>
  <c r="T1324" i="1" s="1"/>
  <c r="S1327" i="1"/>
  <c r="S1326" i="1" s="1"/>
  <c r="S1325" i="1" s="1"/>
  <c r="S1324" i="1" s="1"/>
  <c r="R1327" i="1"/>
  <c r="R1326" i="1" s="1"/>
  <c r="R1325" i="1" s="1"/>
  <c r="R1324" i="1" s="1"/>
  <c r="Q1327" i="1"/>
  <c r="Q1326" i="1" s="1"/>
  <c r="Q1325" i="1" s="1"/>
  <c r="Q1324" i="1" s="1"/>
  <c r="P1327" i="1"/>
  <c r="P1326" i="1" s="1"/>
  <c r="P1325" i="1" s="1"/>
  <c r="P1324" i="1" s="1"/>
  <c r="L1327" i="1"/>
  <c r="L1326" i="1" s="1"/>
  <c r="L1325" i="1" s="1"/>
  <c r="L1324" i="1" s="1"/>
  <c r="K1327" i="1"/>
  <c r="K1326" i="1" s="1"/>
  <c r="K1325" i="1" s="1"/>
  <c r="K1324" i="1" s="1"/>
  <c r="J1327" i="1"/>
  <c r="J1326" i="1" s="1"/>
  <c r="J1325" i="1" s="1"/>
  <c r="J1324" i="1" s="1"/>
  <c r="I1327" i="1"/>
  <c r="H1327" i="1"/>
  <c r="G1327" i="1"/>
  <c r="O1323" i="1"/>
  <c r="AG1323" i="1" s="1"/>
  <c r="N1323" i="1"/>
  <c r="AF1323" i="1" s="1"/>
  <c r="M1323" i="1"/>
  <c r="AC1323" i="1" s="1"/>
  <c r="AE1323" i="1" s="1"/>
  <c r="AG1322" i="1"/>
  <c r="AF1322" i="1"/>
  <c r="AC1322" i="1"/>
  <c r="AE1322" i="1" s="1"/>
  <c r="AH1321" i="1"/>
  <c r="AB1321" i="1"/>
  <c r="AA1321" i="1"/>
  <c r="Z1321" i="1"/>
  <c r="Y1321" i="1"/>
  <c r="X1321" i="1"/>
  <c r="W1321" i="1"/>
  <c r="V1321" i="1"/>
  <c r="U1321" i="1"/>
  <c r="T1321" i="1"/>
  <c r="S1321" i="1"/>
  <c r="R1321" i="1"/>
  <c r="Q1321" i="1"/>
  <c r="P1321" i="1"/>
  <c r="L1321" i="1"/>
  <c r="K1321" i="1"/>
  <c r="J1321" i="1"/>
  <c r="I1321" i="1"/>
  <c r="H1321" i="1"/>
  <c r="G1321" i="1"/>
  <c r="O1320" i="1"/>
  <c r="AG1320" i="1" s="1"/>
  <c r="N1320" i="1"/>
  <c r="AF1320" i="1" s="1"/>
  <c r="M1320" i="1"/>
  <c r="AC1320" i="1" s="1"/>
  <c r="AE1320" i="1" s="1"/>
  <c r="AH1319" i="1"/>
  <c r="AB1319" i="1"/>
  <c r="AA1319" i="1"/>
  <c r="Z1319" i="1"/>
  <c r="Y1319" i="1"/>
  <c r="X1319" i="1"/>
  <c r="W1319" i="1"/>
  <c r="V1319" i="1"/>
  <c r="U1319" i="1"/>
  <c r="T1319" i="1"/>
  <c r="S1319" i="1"/>
  <c r="R1319" i="1"/>
  <c r="Q1319" i="1"/>
  <c r="P1319" i="1"/>
  <c r="L1319" i="1"/>
  <c r="K1319" i="1"/>
  <c r="J1319" i="1"/>
  <c r="I1319" i="1"/>
  <c r="H1319" i="1"/>
  <c r="G1319" i="1"/>
  <c r="O1316" i="1"/>
  <c r="AG1316" i="1" s="1"/>
  <c r="N1316" i="1"/>
  <c r="AF1316" i="1" s="1"/>
  <c r="M1316" i="1"/>
  <c r="AC1316" i="1" s="1"/>
  <c r="AE1316" i="1" s="1"/>
  <c r="AH1315" i="1"/>
  <c r="AH1314" i="1" s="1"/>
  <c r="AH1313" i="1" s="1"/>
  <c r="AB1315" i="1"/>
  <c r="AB1314" i="1" s="1"/>
  <c r="AB1313" i="1" s="1"/>
  <c r="AA1315" i="1"/>
  <c r="AA1314" i="1" s="1"/>
  <c r="AA1313" i="1" s="1"/>
  <c r="Z1315" i="1"/>
  <c r="Z1314" i="1" s="1"/>
  <c r="Z1313" i="1" s="1"/>
  <c r="Y1315" i="1"/>
  <c r="X1315" i="1"/>
  <c r="X1314" i="1" s="1"/>
  <c r="X1313" i="1" s="1"/>
  <c r="W1315" i="1"/>
  <c r="W1314" i="1" s="1"/>
  <c r="W1313" i="1" s="1"/>
  <c r="V1315" i="1"/>
  <c r="V1314" i="1" s="1"/>
  <c r="V1313" i="1" s="1"/>
  <c r="U1315" i="1"/>
  <c r="U1314" i="1" s="1"/>
  <c r="U1313" i="1" s="1"/>
  <c r="T1315" i="1"/>
  <c r="T1314" i="1" s="1"/>
  <c r="T1313" i="1" s="1"/>
  <c r="S1315" i="1"/>
  <c r="S1314" i="1" s="1"/>
  <c r="S1313" i="1" s="1"/>
  <c r="R1315" i="1"/>
  <c r="R1314" i="1" s="1"/>
  <c r="R1313" i="1" s="1"/>
  <c r="Q1315" i="1"/>
  <c r="Q1314" i="1" s="1"/>
  <c r="Q1313" i="1" s="1"/>
  <c r="P1315" i="1"/>
  <c r="P1314" i="1" s="1"/>
  <c r="P1313" i="1" s="1"/>
  <c r="L1315" i="1"/>
  <c r="L1314" i="1" s="1"/>
  <c r="L1313" i="1" s="1"/>
  <c r="K1315" i="1"/>
  <c r="K1314" i="1" s="1"/>
  <c r="K1313" i="1" s="1"/>
  <c r="J1315" i="1"/>
  <c r="J1314" i="1" s="1"/>
  <c r="J1313" i="1" s="1"/>
  <c r="I1315" i="1"/>
  <c r="H1315" i="1"/>
  <c r="H1314" i="1" s="1"/>
  <c r="G1315" i="1"/>
  <c r="Y1314" i="1"/>
  <c r="Y1313" i="1" s="1"/>
  <c r="O1311" i="1"/>
  <c r="AG1311" i="1" s="1"/>
  <c r="N1311" i="1"/>
  <c r="AF1311" i="1" s="1"/>
  <c r="M1311" i="1"/>
  <c r="AC1311" i="1" s="1"/>
  <c r="AE1311" i="1" s="1"/>
  <c r="AH1310" i="1"/>
  <c r="AH1309" i="1" s="1"/>
  <c r="AH1308" i="1" s="1"/>
  <c r="AH1307" i="1" s="1"/>
  <c r="AB1310" i="1"/>
  <c r="AB1309" i="1" s="1"/>
  <c r="AB1308" i="1" s="1"/>
  <c r="AB1307" i="1" s="1"/>
  <c r="AA1310" i="1"/>
  <c r="AA1309" i="1" s="1"/>
  <c r="AA1308" i="1" s="1"/>
  <c r="AA1307" i="1" s="1"/>
  <c r="Z1310" i="1"/>
  <c r="Z1309" i="1" s="1"/>
  <c r="Z1308" i="1" s="1"/>
  <c r="Z1307" i="1" s="1"/>
  <c r="Y1310" i="1"/>
  <c r="Y1309" i="1" s="1"/>
  <c r="Y1308" i="1" s="1"/>
  <c r="Y1307" i="1" s="1"/>
  <c r="X1310" i="1"/>
  <c r="X1309" i="1" s="1"/>
  <c r="X1308" i="1" s="1"/>
  <c r="X1307" i="1" s="1"/>
  <c r="W1310" i="1"/>
  <c r="W1309" i="1" s="1"/>
  <c r="W1308" i="1" s="1"/>
  <c r="W1307" i="1" s="1"/>
  <c r="V1310" i="1"/>
  <c r="V1309" i="1" s="1"/>
  <c r="V1308" i="1" s="1"/>
  <c r="V1307" i="1" s="1"/>
  <c r="U1310" i="1"/>
  <c r="U1309" i="1" s="1"/>
  <c r="U1308" i="1" s="1"/>
  <c r="U1307" i="1" s="1"/>
  <c r="T1310" i="1"/>
  <c r="T1309" i="1" s="1"/>
  <c r="T1308" i="1" s="1"/>
  <c r="T1307" i="1" s="1"/>
  <c r="S1310" i="1"/>
  <c r="S1309" i="1" s="1"/>
  <c r="S1308" i="1" s="1"/>
  <c r="S1307" i="1" s="1"/>
  <c r="R1310" i="1"/>
  <c r="R1309" i="1" s="1"/>
  <c r="R1308" i="1" s="1"/>
  <c r="R1307" i="1" s="1"/>
  <c r="Q1310" i="1"/>
  <c r="Q1309" i="1" s="1"/>
  <c r="Q1308" i="1" s="1"/>
  <c r="Q1307" i="1" s="1"/>
  <c r="P1310" i="1"/>
  <c r="P1309" i="1" s="1"/>
  <c r="P1308" i="1" s="1"/>
  <c r="P1307" i="1" s="1"/>
  <c r="L1310" i="1"/>
  <c r="L1309" i="1" s="1"/>
  <c r="L1308" i="1" s="1"/>
  <c r="L1307" i="1" s="1"/>
  <c r="K1310" i="1"/>
  <c r="K1309" i="1" s="1"/>
  <c r="K1308" i="1" s="1"/>
  <c r="K1307" i="1" s="1"/>
  <c r="J1310" i="1"/>
  <c r="I1310" i="1"/>
  <c r="H1310" i="1"/>
  <c r="G1310" i="1"/>
  <c r="J1309" i="1"/>
  <c r="J1308" i="1" s="1"/>
  <c r="J1307" i="1" s="1"/>
  <c r="O1305" i="1"/>
  <c r="AG1305" i="1" s="1"/>
  <c r="N1305" i="1"/>
  <c r="AF1305" i="1" s="1"/>
  <c r="M1305" i="1"/>
  <c r="AC1305" i="1" s="1"/>
  <c r="AE1305" i="1" s="1"/>
  <c r="AH1304" i="1"/>
  <c r="AH1303" i="1" s="1"/>
  <c r="AH1302" i="1" s="1"/>
  <c r="AH1301" i="1" s="1"/>
  <c r="AH1300" i="1" s="1"/>
  <c r="AB1304" i="1"/>
  <c r="AB1303" i="1" s="1"/>
  <c r="AB1302" i="1" s="1"/>
  <c r="AB1301" i="1" s="1"/>
  <c r="AB1300" i="1" s="1"/>
  <c r="AA1304" i="1"/>
  <c r="AA1303" i="1" s="1"/>
  <c r="AA1302" i="1" s="1"/>
  <c r="AA1301" i="1" s="1"/>
  <c r="AA1300" i="1" s="1"/>
  <c r="Z1304" i="1"/>
  <c r="Z1303" i="1" s="1"/>
  <c r="Z1302" i="1" s="1"/>
  <c r="Z1301" i="1" s="1"/>
  <c r="Z1300" i="1" s="1"/>
  <c r="Y1304" i="1"/>
  <c r="Y1303" i="1" s="1"/>
  <c r="Y1302" i="1" s="1"/>
  <c r="Y1301" i="1" s="1"/>
  <c r="Y1300" i="1" s="1"/>
  <c r="X1304" i="1"/>
  <c r="X1303" i="1" s="1"/>
  <c r="X1302" i="1" s="1"/>
  <c r="X1301" i="1" s="1"/>
  <c r="X1300" i="1" s="1"/>
  <c r="W1304" i="1"/>
  <c r="W1303" i="1" s="1"/>
  <c r="W1302" i="1" s="1"/>
  <c r="W1301" i="1" s="1"/>
  <c r="W1300" i="1" s="1"/>
  <c r="V1304" i="1"/>
  <c r="V1303" i="1" s="1"/>
  <c r="V1302" i="1" s="1"/>
  <c r="V1301" i="1" s="1"/>
  <c r="V1300" i="1" s="1"/>
  <c r="U1304" i="1"/>
  <c r="U1303" i="1" s="1"/>
  <c r="U1302" i="1" s="1"/>
  <c r="U1301" i="1" s="1"/>
  <c r="U1300" i="1" s="1"/>
  <c r="T1304" i="1"/>
  <c r="T1303" i="1" s="1"/>
  <c r="T1302" i="1" s="1"/>
  <c r="T1301" i="1" s="1"/>
  <c r="T1300" i="1" s="1"/>
  <c r="S1304" i="1"/>
  <c r="S1303" i="1" s="1"/>
  <c r="S1302" i="1" s="1"/>
  <c r="S1301" i="1" s="1"/>
  <c r="S1300" i="1" s="1"/>
  <c r="R1304" i="1"/>
  <c r="R1303" i="1" s="1"/>
  <c r="R1302" i="1" s="1"/>
  <c r="R1301" i="1" s="1"/>
  <c r="R1300" i="1" s="1"/>
  <c r="Q1304" i="1"/>
  <c r="Q1303" i="1" s="1"/>
  <c r="Q1302" i="1" s="1"/>
  <c r="Q1301" i="1" s="1"/>
  <c r="Q1300" i="1" s="1"/>
  <c r="P1304" i="1"/>
  <c r="P1303" i="1" s="1"/>
  <c r="P1302" i="1" s="1"/>
  <c r="P1301" i="1" s="1"/>
  <c r="P1300" i="1" s="1"/>
  <c r="L1304" i="1"/>
  <c r="L1303" i="1" s="1"/>
  <c r="L1302" i="1" s="1"/>
  <c r="L1301" i="1" s="1"/>
  <c r="L1300" i="1" s="1"/>
  <c r="K1304" i="1"/>
  <c r="K1303" i="1" s="1"/>
  <c r="K1302" i="1" s="1"/>
  <c r="K1301" i="1" s="1"/>
  <c r="K1300" i="1" s="1"/>
  <c r="J1304" i="1"/>
  <c r="J1303" i="1" s="1"/>
  <c r="J1302" i="1" s="1"/>
  <c r="J1301" i="1" s="1"/>
  <c r="J1300" i="1" s="1"/>
  <c r="I1304" i="1"/>
  <c r="H1304" i="1"/>
  <c r="G1304" i="1"/>
  <c r="G1303" i="1" s="1"/>
  <c r="O1298" i="1"/>
  <c r="AG1298" i="1" s="1"/>
  <c r="N1298" i="1"/>
  <c r="AF1298" i="1" s="1"/>
  <c r="M1298" i="1"/>
  <c r="AC1298" i="1" s="1"/>
  <c r="AE1298" i="1" s="1"/>
  <c r="AH1297" i="1"/>
  <c r="AB1297" i="1"/>
  <c r="AB1296" i="1" s="1"/>
  <c r="AB1295" i="1" s="1"/>
  <c r="AB1294" i="1" s="1"/>
  <c r="AB1293" i="1" s="1"/>
  <c r="AA1297" i="1"/>
  <c r="AA1296" i="1" s="1"/>
  <c r="AA1295" i="1" s="1"/>
  <c r="AA1294" i="1" s="1"/>
  <c r="AA1293" i="1" s="1"/>
  <c r="Z1297" i="1"/>
  <c r="Z1296" i="1" s="1"/>
  <c r="Z1295" i="1" s="1"/>
  <c r="Z1294" i="1" s="1"/>
  <c r="Z1293" i="1" s="1"/>
  <c r="Y1297" i="1"/>
  <c r="Y1296" i="1" s="1"/>
  <c r="Y1295" i="1" s="1"/>
  <c r="Y1294" i="1" s="1"/>
  <c r="Y1293" i="1" s="1"/>
  <c r="X1297" i="1"/>
  <c r="X1296" i="1" s="1"/>
  <c r="X1295" i="1" s="1"/>
  <c r="X1294" i="1" s="1"/>
  <c r="X1293" i="1" s="1"/>
  <c r="W1297" i="1"/>
  <c r="W1296" i="1" s="1"/>
  <c r="W1295" i="1" s="1"/>
  <c r="W1294" i="1" s="1"/>
  <c r="W1293" i="1" s="1"/>
  <c r="V1297" i="1"/>
  <c r="V1296" i="1" s="1"/>
  <c r="V1295" i="1" s="1"/>
  <c r="V1294" i="1" s="1"/>
  <c r="V1293" i="1" s="1"/>
  <c r="U1297" i="1"/>
  <c r="U1296" i="1" s="1"/>
  <c r="U1295" i="1" s="1"/>
  <c r="U1294" i="1" s="1"/>
  <c r="U1293" i="1" s="1"/>
  <c r="T1297" i="1"/>
  <c r="T1296" i="1" s="1"/>
  <c r="T1295" i="1" s="1"/>
  <c r="T1294" i="1" s="1"/>
  <c r="T1293" i="1" s="1"/>
  <c r="S1297" i="1"/>
  <c r="S1296" i="1" s="1"/>
  <c r="S1295" i="1" s="1"/>
  <c r="S1294" i="1" s="1"/>
  <c r="S1293" i="1" s="1"/>
  <c r="R1297" i="1"/>
  <c r="R1296" i="1" s="1"/>
  <c r="R1295" i="1" s="1"/>
  <c r="R1294" i="1" s="1"/>
  <c r="R1293" i="1" s="1"/>
  <c r="Q1297" i="1"/>
  <c r="Q1296" i="1" s="1"/>
  <c r="Q1295" i="1" s="1"/>
  <c r="Q1294" i="1" s="1"/>
  <c r="Q1293" i="1" s="1"/>
  <c r="P1297" i="1"/>
  <c r="P1296" i="1" s="1"/>
  <c r="P1295" i="1" s="1"/>
  <c r="P1294" i="1" s="1"/>
  <c r="P1293" i="1" s="1"/>
  <c r="L1297" i="1"/>
  <c r="L1296" i="1" s="1"/>
  <c r="L1295" i="1" s="1"/>
  <c r="L1294" i="1" s="1"/>
  <c r="L1293" i="1" s="1"/>
  <c r="K1297" i="1"/>
  <c r="K1296" i="1" s="1"/>
  <c r="K1295" i="1" s="1"/>
  <c r="K1294" i="1" s="1"/>
  <c r="K1293" i="1" s="1"/>
  <c r="J1297" i="1"/>
  <c r="J1296" i="1" s="1"/>
  <c r="J1295" i="1" s="1"/>
  <c r="J1294" i="1" s="1"/>
  <c r="J1293" i="1" s="1"/>
  <c r="I1297" i="1"/>
  <c r="I1296" i="1" s="1"/>
  <c r="H1297" i="1"/>
  <c r="H1296" i="1" s="1"/>
  <c r="G1297" i="1"/>
  <c r="AH1296" i="1"/>
  <c r="AH1295" i="1" s="1"/>
  <c r="AH1294" i="1" s="1"/>
  <c r="AH1293" i="1" s="1"/>
  <c r="O1292" i="1"/>
  <c r="AG1292" i="1" s="1"/>
  <c r="N1292" i="1"/>
  <c r="AF1292" i="1" s="1"/>
  <c r="M1292" i="1"/>
  <c r="AC1292" i="1" s="1"/>
  <c r="AE1292" i="1" s="1"/>
  <c r="AH1291" i="1"/>
  <c r="AH1290" i="1" s="1"/>
  <c r="AH1289" i="1" s="1"/>
  <c r="AH1288" i="1" s="1"/>
  <c r="AB1291" i="1"/>
  <c r="AB1290" i="1" s="1"/>
  <c r="AB1289" i="1" s="1"/>
  <c r="AB1288" i="1" s="1"/>
  <c r="AA1291" i="1"/>
  <c r="AA1290" i="1" s="1"/>
  <c r="AA1289" i="1" s="1"/>
  <c r="AA1288" i="1" s="1"/>
  <c r="Z1291" i="1"/>
  <c r="Z1290" i="1" s="1"/>
  <c r="Z1289" i="1" s="1"/>
  <c r="Z1288" i="1" s="1"/>
  <c r="Y1291" i="1"/>
  <c r="Y1290" i="1" s="1"/>
  <c r="Y1289" i="1" s="1"/>
  <c r="Y1288" i="1" s="1"/>
  <c r="X1291" i="1"/>
  <c r="X1290" i="1" s="1"/>
  <c r="X1289" i="1" s="1"/>
  <c r="X1288" i="1" s="1"/>
  <c r="W1291" i="1"/>
  <c r="W1290" i="1" s="1"/>
  <c r="W1289" i="1" s="1"/>
  <c r="W1288" i="1" s="1"/>
  <c r="V1291" i="1"/>
  <c r="V1290" i="1" s="1"/>
  <c r="V1289" i="1" s="1"/>
  <c r="V1288" i="1" s="1"/>
  <c r="U1291" i="1"/>
  <c r="U1290" i="1" s="1"/>
  <c r="U1289" i="1" s="1"/>
  <c r="U1288" i="1" s="1"/>
  <c r="T1291" i="1"/>
  <c r="T1290" i="1" s="1"/>
  <c r="T1289" i="1" s="1"/>
  <c r="T1288" i="1" s="1"/>
  <c r="S1291" i="1"/>
  <c r="S1290" i="1" s="1"/>
  <c r="S1289" i="1" s="1"/>
  <c r="S1288" i="1" s="1"/>
  <c r="R1291" i="1"/>
  <c r="R1290" i="1" s="1"/>
  <c r="R1289" i="1" s="1"/>
  <c r="R1288" i="1" s="1"/>
  <c r="Q1291" i="1"/>
  <c r="Q1290" i="1" s="1"/>
  <c r="Q1289" i="1" s="1"/>
  <c r="Q1288" i="1" s="1"/>
  <c r="P1291" i="1"/>
  <c r="P1290" i="1" s="1"/>
  <c r="P1289" i="1" s="1"/>
  <c r="P1288" i="1" s="1"/>
  <c r="L1291" i="1"/>
  <c r="L1290" i="1" s="1"/>
  <c r="L1289" i="1" s="1"/>
  <c r="L1288" i="1" s="1"/>
  <c r="K1291" i="1"/>
  <c r="K1290" i="1" s="1"/>
  <c r="K1289" i="1" s="1"/>
  <c r="K1288" i="1" s="1"/>
  <c r="J1291" i="1"/>
  <c r="J1290" i="1" s="1"/>
  <c r="J1289" i="1" s="1"/>
  <c r="J1288" i="1" s="1"/>
  <c r="I1291" i="1"/>
  <c r="I1290" i="1" s="1"/>
  <c r="H1291" i="1"/>
  <c r="H1290" i="1" s="1"/>
  <c r="G1291" i="1"/>
  <c r="O1287" i="1"/>
  <c r="AG1287" i="1" s="1"/>
  <c r="N1287" i="1"/>
  <c r="AF1287" i="1" s="1"/>
  <c r="M1287" i="1"/>
  <c r="AC1287" i="1" s="1"/>
  <c r="AE1287" i="1" s="1"/>
  <c r="AH1286" i="1"/>
  <c r="AH1285" i="1" s="1"/>
  <c r="AH1284" i="1" s="1"/>
  <c r="AH1283" i="1" s="1"/>
  <c r="AB1286" i="1"/>
  <c r="AB1285" i="1" s="1"/>
  <c r="AB1284" i="1" s="1"/>
  <c r="AB1283" i="1" s="1"/>
  <c r="AA1286" i="1"/>
  <c r="AA1285" i="1" s="1"/>
  <c r="AA1284" i="1" s="1"/>
  <c r="AA1283" i="1" s="1"/>
  <c r="Z1286" i="1"/>
  <c r="Z1285" i="1" s="1"/>
  <c r="Z1284" i="1" s="1"/>
  <c r="Z1283" i="1" s="1"/>
  <c r="Y1286" i="1"/>
  <c r="Y1285" i="1" s="1"/>
  <c r="Y1284" i="1" s="1"/>
  <c r="Y1283" i="1" s="1"/>
  <c r="X1286" i="1"/>
  <c r="X1285" i="1" s="1"/>
  <c r="X1284" i="1" s="1"/>
  <c r="X1283" i="1" s="1"/>
  <c r="W1286" i="1"/>
  <c r="W1285" i="1" s="1"/>
  <c r="W1284" i="1" s="1"/>
  <c r="W1283" i="1" s="1"/>
  <c r="V1286" i="1"/>
  <c r="V1285" i="1" s="1"/>
  <c r="V1284" i="1" s="1"/>
  <c r="V1283" i="1" s="1"/>
  <c r="U1286" i="1"/>
  <c r="U1285" i="1" s="1"/>
  <c r="U1284" i="1" s="1"/>
  <c r="U1283" i="1" s="1"/>
  <c r="T1286" i="1"/>
  <c r="T1285" i="1" s="1"/>
  <c r="T1284" i="1" s="1"/>
  <c r="T1283" i="1" s="1"/>
  <c r="S1286" i="1"/>
  <c r="S1285" i="1" s="1"/>
  <c r="S1284" i="1" s="1"/>
  <c r="S1283" i="1" s="1"/>
  <c r="R1286" i="1"/>
  <c r="R1285" i="1" s="1"/>
  <c r="R1284" i="1" s="1"/>
  <c r="R1283" i="1" s="1"/>
  <c r="Q1286" i="1"/>
  <c r="Q1285" i="1" s="1"/>
  <c r="Q1284" i="1" s="1"/>
  <c r="Q1283" i="1" s="1"/>
  <c r="P1286" i="1"/>
  <c r="P1285" i="1" s="1"/>
  <c r="P1284" i="1" s="1"/>
  <c r="P1283" i="1" s="1"/>
  <c r="L1286" i="1"/>
  <c r="L1285" i="1" s="1"/>
  <c r="L1284" i="1" s="1"/>
  <c r="L1283" i="1" s="1"/>
  <c r="K1286" i="1"/>
  <c r="K1285" i="1" s="1"/>
  <c r="K1284" i="1" s="1"/>
  <c r="K1283" i="1" s="1"/>
  <c r="J1286" i="1"/>
  <c r="J1285" i="1" s="1"/>
  <c r="J1284" i="1" s="1"/>
  <c r="J1283" i="1" s="1"/>
  <c r="I1286" i="1"/>
  <c r="H1286" i="1"/>
  <c r="G1286" i="1"/>
  <c r="G1285" i="1" s="1"/>
  <c r="O1280" i="1"/>
  <c r="AG1280" i="1" s="1"/>
  <c r="N1280" i="1"/>
  <c r="AF1280" i="1" s="1"/>
  <c r="M1280" i="1"/>
  <c r="AC1280" i="1" s="1"/>
  <c r="AE1280" i="1" s="1"/>
  <c r="O1279" i="1"/>
  <c r="AG1279" i="1" s="1"/>
  <c r="N1279" i="1"/>
  <c r="AF1279" i="1" s="1"/>
  <c r="M1279" i="1"/>
  <c r="AC1279" i="1" s="1"/>
  <c r="AE1279" i="1" s="1"/>
  <c r="AH1278" i="1"/>
  <c r="AB1278" i="1"/>
  <c r="AA1278" i="1"/>
  <c r="Z1278" i="1"/>
  <c r="Y1278" i="1"/>
  <c r="X1278" i="1"/>
  <c r="W1278" i="1"/>
  <c r="V1278" i="1"/>
  <c r="U1278" i="1"/>
  <c r="T1278" i="1"/>
  <c r="S1278" i="1"/>
  <c r="R1278" i="1"/>
  <c r="Q1278" i="1"/>
  <c r="P1278" i="1"/>
  <c r="L1278" i="1"/>
  <c r="K1278" i="1"/>
  <c r="J1278" i="1"/>
  <c r="I1278" i="1"/>
  <c r="H1278" i="1"/>
  <c r="G1278" i="1"/>
  <c r="O1277" i="1"/>
  <c r="AG1277" i="1" s="1"/>
  <c r="N1277" i="1"/>
  <c r="AF1277" i="1" s="1"/>
  <c r="M1277" i="1"/>
  <c r="AC1277" i="1" s="1"/>
  <c r="AE1277" i="1" s="1"/>
  <c r="AH1276" i="1"/>
  <c r="AB1276" i="1"/>
  <c r="AA1276" i="1"/>
  <c r="Z1276" i="1"/>
  <c r="Y1276" i="1"/>
  <c r="X1276" i="1"/>
  <c r="W1276" i="1"/>
  <c r="V1276" i="1"/>
  <c r="U1276" i="1"/>
  <c r="T1276" i="1"/>
  <c r="S1276" i="1"/>
  <c r="R1276" i="1"/>
  <c r="R1275" i="1" s="1"/>
  <c r="R1274" i="1" s="1"/>
  <c r="R1273" i="1" s="1"/>
  <c r="Q1276" i="1"/>
  <c r="P1276" i="1"/>
  <c r="L1276" i="1"/>
  <c r="K1276" i="1"/>
  <c r="J1276" i="1"/>
  <c r="I1276" i="1"/>
  <c r="H1276" i="1"/>
  <c r="G1276" i="1"/>
  <c r="O1272" i="1"/>
  <c r="AG1272" i="1" s="1"/>
  <c r="N1272" i="1"/>
  <c r="AF1272" i="1" s="1"/>
  <c r="M1272" i="1"/>
  <c r="AC1272" i="1" s="1"/>
  <c r="AE1272" i="1" s="1"/>
  <c r="O1271" i="1"/>
  <c r="AG1271" i="1" s="1"/>
  <c r="N1271" i="1"/>
  <c r="AF1271" i="1" s="1"/>
  <c r="M1271" i="1"/>
  <c r="AC1271" i="1" s="1"/>
  <c r="AE1271" i="1" s="1"/>
  <c r="AH1270" i="1"/>
  <c r="AB1270" i="1"/>
  <c r="AA1270" i="1"/>
  <c r="Z1270" i="1"/>
  <c r="Y1270" i="1"/>
  <c r="X1270" i="1"/>
  <c r="W1270" i="1"/>
  <c r="V1270" i="1"/>
  <c r="U1270" i="1"/>
  <c r="T1270" i="1"/>
  <c r="S1270" i="1"/>
  <c r="R1270" i="1"/>
  <c r="Q1270" i="1"/>
  <c r="P1270" i="1"/>
  <c r="L1270" i="1"/>
  <c r="K1270" i="1"/>
  <c r="J1270" i="1"/>
  <c r="I1270" i="1"/>
  <c r="H1270" i="1"/>
  <c r="G1270" i="1"/>
  <c r="O1269" i="1"/>
  <c r="AG1269" i="1" s="1"/>
  <c r="N1269" i="1"/>
  <c r="AF1269" i="1" s="1"/>
  <c r="M1269" i="1"/>
  <c r="AC1269" i="1" s="1"/>
  <c r="AE1269" i="1" s="1"/>
  <c r="AH1268" i="1"/>
  <c r="AB1268" i="1"/>
  <c r="AA1268" i="1"/>
  <c r="Z1268" i="1"/>
  <c r="Y1268" i="1"/>
  <c r="X1268" i="1"/>
  <c r="W1268" i="1"/>
  <c r="V1268" i="1"/>
  <c r="U1268" i="1"/>
  <c r="T1268" i="1"/>
  <c r="S1268" i="1"/>
  <c r="R1268" i="1"/>
  <c r="Q1268" i="1"/>
  <c r="P1268" i="1"/>
  <c r="L1268" i="1"/>
  <c r="K1268" i="1"/>
  <c r="J1268" i="1"/>
  <c r="I1268" i="1"/>
  <c r="H1268" i="1"/>
  <c r="G1268" i="1"/>
  <c r="O1262" i="1"/>
  <c r="AG1262" i="1" s="1"/>
  <c r="N1262" i="1"/>
  <c r="AF1262" i="1" s="1"/>
  <c r="M1262" i="1"/>
  <c r="AC1262" i="1" s="1"/>
  <c r="AE1262" i="1" s="1"/>
  <c r="AH1261" i="1"/>
  <c r="AB1261" i="1"/>
  <c r="AA1261" i="1"/>
  <c r="Z1261" i="1"/>
  <c r="Y1261" i="1"/>
  <c r="X1261" i="1"/>
  <c r="W1261" i="1"/>
  <c r="V1261" i="1"/>
  <c r="U1261" i="1"/>
  <c r="T1261" i="1"/>
  <c r="S1261" i="1"/>
  <c r="R1261" i="1"/>
  <c r="Q1261" i="1"/>
  <c r="P1261" i="1"/>
  <c r="L1261" i="1"/>
  <c r="K1261" i="1"/>
  <c r="J1261" i="1"/>
  <c r="I1261" i="1"/>
  <c r="H1261" i="1"/>
  <c r="G1261" i="1"/>
  <c r="O1260" i="1"/>
  <c r="AG1260" i="1" s="1"/>
  <c r="N1260" i="1"/>
  <c r="AF1260" i="1" s="1"/>
  <c r="M1260" i="1"/>
  <c r="AC1260" i="1" s="1"/>
  <c r="AE1260" i="1" s="1"/>
  <c r="AH1259" i="1"/>
  <c r="AB1259" i="1"/>
  <c r="AA1259" i="1"/>
  <c r="Z1259" i="1"/>
  <c r="Y1259" i="1"/>
  <c r="X1259" i="1"/>
  <c r="W1259" i="1"/>
  <c r="V1259" i="1"/>
  <c r="U1259" i="1"/>
  <c r="T1259" i="1"/>
  <c r="S1259" i="1"/>
  <c r="R1259" i="1"/>
  <c r="Q1259" i="1"/>
  <c r="P1259" i="1"/>
  <c r="L1259" i="1"/>
  <c r="K1259" i="1"/>
  <c r="J1259" i="1"/>
  <c r="I1259" i="1"/>
  <c r="H1259" i="1"/>
  <c r="G1259" i="1"/>
  <c r="O1258" i="1"/>
  <c r="AG1258" i="1" s="1"/>
  <c r="N1258" i="1"/>
  <c r="AF1258" i="1" s="1"/>
  <c r="M1258" i="1"/>
  <c r="AC1258" i="1" s="1"/>
  <c r="AE1258" i="1" s="1"/>
  <c r="AH1257" i="1"/>
  <c r="AB1257" i="1"/>
  <c r="AA1257" i="1"/>
  <c r="Z1257" i="1"/>
  <c r="Y1257" i="1"/>
  <c r="X1257" i="1"/>
  <c r="W1257" i="1"/>
  <c r="V1257" i="1"/>
  <c r="U1257" i="1"/>
  <c r="T1257" i="1"/>
  <c r="S1257" i="1"/>
  <c r="R1257" i="1"/>
  <c r="Q1257" i="1"/>
  <c r="P1257" i="1"/>
  <c r="L1257" i="1"/>
  <c r="K1257" i="1"/>
  <c r="J1257" i="1"/>
  <c r="I1257" i="1"/>
  <c r="H1257" i="1"/>
  <c r="G1257" i="1"/>
  <c r="O1256" i="1"/>
  <c r="AG1256" i="1" s="1"/>
  <c r="N1256" i="1"/>
  <c r="AF1256" i="1" s="1"/>
  <c r="M1256" i="1"/>
  <c r="AC1256" i="1" s="1"/>
  <c r="AE1256" i="1" s="1"/>
  <c r="R1255" i="1"/>
  <c r="O1255" i="1"/>
  <c r="AG1255" i="1" s="1"/>
  <c r="N1255" i="1"/>
  <c r="AF1255" i="1" s="1"/>
  <c r="M1255" i="1"/>
  <c r="AC1255" i="1" s="1"/>
  <c r="AE1255" i="1" s="1"/>
  <c r="AH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L1254" i="1"/>
  <c r="K1254" i="1"/>
  <c r="J1254" i="1"/>
  <c r="I1254" i="1"/>
  <c r="H1254" i="1"/>
  <c r="G1254" i="1"/>
  <c r="O1251" i="1"/>
  <c r="AG1251" i="1" s="1"/>
  <c r="N1251" i="1"/>
  <c r="AF1251" i="1" s="1"/>
  <c r="M1251" i="1"/>
  <c r="AC1251" i="1" s="1"/>
  <c r="AE1251" i="1" s="1"/>
  <c r="AH1250" i="1"/>
  <c r="AB1250" i="1"/>
  <c r="AB1249" i="1" s="1"/>
  <c r="AB1248" i="1" s="1"/>
  <c r="AA1250" i="1"/>
  <c r="AA1249" i="1" s="1"/>
  <c r="AA1248" i="1" s="1"/>
  <c r="Z1250" i="1"/>
  <c r="Z1249" i="1" s="1"/>
  <c r="Z1248" i="1" s="1"/>
  <c r="Y1250" i="1"/>
  <c r="Y1249" i="1" s="1"/>
  <c r="Y1248" i="1" s="1"/>
  <c r="X1250" i="1"/>
  <c r="X1249" i="1" s="1"/>
  <c r="X1248" i="1" s="1"/>
  <c r="W1250" i="1"/>
  <c r="W1249" i="1" s="1"/>
  <c r="W1248" i="1" s="1"/>
  <c r="V1250" i="1"/>
  <c r="V1249" i="1" s="1"/>
  <c r="V1248" i="1" s="1"/>
  <c r="U1250" i="1"/>
  <c r="U1249" i="1" s="1"/>
  <c r="U1248" i="1" s="1"/>
  <c r="T1250" i="1"/>
  <c r="T1249" i="1" s="1"/>
  <c r="T1248" i="1" s="1"/>
  <c r="S1250" i="1"/>
  <c r="S1249" i="1" s="1"/>
  <c r="S1248" i="1" s="1"/>
  <c r="R1250" i="1"/>
  <c r="R1249" i="1" s="1"/>
  <c r="R1248" i="1" s="1"/>
  <c r="Q1250" i="1"/>
  <c r="Q1249" i="1" s="1"/>
  <c r="Q1248" i="1" s="1"/>
  <c r="P1250" i="1"/>
  <c r="L1250" i="1"/>
  <c r="K1250" i="1"/>
  <c r="J1250" i="1"/>
  <c r="J1249" i="1" s="1"/>
  <c r="J1248" i="1" s="1"/>
  <c r="I1250" i="1"/>
  <c r="H1250" i="1"/>
  <c r="H1249" i="1" s="1"/>
  <c r="G1250" i="1"/>
  <c r="AH1249" i="1"/>
  <c r="AH1248" i="1" s="1"/>
  <c r="P1249" i="1"/>
  <c r="P1248" i="1" s="1"/>
  <c r="L1249" i="1"/>
  <c r="L1248" i="1" s="1"/>
  <c r="O1245" i="1"/>
  <c r="AG1245" i="1" s="1"/>
  <c r="N1245" i="1"/>
  <c r="AF1245" i="1" s="1"/>
  <c r="M1245" i="1"/>
  <c r="AC1245" i="1" s="1"/>
  <c r="AE1245" i="1" s="1"/>
  <c r="O1244" i="1"/>
  <c r="AG1244" i="1" s="1"/>
  <c r="N1244" i="1"/>
  <c r="AF1244" i="1" s="1"/>
  <c r="M1244" i="1"/>
  <c r="AC1244" i="1" s="1"/>
  <c r="AE1244" i="1" s="1"/>
  <c r="AH1243" i="1"/>
  <c r="AH1242" i="1" s="1"/>
  <c r="AH1241" i="1" s="1"/>
  <c r="AB1243" i="1"/>
  <c r="AB1242" i="1" s="1"/>
  <c r="AB1241" i="1" s="1"/>
  <c r="AA1243" i="1"/>
  <c r="AA1242" i="1" s="1"/>
  <c r="AA1241" i="1" s="1"/>
  <c r="Z1243" i="1"/>
  <c r="Z1242" i="1" s="1"/>
  <c r="Z1241" i="1" s="1"/>
  <c r="Y1243" i="1"/>
  <c r="X1243" i="1"/>
  <c r="X1242" i="1" s="1"/>
  <c r="X1241" i="1" s="1"/>
  <c r="W1243" i="1"/>
  <c r="W1242" i="1" s="1"/>
  <c r="W1241" i="1" s="1"/>
  <c r="V1243" i="1"/>
  <c r="V1242" i="1" s="1"/>
  <c r="V1241" i="1" s="1"/>
  <c r="U1243" i="1"/>
  <c r="U1242" i="1" s="1"/>
  <c r="U1241" i="1" s="1"/>
  <c r="T1243" i="1"/>
  <c r="T1242" i="1" s="1"/>
  <c r="T1241" i="1" s="1"/>
  <c r="S1243" i="1"/>
  <c r="S1242" i="1" s="1"/>
  <c r="S1241" i="1" s="1"/>
  <c r="R1243" i="1"/>
  <c r="R1242" i="1" s="1"/>
  <c r="R1241" i="1" s="1"/>
  <c r="Q1243" i="1"/>
  <c r="Q1242" i="1" s="1"/>
  <c r="Q1241" i="1" s="1"/>
  <c r="P1243" i="1"/>
  <c r="P1242" i="1" s="1"/>
  <c r="P1241" i="1" s="1"/>
  <c r="L1243" i="1"/>
  <c r="L1242" i="1" s="1"/>
  <c r="L1241" i="1" s="1"/>
  <c r="K1243" i="1"/>
  <c r="K1242" i="1" s="1"/>
  <c r="K1241" i="1" s="1"/>
  <c r="J1243" i="1"/>
  <c r="J1242" i="1" s="1"/>
  <c r="J1241" i="1" s="1"/>
  <c r="I1243" i="1"/>
  <c r="H1243" i="1"/>
  <c r="G1243" i="1"/>
  <c r="Y1242" i="1"/>
  <c r="Y1241" i="1" s="1"/>
  <c r="I1242" i="1"/>
  <c r="O1240" i="1"/>
  <c r="AG1240" i="1" s="1"/>
  <c r="N1240" i="1"/>
  <c r="AF1240" i="1" s="1"/>
  <c r="M1240" i="1"/>
  <c r="AC1240" i="1" s="1"/>
  <c r="AE1240" i="1" s="1"/>
  <c r="O1239" i="1"/>
  <c r="AG1239" i="1" s="1"/>
  <c r="N1239" i="1"/>
  <c r="AF1239" i="1" s="1"/>
  <c r="M1239" i="1"/>
  <c r="AC1239" i="1" s="1"/>
  <c r="AE1239" i="1" s="1"/>
  <c r="AH1238" i="1"/>
  <c r="AB1238" i="1"/>
  <c r="AB1237" i="1" s="1"/>
  <c r="AB1236" i="1" s="1"/>
  <c r="AB1235" i="1" s="1"/>
  <c r="AA1238" i="1"/>
  <c r="AA1237" i="1" s="1"/>
  <c r="AA1236" i="1" s="1"/>
  <c r="AA1235" i="1" s="1"/>
  <c r="Z1238" i="1"/>
  <c r="Z1237" i="1" s="1"/>
  <c r="Z1236" i="1" s="1"/>
  <c r="Z1235" i="1" s="1"/>
  <c r="Y1238" i="1"/>
  <c r="Y1237" i="1" s="1"/>
  <c r="Y1236" i="1" s="1"/>
  <c r="Y1235" i="1" s="1"/>
  <c r="X1238" i="1"/>
  <c r="X1237" i="1" s="1"/>
  <c r="X1236" i="1" s="1"/>
  <c r="X1235" i="1" s="1"/>
  <c r="W1238" i="1"/>
  <c r="W1237" i="1" s="1"/>
  <c r="W1236" i="1" s="1"/>
  <c r="W1235" i="1" s="1"/>
  <c r="V1238" i="1"/>
  <c r="V1237" i="1" s="1"/>
  <c r="V1236" i="1" s="1"/>
  <c r="V1235" i="1" s="1"/>
  <c r="U1238" i="1"/>
  <c r="U1237" i="1" s="1"/>
  <c r="U1236" i="1" s="1"/>
  <c r="U1235" i="1" s="1"/>
  <c r="T1238" i="1"/>
  <c r="T1237" i="1" s="1"/>
  <c r="T1236" i="1" s="1"/>
  <c r="T1235" i="1" s="1"/>
  <c r="S1238" i="1"/>
  <c r="S1237" i="1" s="1"/>
  <c r="S1236" i="1" s="1"/>
  <c r="S1235" i="1" s="1"/>
  <c r="S1234" i="1" s="1"/>
  <c r="R1238" i="1"/>
  <c r="R1237" i="1" s="1"/>
  <c r="R1236" i="1" s="1"/>
  <c r="R1235" i="1" s="1"/>
  <c r="Q1238" i="1"/>
  <c r="Q1237" i="1" s="1"/>
  <c r="Q1236" i="1" s="1"/>
  <c r="Q1235" i="1" s="1"/>
  <c r="P1238" i="1"/>
  <c r="P1237" i="1" s="1"/>
  <c r="P1236" i="1" s="1"/>
  <c r="P1235" i="1" s="1"/>
  <c r="L1238" i="1"/>
  <c r="L1237" i="1" s="1"/>
  <c r="L1236" i="1" s="1"/>
  <c r="L1235" i="1" s="1"/>
  <c r="K1238" i="1"/>
  <c r="K1237" i="1" s="1"/>
  <c r="K1236" i="1" s="1"/>
  <c r="K1235" i="1" s="1"/>
  <c r="K1234" i="1" s="1"/>
  <c r="J1238" i="1"/>
  <c r="J1237" i="1" s="1"/>
  <c r="J1236" i="1" s="1"/>
  <c r="J1235" i="1" s="1"/>
  <c r="I1238" i="1"/>
  <c r="H1238" i="1"/>
  <c r="H1237" i="1" s="1"/>
  <c r="G1238" i="1"/>
  <c r="AH1237" i="1"/>
  <c r="AH1236" i="1" s="1"/>
  <c r="AH1235" i="1" s="1"/>
  <c r="O1231" i="1"/>
  <c r="AG1231" i="1" s="1"/>
  <c r="N1231" i="1"/>
  <c r="AF1231" i="1" s="1"/>
  <c r="M1231" i="1"/>
  <c r="AC1231" i="1" s="1"/>
  <c r="AE1231" i="1" s="1"/>
  <c r="AH1230" i="1"/>
  <c r="AB1230" i="1"/>
  <c r="AB1229" i="1" s="1"/>
  <c r="AB1228" i="1" s="1"/>
  <c r="AB1227" i="1" s="1"/>
  <c r="AB1226" i="1" s="1"/>
  <c r="AB1225" i="1" s="1"/>
  <c r="AA1230" i="1"/>
  <c r="AA1229" i="1" s="1"/>
  <c r="AA1228" i="1" s="1"/>
  <c r="AA1227" i="1" s="1"/>
  <c r="AA1226" i="1" s="1"/>
  <c r="AA1225" i="1" s="1"/>
  <c r="Z1230" i="1"/>
  <c r="Z1229" i="1" s="1"/>
  <c r="Z1228" i="1" s="1"/>
  <c r="Z1227" i="1" s="1"/>
  <c r="Z1226" i="1" s="1"/>
  <c r="Z1225" i="1" s="1"/>
  <c r="Y1230" i="1"/>
  <c r="Y1229" i="1" s="1"/>
  <c r="Y1228" i="1" s="1"/>
  <c r="Y1227" i="1" s="1"/>
  <c r="Y1226" i="1" s="1"/>
  <c r="Y1225" i="1" s="1"/>
  <c r="X1230" i="1"/>
  <c r="W1230" i="1"/>
  <c r="V1230" i="1"/>
  <c r="V1229" i="1" s="1"/>
  <c r="V1228" i="1" s="1"/>
  <c r="V1227" i="1" s="1"/>
  <c r="V1226" i="1" s="1"/>
  <c r="V1225" i="1" s="1"/>
  <c r="U1230" i="1"/>
  <c r="U1229" i="1" s="1"/>
  <c r="U1228" i="1" s="1"/>
  <c r="U1227" i="1" s="1"/>
  <c r="U1226" i="1" s="1"/>
  <c r="U1225" i="1" s="1"/>
  <c r="T1230" i="1"/>
  <c r="T1229" i="1" s="1"/>
  <c r="T1228" i="1" s="1"/>
  <c r="T1227" i="1" s="1"/>
  <c r="T1226" i="1" s="1"/>
  <c r="T1225" i="1" s="1"/>
  <c r="S1230" i="1"/>
  <c r="S1229" i="1" s="1"/>
  <c r="S1228" i="1" s="1"/>
  <c r="S1227" i="1" s="1"/>
  <c r="S1226" i="1" s="1"/>
  <c r="S1225" i="1" s="1"/>
  <c r="R1230" i="1"/>
  <c r="R1229" i="1" s="1"/>
  <c r="R1228" i="1" s="1"/>
  <c r="R1227" i="1" s="1"/>
  <c r="R1226" i="1" s="1"/>
  <c r="R1225" i="1" s="1"/>
  <c r="Q1230" i="1"/>
  <c r="Q1229" i="1" s="1"/>
  <c r="Q1228" i="1" s="1"/>
  <c r="Q1227" i="1" s="1"/>
  <c r="Q1226" i="1" s="1"/>
  <c r="Q1225" i="1" s="1"/>
  <c r="P1230" i="1"/>
  <c r="P1229" i="1" s="1"/>
  <c r="P1228" i="1" s="1"/>
  <c r="P1227" i="1" s="1"/>
  <c r="P1226" i="1" s="1"/>
  <c r="P1225" i="1" s="1"/>
  <c r="L1230" i="1"/>
  <c r="L1229" i="1" s="1"/>
  <c r="L1228" i="1" s="1"/>
  <c r="L1227" i="1" s="1"/>
  <c r="L1226" i="1" s="1"/>
  <c r="L1225" i="1" s="1"/>
  <c r="K1230" i="1"/>
  <c r="J1230" i="1"/>
  <c r="J1229" i="1" s="1"/>
  <c r="J1228" i="1" s="1"/>
  <c r="J1227" i="1" s="1"/>
  <c r="J1226" i="1" s="1"/>
  <c r="J1225" i="1" s="1"/>
  <c r="I1230" i="1"/>
  <c r="H1230" i="1"/>
  <c r="H1229" i="1" s="1"/>
  <c r="G1230" i="1"/>
  <c r="AH1229" i="1"/>
  <c r="AH1228" i="1" s="1"/>
  <c r="AH1227" i="1" s="1"/>
  <c r="AH1226" i="1" s="1"/>
  <c r="AH1225" i="1" s="1"/>
  <c r="X1229" i="1"/>
  <c r="X1228" i="1" s="1"/>
  <c r="X1227" i="1" s="1"/>
  <c r="X1226" i="1" s="1"/>
  <c r="X1225" i="1" s="1"/>
  <c r="W1229" i="1"/>
  <c r="W1228" i="1" s="1"/>
  <c r="W1227" i="1" s="1"/>
  <c r="W1226" i="1" s="1"/>
  <c r="W1225" i="1" s="1"/>
  <c r="O1224" i="1"/>
  <c r="AG1224" i="1" s="1"/>
  <c r="N1224" i="1"/>
  <c r="AF1224" i="1" s="1"/>
  <c r="M1224" i="1"/>
  <c r="AC1224" i="1" s="1"/>
  <c r="AE1224" i="1" s="1"/>
  <c r="AH1223" i="1"/>
  <c r="AH1222" i="1" s="1"/>
  <c r="AH1221" i="1" s="1"/>
  <c r="AH1220" i="1" s="1"/>
  <c r="AH1219" i="1" s="1"/>
  <c r="AH1218" i="1" s="1"/>
  <c r="AB1223" i="1"/>
  <c r="AB1222" i="1" s="1"/>
  <c r="AB1221" i="1" s="1"/>
  <c r="AB1220" i="1" s="1"/>
  <c r="AB1219" i="1" s="1"/>
  <c r="AB1218" i="1" s="1"/>
  <c r="AA1223" i="1"/>
  <c r="AA1222" i="1" s="1"/>
  <c r="AA1221" i="1" s="1"/>
  <c r="AA1220" i="1" s="1"/>
  <c r="AA1219" i="1" s="1"/>
  <c r="AA1218" i="1" s="1"/>
  <c r="Z1223" i="1"/>
  <c r="Z1222" i="1" s="1"/>
  <c r="Z1221" i="1" s="1"/>
  <c r="Z1220" i="1" s="1"/>
  <c r="Z1219" i="1" s="1"/>
  <c r="Z1218" i="1" s="1"/>
  <c r="Y1223" i="1"/>
  <c r="Y1222" i="1" s="1"/>
  <c r="Y1221" i="1" s="1"/>
  <c r="Y1220" i="1" s="1"/>
  <c r="Y1219" i="1" s="1"/>
  <c r="Y1218" i="1" s="1"/>
  <c r="X1223" i="1"/>
  <c r="X1222" i="1" s="1"/>
  <c r="X1221" i="1" s="1"/>
  <c r="X1220" i="1" s="1"/>
  <c r="X1219" i="1" s="1"/>
  <c r="X1218" i="1" s="1"/>
  <c r="W1223" i="1"/>
  <c r="W1222" i="1" s="1"/>
  <c r="W1221" i="1" s="1"/>
  <c r="W1220" i="1" s="1"/>
  <c r="W1219" i="1" s="1"/>
  <c r="W1218" i="1" s="1"/>
  <c r="V1223" i="1"/>
  <c r="V1222" i="1" s="1"/>
  <c r="V1221" i="1" s="1"/>
  <c r="V1220" i="1" s="1"/>
  <c r="V1219" i="1" s="1"/>
  <c r="V1218" i="1" s="1"/>
  <c r="U1223" i="1"/>
  <c r="T1223" i="1"/>
  <c r="T1222" i="1" s="1"/>
  <c r="T1221" i="1" s="1"/>
  <c r="T1220" i="1" s="1"/>
  <c r="T1219" i="1" s="1"/>
  <c r="T1218" i="1" s="1"/>
  <c r="S1223" i="1"/>
  <c r="S1222" i="1" s="1"/>
  <c r="S1221" i="1" s="1"/>
  <c r="S1220" i="1" s="1"/>
  <c r="S1219" i="1" s="1"/>
  <c r="S1218" i="1" s="1"/>
  <c r="R1223" i="1"/>
  <c r="R1222" i="1" s="1"/>
  <c r="R1221" i="1" s="1"/>
  <c r="R1220" i="1" s="1"/>
  <c r="R1219" i="1" s="1"/>
  <c r="R1218" i="1" s="1"/>
  <c r="Q1223" i="1"/>
  <c r="Q1222" i="1" s="1"/>
  <c r="Q1221" i="1" s="1"/>
  <c r="Q1220" i="1" s="1"/>
  <c r="Q1219" i="1" s="1"/>
  <c r="Q1218" i="1" s="1"/>
  <c r="P1223" i="1"/>
  <c r="P1222" i="1" s="1"/>
  <c r="P1221" i="1" s="1"/>
  <c r="P1220" i="1" s="1"/>
  <c r="P1219" i="1" s="1"/>
  <c r="P1218" i="1" s="1"/>
  <c r="L1223" i="1"/>
  <c r="L1222" i="1" s="1"/>
  <c r="L1221" i="1" s="1"/>
  <c r="L1220" i="1" s="1"/>
  <c r="L1219" i="1" s="1"/>
  <c r="L1218" i="1" s="1"/>
  <c r="K1223" i="1"/>
  <c r="K1222" i="1" s="1"/>
  <c r="K1221" i="1" s="1"/>
  <c r="K1220" i="1" s="1"/>
  <c r="K1219" i="1" s="1"/>
  <c r="K1218" i="1" s="1"/>
  <c r="J1223" i="1"/>
  <c r="J1222" i="1" s="1"/>
  <c r="J1221" i="1" s="1"/>
  <c r="J1220" i="1" s="1"/>
  <c r="J1219" i="1" s="1"/>
  <c r="J1218" i="1" s="1"/>
  <c r="I1223" i="1"/>
  <c r="I1222" i="1" s="1"/>
  <c r="H1223" i="1"/>
  <c r="G1223" i="1"/>
  <c r="U1222" i="1"/>
  <c r="U1221" i="1" s="1"/>
  <c r="U1220" i="1" s="1"/>
  <c r="U1219" i="1" s="1"/>
  <c r="U1218" i="1" s="1"/>
  <c r="O1217" i="1"/>
  <c r="AG1217" i="1" s="1"/>
  <c r="N1217" i="1"/>
  <c r="AF1217" i="1" s="1"/>
  <c r="M1217" i="1"/>
  <c r="AC1217" i="1" s="1"/>
  <c r="AE1217" i="1" s="1"/>
  <c r="AH1216" i="1"/>
  <c r="AB1216" i="1"/>
  <c r="AB1215" i="1" s="1"/>
  <c r="AB1214" i="1" s="1"/>
  <c r="AB1213" i="1" s="1"/>
  <c r="AA1216" i="1"/>
  <c r="AA1215" i="1" s="1"/>
  <c r="AA1214" i="1" s="1"/>
  <c r="AA1213" i="1" s="1"/>
  <c r="Z1216" i="1"/>
  <c r="Z1215" i="1" s="1"/>
  <c r="Z1214" i="1" s="1"/>
  <c r="Z1213" i="1" s="1"/>
  <c r="Y1216" i="1"/>
  <c r="Y1215" i="1" s="1"/>
  <c r="Y1214" i="1" s="1"/>
  <c r="Y1213" i="1" s="1"/>
  <c r="X1216" i="1"/>
  <c r="X1215" i="1" s="1"/>
  <c r="X1214" i="1" s="1"/>
  <c r="X1213" i="1" s="1"/>
  <c r="W1216" i="1"/>
  <c r="W1215" i="1" s="1"/>
  <c r="W1214" i="1" s="1"/>
  <c r="W1213" i="1" s="1"/>
  <c r="V1216" i="1"/>
  <c r="V1215" i="1" s="1"/>
  <c r="V1214" i="1" s="1"/>
  <c r="V1213" i="1" s="1"/>
  <c r="U1216" i="1"/>
  <c r="U1215" i="1" s="1"/>
  <c r="U1214" i="1" s="1"/>
  <c r="U1213" i="1" s="1"/>
  <c r="T1216" i="1"/>
  <c r="T1215" i="1" s="1"/>
  <c r="T1214" i="1" s="1"/>
  <c r="T1213" i="1" s="1"/>
  <c r="S1216" i="1"/>
  <c r="S1215" i="1" s="1"/>
  <c r="S1214" i="1" s="1"/>
  <c r="S1213" i="1" s="1"/>
  <c r="R1216" i="1"/>
  <c r="R1215" i="1" s="1"/>
  <c r="R1214" i="1" s="1"/>
  <c r="R1213" i="1" s="1"/>
  <c r="Q1216" i="1"/>
  <c r="Q1215" i="1" s="1"/>
  <c r="Q1214" i="1" s="1"/>
  <c r="Q1213" i="1" s="1"/>
  <c r="P1216" i="1"/>
  <c r="P1215" i="1" s="1"/>
  <c r="P1214" i="1" s="1"/>
  <c r="P1213" i="1" s="1"/>
  <c r="L1216" i="1"/>
  <c r="L1215" i="1" s="1"/>
  <c r="L1214" i="1" s="1"/>
  <c r="L1213" i="1" s="1"/>
  <c r="K1216" i="1"/>
  <c r="K1215" i="1" s="1"/>
  <c r="K1214" i="1" s="1"/>
  <c r="K1213" i="1" s="1"/>
  <c r="J1216" i="1"/>
  <c r="J1215" i="1" s="1"/>
  <c r="J1214" i="1" s="1"/>
  <c r="J1213" i="1" s="1"/>
  <c r="I1216" i="1"/>
  <c r="H1216" i="1"/>
  <c r="H1215" i="1" s="1"/>
  <c r="G1216" i="1"/>
  <c r="G1215" i="1" s="1"/>
  <c r="AH1215" i="1"/>
  <c r="AH1214" i="1" s="1"/>
  <c r="AH1213" i="1" s="1"/>
  <c r="O1212" i="1"/>
  <c r="AG1212" i="1" s="1"/>
  <c r="N1212" i="1"/>
  <c r="AF1212" i="1" s="1"/>
  <c r="M1212" i="1"/>
  <c r="AC1212" i="1" s="1"/>
  <c r="AE1212" i="1" s="1"/>
  <c r="AH1211" i="1"/>
  <c r="AH1210" i="1" s="1"/>
  <c r="AH1209" i="1" s="1"/>
  <c r="AH1208" i="1" s="1"/>
  <c r="AB1211" i="1"/>
  <c r="AB1210" i="1" s="1"/>
  <c r="AA1211" i="1"/>
  <c r="AA1210" i="1" s="1"/>
  <c r="AA1209" i="1" s="1"/>
  <c r="AA1208" i="1" s="1"/>
  <c r="Z1211" i="1"/>
  <c r="Z1210" i="1" s="1"/>
  <c r="Z1209" i="1" s="1"/>
  <c r="Z1208" i="1" s="1"/>
  <c r="Y1211" i="1"/>
  <c r="Y1210" i="1" s="1"/>
  <c r="Y1209" i="1" s="1"/>
  <c r="Y1208" i="1" s="1"/>
  <c r="X1211" i="1"/>
  <c r="X1210" i="1" s="1"/>
  <c r="X1209" i="1" s="1"/>
  <c r="X1208" i="1" s="1"/>
  <c r="W1211" i="1"/>
  <c r="W1210" i="1" s="1"/>
  <c r="W1209" i="1" s="1"/>
  <c r="W1208" i="1" s="1"/>
  <c r="V1211" i="1"/>
  <c r="V1210" i="1" s="1"/>
  <c r="V1209" i="1" s="1"/>
  <c r="V1208" i="1" s="1"/>
  <c r="U1211" i="1"/>
  <c r="T1211" i="1"/>
  <c r="T1210" i="1" s="1"/>
  <c r="T1209" i="1" s="1"/>
  <c r="T1208" i="1" s="1"/>
  <c r="S1211" i="1"/>
  <c r="S1210" i="1" s="1"/>
  <c r="S1209" i="1" s="1"/>
  <c r="S1208" i="1" s="1"/>
  <c r="R1211" i="1"/>
  <c r="R1210" i="1" s="1"/>
  <c r="R1209" i="1" s="1"/>
  <c r="R1208" i="1" s="1"/>
  <c r="Q1211" i="1"/>
  <c r="Q1210" i="1" s="1"/>
  <c r="Q1209" i="1" s="1"/>
  <c r="Q1208" i="1" s="1"/>
  <c r="P1211" i="1"/>
  <c r="P1210" i="1" s="1"/>
  <c r="P1209" i="1" s="1"/>
  <c r="P1208" i="1" s="1"/>
  <c r="L1211" i="1"/>
  <c r="L1210" i="1" s="1"/>
  <c r="L1209" i="1" s="1"/>
  <c r="L1208" i="1" s="1"/>
  <c r="K1211" i="1"/>
  <c r="K1210" i="1" s="1"/>
  <c r="K1209" i="1" s="1"/>
  <c r="K1208" i="1" s="1"/>
  <c r="J1211" i="1"/>
  <c r="J1210" i="1" s="1"/>
  <c r="J1209" i="1" s="1"/>
  <c r="J1208" i="1" s="1"/>
  <c r="I1211" i="1"/>
  <c r="I1210" i="1" s="1"/>
  <c r="H1211" i="1"/>
  <c r="G1211" i="1"/>
  <c r="U1210" i="1"/>
  <c r="U1209" i="1" s="1"/>
  <c r="U1208" i="1" s="1"/>
  <c r="AB1209" i="1"/>
  <c r="AB1208" i="1" s="1"/>
  <c r="O1205" i="1"/>
  <c r="AG1205" i="1" s="1"/>
  <c r="N1205" i="1"/>
  <c r="AF1205" i="1" s="1"/>
  <c r="M1205" i="1"/>
  <c r="AC1205" i="1" s="1"/>
  <c r="AE1205" i="1" s="1"/>
  <c r="AH1204" i="1"/>
  <c r="AH1203" i="1" s="1"/>
  <c r="AH1202" i="1" s="1"/>
  <c r="AH1201" i="1" s="1"/>
  <c r="AH1200" i="1" s="1"/>
  <c r="AH1199" i="1" s="1"/>
  <c r="AB1204" i="1"/>
  <c r="AB1203" i="1" s="1"/>
  <c r="AB1202" i="1" s="1"/>
  <c r="AB1201" i="1" s="1"/>
  <c r="AB1200" i="1" s="1"/>
  <c r="AB1199" i="1" s="1"/>
  <c r="AA1204" i="1"/>
  <c r="AA1203" i="1" s="1"/>
  <c r="AA1202" i="1" s="1"/>
  <c r="AA1201" i="1" s="1"/>
  <c r="AA1200" i="1" s="1"/>
  <c r="AA1199" i="1" s="1"/>
  <c r="Z1204" i="1"/>
  <c r="Z1203" i="1" s="1"/>
  <c r="Z1202" i="1" s="1"/>
  <c r="Z1201" i="1" s="1"/>
  <c r="Z1200" i="1" s="1"/>
  <c r="Z1199" i="1" s="1"/>
  <c r="Y1204" i="1"/>
  <c r="Y1203" i="1" s="1"/>
  <c r="Y1202" i="1" s="1"/>
  <c r="Y1201" i="1" s="1"/>
  <c r="Y1200" i="1" s="1"/>
  <c r="Y1199" i="1" s="1"/>
  <c r="X1204" i="1"/>
  <c r="X1203" i="1" s="1"/>
  <c r="X1202" i="1" s="1"/>
  <c r="X1201" i="1" s="1"/>
  <c r="X1200" i="1" s="1"/>
  <c r="X1199" i="1" s="1"/>
  <c r="W1204" i="1"/>
  <c r="W1203" i="1" s="1"/>
  <c r="W1202" i="1" s="1"/>
  <c r="W1201" i="1" s="1"/>
  <c r="W1200" i="1" s="1"/>
  <c r="W1199" i="1" s="1"/>
  <c r="V1204" i="1"/>
  <c r="V1203" i="1" s="1"/>
  <c r="V1202" i="1" s="1"/>
  <c r="V1201" i="1" s="1"/>
  <c r="V1200" i="1" s="1"/>
  <c r="V1199" i="1" s="1"/>
  <c r="U1204" i="1"/>
  <c r="U1203" i="1" s="1"/>
  <c r="U1202" i="1" s="1"/>
  <c r="U1201" i="1" s="1"/>
  <c r="U1200" i="1" s="1"/>
  <c r="U1199" i="1" s="1"/>
  <c r="T1204" i="1"/>
  <c r="T1203" i="1" s="1"/>
  <c r="T1202" i="1" s="1"/>
  <c r="T1201" i="1" s="1"/>
  <c r="T1200" i="1" s="1"/>
  <c r="T1199" i="1" s="1"/>
  <c r="S1204" i="1"/>
  <c r="S1203" i="1" s="1"/>
  <c r="S1202" i="1" s="1"/>
  <c r="S1201" i="1" s="1"/>
  <c r="S1200" i="1" s="1"/>
  <c r="S1199" i="1" s="1"/>
  <c r="R1204" i="1"/>
  <c r="R1203" i="1" s="1"/>
  <c r="R1202" i="1" s="1"/>
  <c r="R1201" i="1" s="1"/>
  <c r="R1200" i="1" s="1"/>
  <c r="R1199" i="1" s="1"/>
  <c r="Q1204" i="1"/>
  <c r="Q1203" i="1" s="1"/>
  <c r="Q1202" i="1" s="1"/>
  <c r="Q1201" i="1" s="1"/>
  <c r="Q1200" i="1" s="1"/>
  <c r="Q1199" i="1" s="1"/>
  <c r="P1204" i="1"/>
  <c r="P1203" i="1" s="1"/>
  <c r="P1202" i="1" s="1"/>
  <c r="P1201" i="1" s="1"/>
  <c r="P1200" i="1" s="1"/>
  <c r="P1199" i="1" s="1"/>
  <c r="L1204" i="1"/>
  <c r="L1203" i="1" s="1"/>
  <c r="L1202" i="1" s="1"/>
  <c r="L1201" i="1" s="1"/>
  <c r="L1200" i="1" s="1"/>
  <c r="L1199" i="1" s="1"/>
  <c r="K1204" i="1"/>
  <c r="K1203" i="1" s="1"/>
  <c r="K1202" i="1" s="1"/>
  <c r="K1201" i="1" s="1"/>
  <c r="K1200" i="1" s="1"/>
  <c r="K1199" i="1" s="1"/>
  <c r="J1204" i="1"/>
  <c r="J1203" i="1" s="1"/>
  <c r="J1202" i="1" s="1"/>
  <c r="J1201" i="1" s="1"/>
  <c r="J1200" i="1" s="1"/>
  <c r="J1199" i="1" s="1"/>
  <c r="I1204" i="1"/>
  <c r="H1204" i="1"/>
  <c r="H1203" i="1" s="1"/>
  <c r="G1204" i="1"/>
  <c r="O1198" i="1"/>
  <c r="AG1198" i="1" s="1"/>
  <c r="N1198" i="1"/>
  <c r="AF1198" i="1" s="1"/>
  <c r="M1198" i="1"/>
  <c r="AC1198" i="1" s="1"/>
  <c r="AE1198" i="1" s="1"/>
  <c r="AH1197" i="1"/>
  <c r="AH1196" i="1" s="1"/>
  <c r="AH1195" i="1" s="1"/>
  <c r="AH1194" i="1" s="1"/>
  <c r="AB1197" i="1"/>
  <c r="AB1196" i="1" s="1"/>
  <c r="AB1195" i="1" s="1"/>
  <c r="AB1194" i="1" s="1"/>
  <c r="AA1197" i="1"/>
  <c r="AA1196" i="1" s="1"/>
  <c r="AA1195" i="1" s="1"/>
  <c r="AA1194" i="1" s="1"/>
  <c r="Z1197" i="1"/>
  <c r="Z1196" i="1" s="1"/>
  <c r="Z1195" i="1" s="1"/>
  <c r="Z1194" i="1" s="1"/>
  <c r="Y1197" i="1"/>
  <c r="Y1196" i="1" s="1"/>
  <c r="Y1195" i="1" s="1"/>
  <c r="Y1194" i="1" s="1"/>
  <c r="X1197" i="1"/>
  <c r="X1196" i="1" s="1"/>
  <c r="W1197" i="1"/>
  <c r="W1196" i="1" s="1"/>
  <c r="V1197" i="1"/>
  <c r="V1196" i="1" s="1"/>
  <c r="V1195" i="1" s="1"/>
  <c r="V1194" i="1" s="1"/>
  <c r="U1197" i="1"/>
  <c r="T1197" i="1"/>
  <c r="T1196" i="1" s="1"/>
  <c r="T1195" i="1" s="1"/>
  <c r="T1194" i="1" s="1"/>
  <c r="S1197" i="1"/>
  <c r="S1196" i="1" s="1"/>
  <c r="S1195" i="1" s="1"/>
  <c r="S1194" i="1" s="1"/>
  <c r="R1197" i="1"/>
  <c r="R1196" i="1" s="1"/>
  <c r="R1195" i="1" s="1"/>
  <c r="R1194" i="1" s="1"/>
  <c r="Q1197" i="1"/>
  <c r="Q1196" i="1" s="1"/>
  <c r="Q1195" i="1" s="1"/>
  <c r="Q1194" i="1" s="1"/>
  <c r="P1197" i="1"/>
  <c r="P1196" i="1" s="1"/>
  <c r="P1195" i="1" s="1"/>
  <c r="P1194" i="1" s="1"/>
  <c r="L1197" i="1"/>
  <c r="L1196" i="1" s="1"/>
  <c r="L1195" i="1" s="1"/>
  <c r="L1194" i="1" s="1"/>
  <c r="K1197" i="1"/>
  <c r="K1196" i="1" s="1"/>
  <c r="K1195" i="1" s="1"/>
  <c r="K1194" i="1" s="1"/>
  <c r="J1197" i="1"/>
  <c r="J1196" i="1" s="1"/>
  <c r="J1195" i="1" s="1"/>
  <c r="J1194" i="1" s="1"/>
  <c r="I1197" i="1"/>
  <c r="I1196" i="1" s="1"/>
  <c r="H1197" i="1"/>
  <c r="G1197" i="1"/>
  <c r="U1196" i="1"/>
  <c r="U1195" i="1" s="1"/>
  <c r="U1194" i="1" s="1"/>
  <c r="X1195" i="1"/>
  <c r="X1194" i="1" s="1"/>
  <c r="W1195" i="1"/>
  <c r="W1194" i="1" s="1"/>
  <c r="O1193" i="1"/>
  <c r="AG1193" i="1" s="1"/>
  <c r="N1193" i="1"/>
  <c r="AF1193" i="1" s="1"/>
  <c r="M1193" i="1"/>
  <c r="AC1193" i="1" s="1"/>
  <c r="AE1193" i="1" s="1"/>
  <c r="AG1192" i="1"/>
  <c r="AF1192" i="1"/>
  <c r="AC1192" i="1"/>
  <c r="AE1192" i="1" s="1"/>
  <c r="AH1191" i="1"/>
  <c r="AB1191" i="1"/>
  <c r="AA1191" i="1"/>
  <c r="Z1191" i="1"/>
  <c r="Y1191" i="1"/>
  <c r="X1191" i="1"/>
  <c r="W1191" i="1"/>
  <c r="V1191" i="1"/>
  <c r="U1191" i="1"/>
  <c r="T1191" i="1"/>
  <c r="S1191" i="1"/>
  <c r="R1191" i="1"/>
  <c r="Q1191" i="1"/>
  <c r="P1191" i="1"/>
  <c r="L1191" i="1"/>
  <c r="K1191" i="1"/>
  <c r="J1191" i="1"/>
  <c r="I1191" i="1"/>
  <c r="H1191" i="1"/>
  <c r="G1191" i="1"/>
  <c r="O1190" i="1"/>
  <c r="AG1190" i="1" s="1"/>
  <c r="N1190" i="1"/>
  <c r="AF1190" i="1" s="1"/>
  <c r="M1190" i="1"/>
  <c r="AC1190" i="1" s="1"/>
  <c r="AE1190" i="1" s="1"/>
  <c r="AH1189" i="1"/>
  <c r="AB1189" i="1"/>
  <c r="AA1189" i="1"/>
  <c r="Z1189" i="1"/>
  <c r="Y1189" i="1"/>
  <c r="X1189" i="1"/>
  <c r="W1189" i="1"/>
  <c r="V1189" i="1"/>
  <c r="U1189" i="1"/>
  <c r="T1189" i="1"/>
  <c r="S1189" i="1"/>
  <c r="R1189" i="1"/>
  <c r="Q1189" i="1"/>
  <c r="P1189" i="1"/>
  <c r="L1189" i="1"/>
  <c r="K1189" i="1"/>
  <c r="J1189" i="1"/>
  <c r="I1189" i="1"/>
  <c r="H1189" i="1"/>
  <c r="G1189" i="1"/>
  <c r="O1186" i="1"/>
  <c r="AG1186" i="1" s="1"/>
  <c r="N1186" i="1"/>
  <c r="AF1186" i="1" s="1"/>
  <c r="M1186" i="1"/>
  <c r="AC1186" i="1" s="1"/>
  <c r="AE1186" i="1" s="1"/>
  <c r="AH1185" i="1"/>
  <c r="AB1185" i="1"/>
  <c r="AB1184" i="1" s="1"/>
  <c r="AB1183" i="1" s="1"/>
  <c r="AA1185" i="1"/>
  <c r="AA1184" i="1" s="1"/>
  <c r="AA1183" i="1" s="1"/>
  <c r="Z1185" i="1"/>
  <c r="Z1184" i="1" s="1"/>
  <c r="Z1183" i="1" s="1"/>
  <c r="Y1185" i="1"/>
  <c r="Y1184" i="1" s="1"/>
  <c r="Y1183" i="1" s="1"/>
  <c r="X1185" i="1"/>
  <c r="X1184" i="1" s="1"/>
  <c r="X1183" i="1" s="1"/>
  <c r="W1185" i="1"/>
  <c r="W1184" i="1" s="1"/>
  <c r="W1183" i="1" s="1"/>
  <c r="V1185" i="1"/>
  <c r="V1184" i="1" s="1"/>
  <c r="V1183" i="1" s="1"/>
  <c r="U1185" i="1"/>
  <c r="U1184" i="1" s="1"/>
  <c r="U1183" i="1" s="1"/>
  <c r="T1185" i="1"/>
  <c r="T1184" i="1" s="1"/>
  <c r="T1183" i="1" s="1"/>
  <c r="S1185" i="1"/>
  <c r="S1184" i="1" s="1"/>
  <c r="S1183" i="1" s="1"/>
  <c r="R1185" i="1"/>
  <c r="R1184" i="1" s="1"/>
  <c r="R1183" i="1" s="1"/>
  <c r="Q1185" i="1"/>
  <c r="Q1184" i="1" s="1"/>
  <c r="Q1183" i="1" s="1"/>
  <c r="P1185" i="1"/>
  <c r="L1185" i="1"/>
  <c r="K1185" i="1"/>
  <c r="J1185" i="1"/>
  <c r="J1184" i="1" s="1"/>
  <c r="J1183" i="1" s="1"/>
  <c r="I1185" i="1"/>
  <c r="H1185" i="1"/>
  <c r="H1184" i="1" s="1"/>
  <c r="G1185" i="1"/>
  <c r="AH1184" i="1"/>
  <c r="AH1183" i="1" s="1"/>
  <c r="P1184" i="1"/>
  <c r="P1183" i="1" s="1"/>
  <c r="L1184" i="1"/>
  <c r="L1183" i="1" s="1"/>
  <c r="O1181" i="1"/>
  <c r="AG1181" i="1" s="1"/>
  <c r="N1181" i="1"/>
  <c r="AF1181" i="1" s="1"/>
  <c r="M1181" i="1"/>
  <c r="AC1181" i="1" s="1"/>
  <c r="AE1181" i="1" s="1"/>
  <c r="AH1180" i="1"/>
  <c r="AH1179" i="1" s="1"/>
  <c r="AH1178" i="1" s="1"/>
  <c r="AH1177" i="1" s="1"/>
  <c r="AB1180" i="1"/>
  <c r="AB1179" i="1" s="1"/>
  <c r="AB1178" i="1" s="1"/>
  <c r="AB1177" i="1" s="1"/>
  <c r="AA1180" i="1"/>
  <c r="AA1179" i="1" s="1"/>
  <c r="AA1178" i="1" s="1"/>
  <c r="AA1177" i="1" s="1"/>
  <c r="Z1180" i="1"/>
  <c r="Z1179" i="1" s="1"/>
  <c r="Z1178" i="1" s="1"/>
  <c r="Z1177" i="1" s="1"/>
  <c r="Y1180" i="1"/>
  <c r="Y1179" i="1" s="1"/>
  <c r="Y1178" i="1" s="1"/>
  <c r="Y1177" i="1" s="1"/>
  <c r="X1180" i="1"/>
  <c r="X1179" i="1" s="1"/>
  <c r="X1178" i="1" s="1"/>
  <c r="X1177" i="1" s="1"/>
  <c r="W1180" i="1"/>
  <c r="W1179" i="1" s="1"/>
  <c r="W1178" i="1" s="1"/>
  <c r="W1177" i="1" s="1"/>
  <c r="V1180" i="1"/>
  <c r="V1179" i="1" s="1"/>
  <c r="V1178" i="1" s="1"/>
  <c r="V1177" i="1" s="1"/>
  <c r="U1180" i="1"/>
  <c r="U1179" i="1" s="1"/>
  <c r="U1178" i="1" s="1"/>
  <c r="U1177" i="1" s="1"/>
  <c r="T1180" i="1"/>
  <c r="T1179" i="1" s="1"/>
  <c r="T1178" i="1" s="1"/>
  <c r="T1177" i="1" s="1"/>
  <c r="S1180" i="1"/>
  <c r="S1179" i="1" s="1"/>
  <c r="S1178" i="1" s="1"/>
  <c r="S1177" i="1" s="1"/>
  <c r="R1180" i="1"/>
  <c r="R1179" i="1" s="1"/>
  <c r="R1178" i="1" s="1"/>
  <c r="R1177" i="1" s="1"/>
  <c r="Q1180" i="1"/>
  <c r="Q1179" i="1" s="1"/>
  <c r="Q1178" i="1" s="1"/>
  <c r="Q1177" i="1" s="1"/>
  <c r="P1180" i="1"/>
  <c r="P1179" i="1" s="1"/>
  <c r="P1178" i="1" s="1"/>
  <c r="P1177" i="1" s="1"/>
  <c r="L1180" i="1"/>
  <c r="L1179" i="1" s="1"/>
  <c r="L1178" i="1" s="1"/>
  <c r="L1177" i="1" s="1"/>
  <c r="K1180" i="1"/>
  <c r="K1179" i="1" s="1"/>
  <c r="K1178" i="1" s="1"/>
  <c r="K1177" i="1" s="1"/>
  <c r="J1180" i="1"/>
  <c r="J1179" i="1" s="1"/>
  <c r="J1178" i="1" s="1"/>
  <c r="J1177" i="1" s="1"/>
  <c r="I1180" i="1"/>
  <c r="H1180" i="1"/>
  <c r="G1180" i="1"/>
  <c r="O1175" i="1"/>
  <c r="AG1175" i="1" s="1"/>
  <c r="N1175" i="1"/>
  <c r="AF1175" i="1" s="1"/>
  <c r="M1175" i="1"/>
  <c r="AC1175" i="1" s="1"/>
  <c r="AE1175" i="1" s="1"/>
  <c r="AH1174" i="1"/>
  <c r="AH1173" i="1" s="1"/>
  <c r="AH1172" i="1" s="1"/>
  <c r="AH1171" i="1" s="1"/>
  <c r="AH1170" i="1" s="1"/>
  <c r="AB1174" i="1"/>
  <c r="AB1173" i="1" s="1"/>
  <c r="AB1172" i="1" s="1"/>
  <c r="AB1171" i="1" s="1"/>
  <c r="AB1170" i="1" s="1"/>
  <c r="AA1174" i="1"/>
  <c r="AA1173" i="1" s="1"/>
  <c r="AA1172" i="1" s="1"/>
  <c r="AA1171" i="1" s="1"/>
  <c r="AA1170" i="1" s="1"/>
  <c r="Z1174" i="1"/>
  <c r="Z1173" i="1" s="1"/>
  <c r="Z1172" i="1" s="1"/>
  <c r="Z1171" i="1" s="1"/>
  <c r="Z1170" i="1" s="1"/>
  <c r="Y1174" i="1"/>
  <c r="Y1173" i="1" s="1"/>
  <c r="Y1172" i="1" s="1"/>
  <c r="Y1171" i="1" s="1"/>
  <c r="Y1170" i="1" s="1"/>
  <c r="X1174" i="1"/>
  <c r="X1173" i="1" s="1"/>
  <c r="X1172" i="1" s="1"/>
  <c r="X1171" i="1" s="1"/>
  <c r="X1170" i="1" s="1"/>
  <c r="W1174" i="1"/>
  <c r="W1173" i="1" s="1"/>
  <c r="W1172" i="1" s="1"/>
  <c r="W1171" i="1" s="1"/>
  <c r="W1170" i="1" s="1"/>
  <c r="V1174" i="1"/>
  <c r="V1173" i="1" s="1"/>
  <c r="V1172" i="1" s="1"/>
  <c r="V1171" i="1" s="1"/>
  <c r="V1170" i="1" s="1"/>
  <c r="U1174" i="1"/>
  <c r="U1173" i="1" s="1"/>
  <c r="U1172" i="1" s="1"/>
  <c r="U1171" i="1" s="1"/>
  <c r="U1170" i="1" s="1"/>
  <c r="T1174" i="1"/>
  <c r="T1173" i="1" s="1"/>
  <c r="T1172" i="1" s="1"/>
  <c r="T1171" i="1" s="1"/>
  <c r="T1170" i="1" s="1"/>
  <c r="S1174" i="1"/>
  <c r="S1173" i="1" s="1"/>
  <c r="S1172" i="1" s="1"/>
  <c r="S1171" i="1" s="1"/>
  <c r="S1170" i="1" s="1"/>
  <c r="R1174" i="1"/>
  <c r="R1173" i="1" s="1"/>
  <c r="R1172" i="1" s="1"/>
  <c r="R1171" i="1" s="1"/>
  <c r="R1170" i="1" s="1"/>
  <c r="Q1174" i="1"/>
  <c r="Q1173" i="1" s="1"/>
  <c r="Q1172" i="1" s="1"/>
  <c r="Q1171" i="1" s="1"/>
  <c r="Q1170" i="1" s="1"/>
  <c r="P1174" i="1"/>
  <c r="P1173" i="1" s="1"/>
  <c r="P1172" i="1" s="1"/>
  <c r="P1171" i="1" s="1"/>
  <c r="P1170" i="1" s="1"/>
  <c r="L1174" i="1"/>
  <c r="L1173" i="1" s="1"/>
  <c r="L1172" i="1" s="1"/>
  <c r="L1171" i="1" s="1"/>
  <c r="L1170" i="1" s="1"/>
  <c r="K1174" i="1"/>
  <c r="K1173" i="1" s="1"/>
  <c r="K1172" i="1" s="1"/>
  <c r="K1171" i="1" s="1"/>
  <c r="K1170" i="1" s="1"/>
  <c r="J1174" i="1"/>
  <c r="J1173" i="1" s="1"/>
  <c r="J1172" i="1" s="1"/>
  <c r="J1171" i="1" s="1"/>
  <c r="J1170" i="1" s="1"/>
  <c r="I1174" i="1"/>
  <c r="H1174" i="1"/>
  <c r="G1174" i="1"/>
  <c r="G1173" i="1" s="1"/>
  <c r="O1168" i="1"/>
  <c r="AG1168" i="1" s="1"/>
  <c r="N1168" i="1"/>
  <c r="AF1168" i="1" s="1"/>
  <c r="M1168" i="1"/>
  <c r="AC1168" i="1" s="1"/>
  <c r="AE1168" i="1" s="1"/>
  <c r="O1167" i="1"/>
  <c r="AG1167" i="1" s="1"/>
  <c r="N1167" i="1"/>
  <c r="AF1167" i="1" s="1"/>
  <c r="M1167" i="1"/>
  <c r="AC1167" i="1" s="1"/>
  <c r="AE1167" i="1" s="1"/>
  <c r="AH1166" i="1"/>
  <c r="AH1165" i="1" s="1"/>
  <c r="AH1164" i="1" s="1"/>
  <c r="AH1163" i="1" s="1"/>
  <c r="AH1162" i="1" s="1"/>
  <c r="AB1166" i="1"/>
  <c r="AB1165" i="1" s="1"/>
  <c r="AB1164" i="1" s="1"/>
  <c r="AB1163" i="1" s="1"/>
  <c r="AB1162" i="1" s="1"/>
  <c r="AA1166" i="1"/>
  <c r="AA1165" i="1" s="1"/>
  <c r="AA1164" i="1" s="1"/>
  <c r="AA1163" i="1" s="1"/>
  <c r="AA1162" i="1" s="1"/>
  <c r="Z1166" i="1"/>
  <c r="Z1165" i="1" s="1"/>
  <c r="Z1164" i="1" s="1"/>
  <c r="Z1163" i="1" s="1"/>
  <c r="Z1162" i="1" s="1"/>
  <c r="Y1166" i="1"/>
  <c r="Y1165" i="1" s="1"/>
  <c r="Y1164" i="1" s="1"/>
  <c r="Y1163" i="1" s="1"/>
  <c r="Y1162" i="1" s="1"/>
  <c r="X1166" i="1"/>
  <c r="X1165" i="1" s="1"/>
  <c r="X1164" i="1" s="1"/>
  <c r="X1163" i="1" s="1"/>
  <c r="X1162" i="1" s="1"/>
  <c r="W1166" i="1"/>
  <c r="W1165" i="1" s="1"/>
  <c r="W1164" i="1" s="1"/>
  <c r="W1163" i="1" s="1"/>
  <c r="W1162" i="1" s="1"/>
  <c r="V1166" i="1"/>
  <c r="V1165" i="1" s="1"/>
  <c r="V1164" i="1" s="1"/>
  <c r="V1163" i="1" s="1"/>
  <c r="V1162" i="1" s="1"/>
  <c r="U1166" i="1"/>
  <c r="U1165" i="1" s="1"/>
  <c r="U1164" i="1" s="1"/>
  <c r="U1163" i="1" s="1"/>
  <c r="U1162" i="1" s="1"/>
  <c r="T1166" i="1"/>
  <c r="T1165" i="1" s="1"/>
  <c r="T1164" i="1" s="1"/>
  <c r="T1163" i="1" s="1"/>
  <c r="T1162" i="1" s="1"/>
  <c r="S1166" i="1"/>
  <c r="S1165" i="1" s="1"/>
  <c r="S1164" i="1" s="1"/>
  <c r="S1163" i="1" s="1"/>
  <c r="S1162" i="1" s="1"/>
  <c r="R1166" i="1"/>
  <c r="R1165" i="1" s="1"/>
  <c r="R1164" i="1" s="1"/>
  <c r="R1163" i="1" s="1"/>
  <c r="R1162" i="1" s="1"/>
  <c r="Q1166" i="1"/>
  <c r="Q1165" i="1" s="1"/>
  <c r="Q1164" i="1" s="1"/>
  <c r="Q1163" i="1" s="1"/>
  <c r="Q1162" i="1" s="1"/>
  <c r="P1166" i="1"/>
  <c r="P1165" i="1" s="1"/>
  <c r="P1164" i="1" s="1"/>
  <c r="P1163" i="1" s="1"/>
  <c r="P1162" i="1" s="1"/>
  <c r="L1166" i="1"/>
  <c r="L1165" i="1" s="1"/>
  <c r="L1164" i="1" s="1"/>
  <c r="L1163" i="1" s="1"/>
  <c r="L1162" i="1" s="1"/>
  <c r="K1166" i="1"/>
  <c r="K1165" i="1" s="1"/>
  <c r="K1164" i="1" s="1"/>
  <c r="K1163" i="1" s="1"/>
  <c r="K1162" i="1" s="1"/>
  <c r="J1166" i="1"/>
  <c r="J1165" i="1" s="1"/>
  <c r="J1164" i="1" s="1"/>
  <c r="J1163" i="1" s="1"/>
  <c r="J1162" i="1" s="1"/>
  <c r="I1166" i="1"/>
  <c r="H1166" i="1"/>
  <c r="G1166" i="1"/>
  <c r="G1165" i="1" s="1"/>
  <c r="O1161" i="1"/>
  <c r="AG1161" i="1" s="1"/>
  <c r="N1161" i="1"/>
  <c r="AF1161" i="1" s="1"/>
  <c r="M1161" i="1"/>
  <c r="AC1161" i="1" s="1"/>
  <c r="AE1161" i="1" s="1"/>
  <c r="AH1160" i="1"/>
  <c r="AH1159" i="1" s="1"/>
  <c r="AH1158" i="1" s="1"/>
  <c r="AH1157" i="1" s="1"/>
  <c r="AB1160" i="1"/>
  <c r="AB1159" i="1" s="1"/>
  <c r="AB1158" i="1" s="1"/>
  <c r="AB1157" i="1" s="1"/>
  <c r="AA1160" i="1"/>
  <c r="AA1159" i="1" s="1"/>
  <c r="AA1158" i="1" s="1"/>
  <c r="AA1157" i="1" s="1"/>
  <c r="Z1160" i="1"/>
  <c r="Z1159" i="1" s="1"/>
  <c r="Z1158" i="1" s="1"/>
  <c r="Z1157" i="1" s="1"/>
  <c r="Y1160" i="1"/>
  <c r="Y1159" i="1" s="1"/>
  <c r="Y1158" i="1" s="1"/>
  <c r="Y1157" i="1" s="1"/>
  <c r="X1160" i="1"/>
  <c r="X1159" i="1" s="1"/>
  <c r="X1158" i="1" s="1"/>
  <c r="X1157" i="1" s="1"/>
  <c r="W1160" i="1"/>
  <c r="W1159" i="1" s="1"/>
  <c r="W1158" i="1" s="1"/>
  <c r="W1157" i="1" s="1"/>
  <c r="V1160" i="1"/>
  <c r="V1159" i="1" s="1"/>
  <c r="V1158" i="1" s="1"/>
  <c r="V1157" i="1" s="1"/>
  <c r="U1160" i="1"/>
  <c r="U1159" i="1" s="1"/>
  <c r="U1158" i="1" s="1"/>
  <c r="U1157" i="1" s="1"/>
  <c r="T1160" i="1"/>
  <c r="T1159" i="1" s="1"/>
  <c r="T1158" i="1" s="1"/>
  <c r="T1157" i="1" s="1"/>
  <c r="S1160" i="1"/>
  <c r="S1159" i="1" s="1"/>
  <c r="S1158" i="1" s="1"/>
  <c r="S1157" i="1" s="1"/>
  <c r="R1160" i="1"/>
  <c r="R1159" i="1" s="1"/>
  <c r="R1158" i="1" s="1"/>
  <c r="R1157" i="1" s="1"/>
  <c r="Q1160" i="1"/>
  <c r="Q1159" i="1" s="1"/>
  <c r="Q1158" i="1" s="1"/>
  <c r="Q1157" i="1" s="1"/>
  <c r="P1160" i="1"/>
  <c r="P1159" i="1" s="1"/>
  <c r="P1158" i="1" s="1"/>
  <c r="P1157" i="1" s="1"/>
  <c r="L1160" i="1"/>
  <c r="L1159" i="1" s="1"/>
  <c r="L1158" i="1" s="1"/>
  <c r="L1157" i="1" s="1"/>
  <c r="K1160" i="1"/>
  <c r="K1159" i="1" s="1"/>
  <c r="K1158" i="1" s="1"/>
  <c r="K1157" i="1" s="1"/>
  <c r="J1160" i="1"/>
  <c r="J1159" i="1" s="1"/>
  <c r="J1158" i="1" s="1"/>
  <c r="J1157" i="1" s="1"/>
  <c r="I1160" i="1"/>
  <c r="H1160" i="1"/>
  <c r="G1160" i="1"/>
  <c r="G1159" i="1" s="1"/>
  <c r="O1156" i="1"/>
  <c r="AG1156" i="1" s="1"/>
  <c r="N1156" i="1"/>
  <c r="AF1156" i="1" s="1"/>
  <c r="M1156" i="1"/>
  <c r="AC1156" i="1" s="1"/>
  <c r="AE1156" i="1" s="1"/>
  <c r="AH1155" i="1"/>
  <c r="AB1155" i="1"/>
  <c r="AB1154" i="1" s="1"/>
  <c r="AB1153" i="1" s="1"/>
  <c r="AB1152" i="1" s="1"/>
  <c r="AA1155" i="1"/>
  <c r="AA1154" i="1" s="1"/>
  <c r="AA1153" i="1" s="1"/>
  <c r="AA1152" i="1" s="1"/>
  <c r="Z1155" i="1"/>
  <c r="Z1154" i="1" s="1"/>
  <c r="Z1153" i="1" s="1"/>
  <c r="Z1152" i="1" s="1"/>
  <c r="Y1155" i="1"/>
  <c r="Y1154" i="1" s="1"/>
  <c r="Y1153" i="1" s="1"/>
  <c r="Y1152" i="1" s="1"/>
  <c r="X1155" i="1"/>
  <c r="X1154" i="1" s="1"/>
  <c r="X1153" i="1" s="1"/>
  <c r="X1152" i="1" s="1"/>
  <c r="W1155" i="1"/>
  <c r="W1154" i="1" s="1"/>
  <c r="W1153" i="1" s="1"/>
  <c r="W1152" i="1" s="1"/>
  <c r="V1155" i="1"/>
  <c r="V1154" i="1" s="1"/>
  <c r="V1153" i="1" s="1"/>
  <c r="V1152" i="1" s="1"/>
  <c r="U1155" i="1"/>
  <c r="U1154" i="1" s="1"/>
  <c r="U1153" i="1" s="1"/>
  <c r="U1152" i="1" s="1"/>
  <c r="U1151" i="1" s="1"/>
  <c r="T1155" i="1"/>
  <c r="T1154" i="1" s="1"/>
  <c r="T1153" i="1" s="1"/>
  <c r="T1152" i="1" s="1"/>
  <c r="S1155" i="1"/>
  <c r="S1154" i="1" s="1"/>
  <c r="S1153" i="1" s="1"/>
  <c r="S1152" i="1" s="1"/>
  <c r="R1155" i="1"/>
  <c r="R1154" i="1" s="1"/>
  <c r="R1153" i="1" s="1"/>
  <c r="R1152" i="1" s="1"/>
  <c r="Q1155" i="1"/>
  <c r="Q1154" i="1" s="1"/>
  <c r="Q1153" i="1" s="1"/>
  <c r="Q1152" i="1" s="1"/>
  <c r="Q1151" i="1" s="1"/>
  <c r="P1155" i="1"/>
  <c r="P1154" i="1" s="1"/>
  <c r="P1153" i="1" s="1"/>
  <c r="P1152" i="1" s="1"/>
  <c r="L1155" i="1"/>
  <c r="L1154" i="1" s="1"/>
  <c r="L1153" i="1" s="1"/>
  <c r="L1152" i="1" s="1"/>
  <c r="K1155" i="1"/>
  <c r="J1155" i="1"/>
  <c r="J1154" i="1" s="1"/>
  <c r="J1153" i="1" s="1"/>
  <c r="J1152" i="1" s="1"/>
  <c r="I1155" i="1"/>
  <c r="I1154" i="1" s="1"/>
  <c r="H1155" i="1"/>
  <c r="H1154" i="1" s="1"/>
  <c r="G1155" i="1"/>
  <c r="AH1154" i="1"/>
  <c r="AH1153" i="1" s="1"/>
  <c r="AH1152" i="1" s="1"/>
  <c r="AH1151" i="1" s="1"/>
  <c r="O1149" i="1"/>
  <c r="AG1149" i="1" s="1"/>
  <c r="N1149" i="1"/>
  <c r="AF1149" i="1" s="1"/>
  <c r="M1149" i="1"/>
  <c r="AC1149" i="1" s="1"/>
  <c r="AE1149" i="1" s="1"/>
  <c r="O1148" i="1"/>
  <c r="AG1148" i="1" s="1"/>
  <c r="N1148" i="1"/>
  <c r="AF1148" i="1" s="1"/>
  <c r="M1148" i="1"/>
  <c r="AC1148" i="1" s="1"/>
  <c r="AE1148" i="1" s="1"/>
  <c r="AH1147" i="1"/>
  <c r="AB1147" i="1"/>
  <c r="AA1147" i="1"/>
  <c r="Z1147" i="1"/>
  <c r="Y1147" i="1"/>
  <c r="X1147" i="1"/>
  <c r="W1147" i="1"/>
  <c r="V1147" i="1"/>
  <c r="U1147" i="1"/>
  <c r="T1147" i="1"/>
  <c r="S1147" i="1"/>
  <c r="R1147" i="1"/>
  <c r="Q1147" i="1"/>
  <c r="P1147" i="1"/>
  <c r="L1147" i="1"/>
  <c r="K1147" i="1"/>
  <c r="J1147" i="1"/>
  <c r="I1147" i="1"/>
  <c r="H1147" i="1"/>
  <c r="G1147" i="1"/>
  <c r="O1146" i="1"/>
  <c r="AG1146" i="1" s="1"/>
  <c r="N1146" i="1"/>
  <c r="AF1146" i="1" s="1"/>
  <c r="M1146" i="1"/>
  <c r="AC1146" i="1" s="1"/>
  <c r="AE1146" i="1" s="1"/>
  <c r="AH1145" i="1"/>
  <c r="AB1145" i="1"/>
  <c r="AA1145" i="1"/>
  <c r="Z1145" i="1"/>
  <c r="Y1145" i="1"/>
  <c r="X1145" i="1"/>
  <c r="W1145" i="1"/>
  <c r="V1145" i="1"/>
  <c r="U1145" i="1"/>
  <c r="T1145" i="1"/>
  <c r="S1145" i="1"/>
  <c r="R1145" i="1"/>
  <c r="Q1145" i="1"/>
  <c r="P1145" i="1"/>
  <c r="L1145" i="1"/>
  <c r="K1145" i="1"/>
  <c r="J1145" i="1"/>
  <c r="I1145" i="1"/>
  <c r="H1145" i="1"/>
  <c r="G1145" i="1"/>
  <c r="O1141" i="1"/>
  <c r="AG1141" i="1" s="1"/>
  <c r="N1141" i="1"/>
  <c r="AF1141" i="1" s="1"/>
  <c r="M1141" i="1"/>
  <c r="AC1141" i="1" s="1"/>
  <c r="AE1141" i="1" s="1"/>
  <c r="O1140" i="1"/>
  <c r="AG1140" i="1" s="1"/>
  <c r="N1140" i="1"/>
  <c r="AF1140" i="1" s="1"/>
  <c r="M1140" i="1"/>
  <c r="AC1140" i="1" s="1"/>
  <c r="AE1140" i="1" s="1"/>
  <c r="AH1139" i="1"/>
  <c r="AB1139" i="1"/>
  <c r="AA1139" i="1"/>
  <c r="Z1139" i="1"/>
  <c r="Y1139" i="1"/>
  <c r="X1139" i="1"/>
  <c r="W1139" i="1"/>
  <c r="V1139" i="1"/>
  <c r="U1139" i="1"/>
  <c r="T1139" i="1"/>
  <c r="S1139" i="1"/>
  <c r="R1139" i="1"/>
  <c r="Q1139" i="1"/>
  <c r="P1139" i="1"/>
  <c r="L1139" i="1"/>
  <c r="K1139" i="1"/>
  <c r="J1139" i="1"/>
  <c r="I1139" i="1"/>
  <c r="H1139" i="1"/>
  <c r="G1139" i="1"/>
  <c r="O1138" i="1"/>
  <c r="AG1138" i="1" s="1"/>
  <c r="N1138" i="1"/>
  <c r="AF1138" i="1" s="1"/>
  <c r="M1138" i="1"/>
  <c r="AC1138" i="1" s="1"/>
  <c r="AE1138" i="1" s="1"/>
  <c r="AH1137" i="1"/>
  <c r="AB1137" i="1"/>
  <c r="AA1137" i="1"/>
  <c r="Z1137" i="1"/>
  <c r="Y1137" i="1"/>
  <c r="X1137" i="1"/>
  <c r="W1137" i="1"/>
  <c r="V1137" i="1"/>
  <c r="U1137" i="1"/>
  <c r="T1137" i="1"/>
  <c r="S1137" i="1"/>
  <c r="R1137" i="1"/>
  <c r="Q1137" i="1"/>
  <c r="P1137" i="1"/>
  <c r="L1137" i="1"/>
  <c r="K1137" i="1"/>
  <c r="J1137" i="1"/>
  <c r="I1137" i="1"/>
  <c r="H1137" i="1"/>
  <c r="G1137" i="1"/>
  <c r="O1131" i="1"/>
  <c r="AG1131" i="1" s="1"/>
  <c r="N1131" i="1"/>
  <c r="AF1131" i="1" s="1"/>
  <c r="M1131" i="1"/>
  <c r="AC1131" i="1" s="1"/>
  <c r="AE1131" i="1" s="1"/>
  <c r="AH1130" i="1"/>
  <c r="AB1130" i="1"/>
  <c r="AA1130" i="1"/>
  <c r="Z1130" i="1"/>
  <c r="Y1130" i="1"/>
  <c r="X1130" i="1"/>
  <c r="W1130" i="1"/>
  <c r="V1130" i="1"/>
  <c r="U1130" i="1"/>
  <c r="T1130" i="1"/>
  <c r="S1130" i="1"/>
  <c r="R1130" i="1"/>
  <c r="Q1130" i="1"/>
  <c r="P1130" i="1"/>
  <c r="L1130" i="1"/>
  <c r="K1130" i="1"/>
  <c r="J1130" i="1"/>
  <c r="I1130" i="1"/>
  <c r="H1130" i="1"/>
  <c r="G1130" i="1"/>
  <c r="O1129" i="1"/>
  <c r="AG1129" i="1" s="1"/>
  <c r="N1129" i="1"/>
  <c r="AF1129" i="1" s="1"/>
  <c r="M1129" i="1"/>
  <c r="AC1129" i="1" s="1"/>
  <c r="AE1129" i="1" s="1"/>
  <c r="AH1128" i="1"/>
  <c r="AB1128" i="1"/>
  <c r="AA1128" i="1"/>
  <c r="Z1128" i="1"/>
  <c r="Y1128" i="1"/>
  <c r="X1128" i="1"/>
  <c r="W1128" i="1"/>
  <c r="V1128" i="1"/>
  <c r="U1128" i="1"/>
  <c r="T1128" i="1"/>
  <c r="S1128" i="1"/>
  <c r="R1128" i="1"/>
  <c r="Q1128" i="1"/>
  <c r="P1128" i="1"/>
  <c r="L1128" i="1"/>
  <c r="K1128" i="1"/>
  <c r="J1128" i="1"/>
  <c r="I1128" i="1"/>
  <c r="H1128" i="1"/>
  <c r="G1128" i="1"/>
  <c r="O1127" i="1"/>
  <c r="AG1127" i="1" s="1"/>
  <c r="N1127" i="1"/>
  <c r="AF1127" i="1" s="1"/>
  <c r="M1127" i="1"/>
  <c r="AC1127" i="1" s="1"/>
  <c r="AE1127" i="1" s="1"/>
  <c r="AH1126" i="1"/>
  <c r="AB1126" i="1"/>
  <c r="AA1126" i="1"/>
  <c r="Z1126" i="1"/>
  <c r="Y1126" i="1"/>
  <c r="X1126" i="1"/>
  <c r="W1126" i="1"/>
  <c r="V1126" i="1"/>
  <c r="U1126" i="1"/>
  <c r="T1126" i="1"/>
  <c r="S1126" i="1"/>
  <c r="R1126" i="1"/>
  <c r="Q1126" i="1"/>
  <c r="P1126" i="1"/>
  <c r="L1126" i="1"/>
  <c r="K1126" i="1"/>
  <c r="J1126" i="1"/>
  <c r="I1126" i="1"/>
  <c r="H1126" i="1"/>
  <c r="G1126" i="1"/>
  <c r="O1125" i="1"/>
  <c r="AG1125" i="1" s="1"/>
  <c r="N1125" i="1"/>
  <c r="AF1125" i="1" s="1"/>
  <c r="M1125" i="1"/>
  <c r="AC1125" i="1" s="1"/>
  <c r="AE1125" i="1" s="1"/>
  <c r="O1124" i="1"/>
  <c r="AG1124" i="1" s="1"/>
  <c r="N1124" i="1"/>
  <c r="AF1124" i="1" s="1"/>
  <c r="M1124" i="1"/>
  <c r="AC1124" i="1" s="1"/>
  <c r="AE1124" i="1" s="1"/>
  <c r="AH1123" i="1"/>
  <c r="AB1123" i="1"/>
  <c r="AA1123" i="1"/>
  <c r="Z1123" i="1"/>
  <c r="Y1123" i="1"/>
  <c r="X1123" i="1"/>
  <c r="W1123" i="1"/>
  <c r="V1123" i="1"/>
  <c r="U1123" i="1"/>
  <c r="T1123" i="1"/>
  <c r="S1123" i="1"/>
  <c r="R1123" i="1"/>
  <c r="Q1123" i="1"/>
  <c r="P1123" i="1"/>
  <c r="L1123" i="1"/>
  <c r="K1123" i="1"/>
  <c r="J1123" i="1"/>
  <c r="I1123" i="1"/>
  <c r="H1123" i="1"/>
  <c r="G1123" i="1"/>
  <c r="O1120" i="1"/>
  <c r="AG1120" i="1" s="1"/>
  <c r="N1120" i="1"/>
  <c r="AF1120" i="1" s="1"/>
  <c r="M1120" i="1"/>
  <c r="AC1120" i="1" s="1"/>
  <c r="AE1120" i="1" s="1"/>
  <c r="AH1119" i="1"/>
  <c r="AH1118" i="1" s="1"/>
  <c r="AH1117" i="1" s="1"/>
  <c r="AB1119" i="1"/>
  <c r="AB1118" i="1" s="1"/>
  <c r="AB1117" i="1" s="1"/>
  <c r="AA1119" i="1"/>
  <c r="AA1118" i="1" s="1"/>
  <c r="AA1117" i="1" s="1"/>
  <c r="Z1119" i="1"/>
  <c r="Z1118" i="1" s="1"/>
  <c r="Z1117" i="1" s="1"/>
  <c r="Y1119" i="1"/>
  <c r="Y1118" i="1" s="1"/>
  <c r="Y1117" i="1" s="1"/>
  <c r="X1119" i="1"/>
  <c r="X1118" i="1" s="1"/>
  <c r="X1117" i="1" s="1"/>
  <c r="W1119" i="1"/>
  <c r="W1118" i="1" s="1"/>
  <c r="W1117" i="1" s="1"/>
  <c r="V1119" i="1"/>
  <c r="V1118" i="1" s="1"/>
  <c r="V1117" i="1" s="1"/>
  <c r="U1119" i="1"/>
  <c r="U1118" i="1" s="1"/>
  <c r="U1117" i="1" s="1"/>
  <c r="T1119" i="1"/>
  <c r="T1118" i="1" s="1"/>
  <c r="T1117" i="1" s="1"/>
  <c r="S1119" i="1"/>
  <c r="S1118" i="1" s="1"/>
  <c r="S1117" i="1" s="1"/>
  <c r="R1119" i="1"/>
  <c r="R1118" i="1" s="1"/>
  <c r="R1117" i="1" s="1"/>
  <c r="Q1119" i="1"/>
  <c r="Q1118" i="1" s="1"/>
  <c r="Q1117" i="1" s="1"/>
  <c r="P1119" i="1"/>
  <c r="P1118" i="1" s="1"/>
  <c r="P1117" i="1" s="1"/>
  <c r="L1119" i="1"/>
  <c r="L1118" i="1" s="1"/>
  <c r="L1117" i="1" s="1"/>
  <c r="K1119" i="1"/>
  <c r="J1119" i="1"/>
  <c r="J1118" i="1" s="1"/>
  <c r="J1117" i="1" s="1"/>
  <c r="I1119" i="1"/>
  <c r="I1118" i="1" s="1"/>
  <c r="H1119" i="1"/>
  <c r="H1118" i="1" s="1"/>
  <c r="G1119" i="1"/>
  <c r="O1114" i="1"/>
  <c r="AG1114" i="1" s="1"/>
  <c r="N1114" i="1"/>
  <c r="AF1114" i="1" s="1"/>
  <c r="M1114" i="1"/>
  <c r="AC1114" i="1" s="1"/>
  <c r="AE1114" i="1" s="1"/>
  <c r="O1113" i="1"/>
  <c r="AG1113" i="1" s="1"/>
  <c r="N1113" i="1"/>
  <c r="AF1113" i="1" s="1"/>
  <c r="M1113" i="1"/>
  <c r="AC1113" i="1" s="1"/>
  <c r="AE1113" i="1" s="1"/>
  <c r="AH1112" i="1"/>
  <c r="AH1111" i="1" s="1"/>
  <c r="AH1110" i="1" s="1"/>
  <c r="AB1112" i="1"/>
  <c r="AB1111" i="1" s="1"/>
  <c r="AB1110" i="1" s="1"/>
  <c r="AA1112" i="1"/>
  <c r="AA1111" i="1" s="1"/>
  <c r="AA1110" i="1" s="1"/>
  <c r="Z1112" i="1"/>
  <c r="Z1111" i="1" s="1"/>
  <c r="Z1110" i="1" s="1"/>
  <c r="Y1112" i="1"/>
  <c r="Y1111" i="1" s="1"/>
  <c r="Y1110" i="1" s="1"/>
  <c r="X1112" i="1"/>
  <c r="X1111" i="1" s="1"/>
  <c r="X1110" i="1" s="1"/>
  <c r="W1112" i="1"/>
  <c r="W1111" i="1" s="1"/>
  <c r="W1110" i="1" s="1"/>
  <c r="V1112" i="1"/>
  <c r="V1111" i="1" s="1"/>
  <c r="V1110" i="1" s="1"/>
  <c r="U1112" i="1"/>
  <c r="U1111" i="1" s="1"/>
  <c r="U1110" i="1" s="1"/>
  <c r="T1112" i="1"/>
  <c r="T1111" i="1" s="1"/>
  <c r="T1110" i="1" s="1"/>
  <c r="S1112" i="1"/>
  <c r="S1111" i="1" s="1"/>
  <c r="S1110" i="1" s="1"/>
  <c r="R1112" i="1"/>
  <c r="R1111" i="1" s="1"/>
  <c r="R1110" i="1" s="1"/>
  <c r="Q1112" i="1"/>
  <c r="Q1111" i="1" s="1"/>
  <c r="Q1110" i="1" s="1"/>
  <c r="P1112" i="1"/>
  <c r="P1111" i="1" s="1"/>
  <c r="P1110" i="1" s="1"/>
  <c r="L1112" i="1"/>
  <c r="L1111" i="1" s="1"/>
  <c r="L1110" i="1" s="1"/>
  <c r="K1112" i="1"/>
  <c r="K1111" i="1" s="1"/>
  <c r="K1110" i="1" s="1"/>
  <c r="J1112" i="1"/>
  <c r="J1111" i="1" s="1"/>
  <c r="J1110" i="1" s="1"/>
  <c r="I1112" i="1"/>
  <c r="H1112" i="1"/>
  <c r="G1112" i="1"/>
  <c r="O1109" i="1"/>
  <c r="AG1109" i="1" s="1"/>
  <c r="N1109" i="1"/>
  <c r="AF1109" i="1" s="1"/>
  <c r="M1109" i="1"/>
  <c r="AC1109" i="1" s="1"/>
  <c r="AE1109" i="1" s="1"/>
  <c r="O1108" i="1"/>
  <c r="AG1108" i="1" s="1"/>
  <c r="N1108" i="1"/>
  <c r="AF1108" i="1" s="1"/>
  <c r="M1108" i="1"/>
  <c r="AC1108" i="1" s="1"/>
  <c r="AE1108" i="1" s="1"/>
  <c r="AH1107" i="1"/>
  <c r="AH1106" i="1" s="1"/>
  <c r="AH1105" i="1" s="1"/>
  <c r="AH1104" i="1" s="1"/>
  <c r="AB1107" i="1"/>
  <c r="AB1106" i="1" s="1"/>
  <c r="AB1105" i="1" s="1"/>
  <c r="AB1104" i="1" s="1"/>
  <c r="AA1107" i="1"/>
  <c r="AA1106" i="1" s="1"/>
  <c r="AA1105" i="1" s="1"/>
  <c r="AA1104" i="1" s="1"/>
  <c r="Z1107" i="1"/>
  <c r="Z1106" i="1" s="1"/>
  <c r="Z1105" i="1" s="1"/>
  <c r="Z1104" i="1" s="1"/>
  <c r="Y1107" i="1"/>
  <c r="X1107" i="1"/>
  <c r="X1106" i="1" s="1"/>
  <c r="X1105" i="1" s="1"/>
  <c r="X1104" i="1" s="1"/>
  <c r="W1107" i="1"/>
  <c r="W1106" i="1" s="1"/>
  <c r="W1105" i="1" s="1"/>
  <c r="W1104" i="1" s="1"/>
  <c r="V1107" i="1"/>
  <c r="V1106" i="1" s="1"/>
  <c r="V1105" i="1" s="1"/>
  <c r="V1104" i="1" s="1"/>
  <c r="U1107" i="1"/>
  <c r="U1106" i="1" s="1"/>
  <c r="U1105" i="1" s="1"/>
  <c r="U1104" i="1" s="1"/>
  <c r="T1107" i="1"/>
  <c r="T1106" i="1" s="1"/>
  <c r="T1105" i="1" s="1"/>
  <c r="T1104" i="1" s="1"/>
  <c r="S1107" i="1"/>
  <c r="S1106" i="1" s="1"/>
  <c r="S1105" i="1" s="1"/>
  <c r="S1104" i="1" s="1"/>
  <c r="R1107" i="1"/>
  <c r="R1106" i="1" s="1"/>
  <c r="R1105" i="1" s="1"/>
  <c r="R1104" i="1" s="1"/>
  <c r="Q1107" i="1"/>
  <c r="Q1106" i="1" s="1"/>
  <c r="Q1105" i="1" s="1"/>
  <c r="Q1104" i="1" s="1"/>
  <c r="P1107" i="1"/>
  <c r="P1106" i="1" s="1"/>
  <c r="P1105" i="1" s="1"/>
  <c r="P1104" i="1" s="1"/>
  <c r="L1107" i="1"/>
  <c r="L1106" i="1" s="1"/>
  <c r="L1105" i="1" s="1"/>
  <c r="L1104" i="1" s="1"/>
  <c r="K1107" i="1"/>
  <c r="J1107" i="1"/>
  <c r="J1106" i="1" s="1"/>
  <c r="J1105" i="1" s="1"/>
  <c r="J1104" i="1" s="1"/>
  <c r="I1107" i="1"/>
  <c r="H1107" i="1"/>
  <c r="H1106" i="1" s="1"/>
  <c r="G1107" i="1"/>
  <c r="Y1106" i="1"/>
  <c r="Y1105" i="1" s="1"/>
  <c r="Y1104" i="1" s="1"/>
  <c r="I1106" i="1"/>
  <c r="O1100" i="1"/>
  <c r="AG1100" i="1" s="1"/>
  <c r="N1100" i="1"/>
  <c r="AF1100" i="1" s="1"/>
  <c r="M1100" i="1"/>
  <c r="AC1100" i="1" s="1"/>
  <c r="AE1100" i="1" s="1"/>
  <c r="AH1099" i="1"/>
  <c r="AB1099" i="1"/>
  <c r="AB1098" i="1" s="1"/>
  <c r="AB1097" i="1" s="1"/>
  <c r="AB1096" i="1" s="1"/>
  <c r="AB1095" i="1" s="1"/>
  <c r="AB1094" i="1" s="1"/>
  <c r="AA1099" i="1"/>
  <c r="AA1098" i="1" s="1"/>
  <c r="AA1097" i="1" s="1"/>
  <c r="AA1096" i="1" s="1"/>
  <c r="AA1095" i="1" s="1"/>
  <c r="AA1094" i="1" s="1"/>
  <c r="Z1099" i="1"/>
  <c r="Z1098" i="1" s="1"/>
  <c r="Z1097" i="1" s="1"/>
  <c r="Z1096" i="1" s="1"/>
  <c r="Z1095" i="1" s="1"/>
  <c r="Z1094" i="1" s="1"/>
  <c r="Y1099" i="1"/>
  <c r="Y1098" i="1" s="1"/>
  <c r="Y1097" i="1" s="1"/>
  <c r="Y1096" i="1" s="1"/>
  <c r="Y1095" i="1" s="1"/>
  <c r="Y1094" i="1" s="1"/>
  <c r="X1099" i="1"/>
  <c r="W1099" i="1"/>
  <c r="W1098" i="1" s="1"/>
  <c r="W1097" i="1" s="1"/>
  <c r="W1096" i="1" s="1"/>
  <c r="W1095" i="1" s="1"/>
  <c r="W1094" i="1" s="1"/>
  <c r="V1099" i="1"/>
  <c r="V1098" i="1" s="1"/>
  <c r="V1097" i="1" s="1"/>
  <c r="V1096" i="1" s="1"/>
  <c r="V1095" i="1" s="1"/>
  <c r="V1094" i="1" s="1"/>
  <c r="U1099" i="1"/>
  <c r="U1098" i="1" s="1"/>
  <c r="U1097" i="1" s="1"/>
  <c r="U1096" i="1" s="1"/>
  <c r="U1095" i="1" s="1"/>
  <c r="U1094" i="1" s="1"/>
  <c r="T1099" i="1"/>
  <c r="T1098" i="1" s="1"/>
  <c r="T1097" i="1" s="1"/>
  <c r="T1096" i="1" s="1"/>
  <c r="T1095" i="1" s="1"/>
  <c r="T1094" i="1" s="1"/>
  <c r="S1099" i="1"/>
  <c r="S1098" i="1" s="1"/>
  <c r="S1097" i="1" s="1"/>
  <c r="S1096" i="1" s="1"/>
  <c r="S1095" i="1" s="1"/>
  <c r="S1094" i="1" s="1"/>
  <c r="R1099" i="1"/>
  <c r="R1098" i="1" s="1"/>
  <c r="R1097" i="1" s="1"/>
  <c r="R1096" i="1" s="1"/>
  <c r="R1095" i="1" s="1"/>
  <c r="R1094" i="1" s="1"/>
  <c r="Q1099" i="1"/>
  <c r="Q1098" i="1" s="1"/>
  <c r="Q1097" i="1" s="1"/>
  <c r="Q1096" i="1" s="1"/>
  <c r="Q1095" i="1" s="1"/>
  <c r="Q1094" i="1" s="1"/>
  <c r="P1099" i="1"/>
  <c r="P1098" i="1" s="1"/>
  <c r="P1097" i="1" s="1"/>
  <c r="P1096" i="1" s="1"/>
  <c r="P1095" i="1" s="1"/>
  <c r="P1094" i="1" s="1"/>
  <c r="L1099" i="1"/>
  <c r="L1098" i="1" s="1"/>
  <c r="L1097" i="1" s="1"/>
  <c r="L1096" i="1" s="1"/>
  <c r="L1095" i="1" s="1"/>
  <c r="L1094" i="1" s="1"/>
  <c r="K1099" i="1"/>
  <c r="J1099" i="1"/>
  <c r="J1098" i="1" s="1"/>
  <c r="J1097" i="1" s="1"/>
  <c r="J1096" i="1" s="1"/>
  <c r="J1095" i="1" s="1"/>
  <c r="J1094" i="1" s="1"/>
  <c r="I1099" i="1"/>
  <c r="I1098" i="1" s="1"/>
  <c r="H1099" i="1"/>
  <c r="H1098" i="1" s="1"/>
  <c r="G1099" i="1"/>
  <c r="AH1098" i="1"/>
  <c r="AH1097" i="1" s="1"/>
  <c r="AH1096" i="1" s="1"/>
  <c r="AH1095" i="1" s="1"/>
  <c r="AH1094" i="1" s="1"/>
  <c r="X1098" i="1"/>
  <c r="X1097" i="1" s="1"/>
  <c r="X1096" i="1" s="1"/>
  <c r="X1095" i="1" s="1"/>
  <c r="X1094" i="1" s="1"/>
  <c r="O1093" i="1"/>
  <c r="AG1093" i="1" s="1"/>
  <c r="N1093" i="1"/>
  <c r="AF1093" i="1" s="1"/>
  <c r="M1093" i="1"/>
  <c r="AC1093" i="1" s="1"/>
  <c r="AE1093" i="1" s="1"/>
  <c r="AH1092" i="1"/>
  <c r="AH1091" i="1" s="1"/>
  <c r="AH1090" i="1" s="1"/>
  <c r="AH1089" i="1" s="1"/>
  <c r="AH1088" i="1" s="1"/>
  <c r="AH1087" i="1" s="1"/>
  <c r="AB1092" i="1"/>
  <c r="AB1091" i="1" s="1"/>
  <c r="AB1090" i="1" s="1"/>
  <c r="AB1089" i="1" s="1"/>
  <c r="AB1088" i="1" s="1"/>
  <c r="AB1087" i="1" s="1"/>
  <c r="AA1092" i="1"/>
  <c r="AA1091" i="1" s="1"/>
  <c r="AA1090" i="1" s="1"/>
  <c r="AA1089" i="1" s="1"/>
  <c r="AA1088" i="1" s="1"/>
  <c r="AA1087" i="1" s="1"/>
  <c r="Z1092" i="1"/>
  <c r="Z1091" i="1" s="1"/>
  <c r="Z1090" i="1" s="1"/>
  <c r="Z1089" i="1" s="1"/>
  <c r="Z1088" i="1" s="1"/>
  <c r="Z1087" i="1" s="1"/>
  <c r="Y1092" i="1"/>
  <c r="Y1091" i="1" s="1"/>
  <c r="Y1090" i="1" s="1"/>
  <c r="Y1089" i="1" s="1"/>
  <c r="Y1088" i="1" s="1"/>
  <c r="Y1087" i="1" s="1"/>
  <c r="X1092" i="1"/>
  <c r="X1091" i="1" s="1"/>
  <c r="X1090" i="1" s="1"/>
  <c r="X1089" i="1" s="1"/>
  <c r="X1088" i="1" s="1"/>
  <c r="X1087" i="1" s="1"/>
  <c r="W1092" i="1"/>
  <c r="W1091" i="1" s="1"/>
  <c r="W1090" i="1" s="1"/>
  <c r="W1089" i="1" s="1"/>
  <c r="W1088" i="1" s="1"/>
  <c r="W1087" i="1" s="1"/>
  <c r="V1092" i="1"/>
  <c r="V1091" i="1" s="1"/>
  <c r="V1090" i="1" s="1"/>
  <c r="V1089" i="1" s="1"/>
  <c r="V1088" i="1" s="1"/>
  <c r="V1087" i="1" s="1"/>
  <c r="U1092" i="1"/>
  <c r="U1091" i="1" s="1"/>
  <c r="U1090" i="1" s="1"/>
  <c r="U1089" i="1" s="1"/>
  <c r="U1088" i="1" s="1"/>
  <c r="U1087" i="1" s="1"/>
  <c r="T1092" i="1"/>
  <c r="T1091" i="1" s="1"/>
  <c r="T1090" i="1" s="1"/>
  <c r="T1089" i="1" s="1"/>
  <c r="T1088" i="1" s="1"/>
  <c r="T1087" i="1" s="1"/>
  <c r="S1092" i="1"/>
  <c r="S1091" i="1" s="1"/>
  <c r="S1090" i="1" s="1"/>
  <c r="S1089" i="1" s="1"/>
  <c r="S1088" i="1" s="1"/>
  <c r="S1087" i="1" s="1"/>
  <c r="R1092" i="1"/>
  <c r="R1091" i="1" s="1"/>
  <c r="R1090" i="1" s="1"/>
  <c r="R1089" i="1" s="1"/>
  <c r="R1088" i="1" s="1"/>
  <c r="R1087" i="1" s="1"/>
  <c r="Q1092" i="1"/>
  <c r="Q1091" i="1" s="1"/>
  <c r="Q1090" i="1" s="1"/>
  <c r="Q1089" i="1" s="1"/>
  <c r="Q1088" i="1" s="1"/>
  <c r="Q1087" i="1" s="1"/>
  <c r="P1092" i="1"/>
  <c r="P1091" i="1" s="1"/>
  <c r="P1090" i="1" s="1"/>
  <c r="P1089" i="1" s="1"/>
  <c r="P1088" i="1" s="1"/>
  <c r="P1087" i="1" s="1"/>
  <c r="L1092" i="1"/>
  <c r="L1091" i="1" s="1"/>
  <c r="L1090" i="1" s="1"/>
  <c r="L1089" i="1" s="1"/>
  <c r="L1088" i="1" s="1"/>
  <c r="L1087" i="1" s="1"/>
  <c r="K1092" i="1"/>
  <c r="K1091" i="1" s="1"/>
  <c r="K1090" i="1" s="1"/>
  <c r="K1089" i="1" s="1"/>
  <c r="K1088" i="1" s="1"/>
  <c r="K1087" i="1" s="1"/>
  <c r="J1092" i="1"/>
  <c r="J1091" i="1" s="1"/>
  <c r="J1090" i="1" s="1"/>
  <c r="J1089" i="1" s="1"/>
  <c r="J1088" i="1" s="1"/>
  <c r="J1087" i="1" s="1"/>
  <c r="I1092" i="1"/>
  <c r="H1092" i="1"/>
  <c r="G1092" i="1"/>
  <c r="G1091" i="1" s="1"/>
  <c r="O1086" i="1"/>
  <c r="AG1086" i="1" s="1"/>
  <c r="N1086" i="1"/>
  <c r="AF1086" i="1" s="1"/>
  <c r="M1086" i="1"/>
  <c r="AC1086" i="1" s="1"/>
  <c r="AE1086" i="1" s="1"/>
  <c r="AH1085" i="1"/>
  <c r="AH1084" i="1" s="1"/>
  <c r="AH1083" i="1" s="1"/>
  <c r="AH1082" i="1" s="1"/>
  <c r="AB1085" i="1"/>
  <c r="AB1084" i="1" s="1"/>
  <c r="AB1083" i="1" s="1"/>
  <c r="AB1082" i="1" s="1"/>
  <c r="AA1085" i="1"/>
  <c r="AA1084" i="1" s="1"/>
  <c r="AA1083" i="1" s="1"/>
  <c r="AA1082" i="1" s="1"/>
  <c r="Z1085" i="1"/>
  <c r="Z1084" i="1" s="1"/>
  <c r="Z1083" i="1" s="1"/>
  <c r="Z1082" i="1" s="1"/>
  <c r="Y1085" i="1"/>
  <c r="Y1084" i="1" s="1"/>
  <c r="Y1083" i="1" s="1"/>
  <c r="Y1082" i="1" s="1"/>
  <c r="X1085" i="1"/>
  <c r="X1084" i="1" s="1"/>
  <c r="X1083" i="1" s="1"/>
  <c r="X1082" i="1" s="1"/>
  <c r="W1085" i="1"/>
  <c r="W1084" i="1" s="1"/>
  <c r="W1083" i="1" s="1"/>
  <c r="W1082" i="1" s="1"/>
  <c r="V1085" i="1"/>
  <c r="V1084" i="1" s="1"/>
  <c r="V1083" i="1" s="1"/>
  <c r="V1082" i="1" s="1"/>
  <c r="U1085" i="1"/>
  <c r="U1084" i="1" s="1"/>
  <c r="U1083" i="1" s="1"/>
  <c r="U1082" i="1" s="1"/>
  <c r="T1085" i="1"/>
  <c r="T1084" i="1" s="1"/>
  <c r="T1083" i="1" s="1"/>
  <c r="T1082" i="1" s="1"/>
  <c r="S1085" i="1"/>
  <c r="S1084" i="1" s="1"/>
  <c r="S1083" i="1" s="1"/>
  <c r="S1082" i="1" s="1"/>
  <c r="R1085" i="1"/>
  <c r="R1084" i="1" s="1"/>
  <c r="R1083" i="1" s="1"/>
  <c r="R1082" i="1" s="1"/>
  <c r="Q1085" i="1"/>
  <c r="Q1084" i="1" s="1"/>
  <c r="Q1083" i="1" s="1"/>
  <c r="Q1082" i="1" s="1"/>
  <c r="P1085" i="1"/>
  <c r="P1084" i="1" s="1"/>
  <c r="P1083" i="1" s="1"/>
  <c r="P1082" i="1" s="1"/>
  <c r="L1085" i="1"/>
  <c r="L1084" i="1" s="1"/>
  <c r="L1083" i="1" s="1"/>
  <c r="L1082" i="1" s="1"/>
  <c r="K1085" i="1"/>
  <c r="J1085" i="1"/>
  <c r="J1084" i="1" s="1"/>
  <c r="J1083" i="1" s="1"/>
  <c r="J1082" i="1" s="1"/>
  <c r="I1085" i="1"/>
  <c r="I1084" i="1" s="1"/>
  <c r="H1085" i="1"/>
  <c r="H1084" i="1" s="1"/>
  <c r="G1085" i="1"/>
  <c r="O1081" i="1"/>
  <c r="AG1081" i="1" s="1"/>
  <c r="N1081" i="1"/>
  <c r="AF1081" i="1" s="1"/>
  <c r="M1081" i="1"/>
  <c r="AC1081" i="1" s="1"/>
  <c r="AE1081" i="1" s="1"/>
  <c r="AH1080" i="1"/>
  <c r="AH1079" i="1" s="1"/>
  <c r="AH1078" i="1" s="1"/>
  <c r="AH1077" i="1" s="1"/>
  <c r="AB1080" i="1"/>
  <c r="AB1079" i="1" s="1"/>
  <c r="AB1078" i="1" s="1"/>
  <c r="AB1077" i="1" s="1"/>
  <c r="AA1080" i="1"/>
  <c r="AA1079" i="1" s="1"/>
  <c r="AA1078" i="1" s="1"/>
  <c r="AA1077" i="1" s="1"/>
  <c r="Z1080" i="1"/>
  <c r="Z1079" i="1" s="1"/>
  <c r="Z1078" i="1" s="1"/>
  <c r="Z1077" i="1" s="1"/>
  <c r="Z1076" i="1" s="1"/>
  <c r="Z1075" i="1" s="1"/>
  <c r="Y1080" i="1"/>
  <c r="Y1079" i="1" s="1"/>
  <c r="Y1078" i="1" s="1"/>
  <c r="Y1077" i="1" s="1"/>
  <c r="X1080" i="1"/>
  <c r="X1079" i="1" s="1"/>
  <c r="X1078" i="1" s="1"/>
  <c r="X1077" i="1" s="1"/>
  <c r="W1080" i="1"/>
  <c r="W1079" i="1" s="1"/>
  <c r="W1078" i="1" s="1"/>
  <c r="W1077" i="1" s="1"/>
  <c r="V1080" i="1"/>
  <c r="V1079" i="1" s="1"/>
  <c r="V1078" i="1" s="1"/>
  <c r="V1077" i="1" s="1"/>
  <c r="V1076" i="1" s="1"/>
  <c r="V1075" i="1" s="1"/>
  <c r="U1080" i="1"/>
  <c r="U1079" i="1" s="1"/>
  <c r="U1078" i="1" s="1"/>
  <c r="U1077" i="1" s="1"/>
  <c r="T1080" i="1"/>
  <c r="T1079" i="1" s="1"/>
  <c r="T1078" i="1" s="1"/>
  <c r="T1077" i="1" s="1"/>
  <c r="S1080" i="1"/>
  <c r="S1079" i="1" s="1"/>
  <c r="S1078" i="1" s="1"/>
  <c r="S1077" i="1" s="1"/>
  <c r="R1080" i="1"/>
  <c r="R1079" i="1" s="1"/>
  <c r="R1078" i="1" s="1"/>
  <c r="R1077" i="1" s="1"/>
  <c r="R1076" i="1" s="1"/>
  <c r="R1075" i="1" s="1"/>
  <c r="Q1080" i="1"/>
  <c r="Q1079" i="1" s="1"/>
  <c r="Q1078" i="1" s="1"/>
  <c r="Q1077" i="1" s="1"/>
  <c r="P1080" i="1"/>
  <c r="P1079" i="1" s="1"/>
  <c r="P1078" i="1" s="1"/>
  <c r="P1077" i="1" s="1"/>
  <c r="L1080" i="1"/>
  <c r="L1079" i="1" s="1"/>
  <c r="L1078" i="1" s="1"/>
  <c r="L1077" i="1" s="1"/>
  <c r="K1080" i="1"/>
  <c r="K1079" i="1" s="1"/>
  <c r="K1078" i="1" s="1"/>
  <c r="K1077" i="1" s="1"/>
  <c r="J1080" i="1"/>
  <c r="I1080" i="1"/>
  <c r="H1080" i="1"/>
  <c r="G1080" i="1"/>
  <c r="G1079" i="1" s="1"/>
  <c r="J1079" i="1"/>
  <c r="J1078" i="1" s="1"/>
  <c r="J1077" i="1" s="1"/>
  <c r="O1074" i="1"/>
  <c r="AG1074" i="1" s="1"/>
  <c r="N1074" i="1"/>
  <c r="AF1074" i="1" s="1"/>
  <c r="M1074" i="1"/>
  <c r="AC1074" i="1" s="1"/>
  <c r="AE1074" i="1" s="1"/>
  <c r="AH1073" i="1"/>
  <c r="AB1073" i="1"/>
  <c r="AB1072" i="1" s="1"/>
  <c r="AB1071" i="1" s="1"/>
  <c r="AB1070" i="1" s="1"/>
  <c r="AB1069" i="1" s="1"/>
  <c r="AB1068" i="1" s="1"/>
  <c r="AA1073" i="1"/>
  <c r="AA1072" i="1" s="1"/>
  <c r="AA1071" i="1" s="1"/>
  <c r="AA1070" i="1" s="1"/>
  <c r="AA1069" i="1" s="1"/>
  <c r="AA1068" i="1" s="1"/>
  <c r="Z1073" i="1"/>
  <c r="Z1072" i="1" s="1"/>
  <c r="Z1071" i="1" s="1"/>
  <c r="Z1070" i="1" s="1"/>
  <c r="Z1069" i="1" s="1"/>
  <c r="Z1068" i="1" s="1"/>
  <c r="Y1073" i="1"/>
  <c r="Y1072" i="1" s="1"/>
  <c r="Y1071" i="1" s="1"/>
  <c r="Y1070" i="1" s="1"/>
  <c r="Y1069" i="1" s="1"/>
  <c r="Y1068" i="1" s="1"/>
  <c r="X1073" i="1"/>
  <c r="X1072" i="1" s="1"/>
  <c r="X1071" i="1" s="1"/>
  <c r="X1070" i="1" s="1"/>
  <c r="X1069" i="1" s="1"/>
  <c r="X1068" i="1" s="1"/>
  <c r="W1073" i="1"/>
  <c r="W1072" i="1" s="1"/>
  <c r="W1071" i="1" s="1"/>
  <c r="W1070" i="1" s="1"/>
  <c r="W1069" i="1" s="1"/>
  <c r="W1068" i="1" s="1"/>
  <c r="V1073" i="1"/>
  <c r="V1072" i="1" s="1"/>
  <c r="V1071" i="1" s="1"/>
  <c r="V1070" i="1" s="1"/>
  <c r="V1069" i="1" s="1"/>
  <c r="V1068" i="1" s="1"/>
  <c r="U1073" i="1"/>
  <c r="U1072" i="1" s="1"/>
  <c r="U1071" i="1" s="1"/>
  <c r="U1070" i="1" s="1"/>
  <c r="U1069" i="1" s="1"/>
  <c r="U1068" i="1" s="1"/>
  <c r="T1073" i="1"/>
  <c r="S1073" i="1"/>
  <c r="S1072" i="1" s="1"/>
  <c r="S1071" i="1" s="1"/>
  <c r="S1070" i="1" s="1"/>
  <c r="S1069" i="1" s="1"/>
  <c r="S1068" i="1" s="1"/>
  <c r="R1073" i="1"/>
  <c r="R1072" i="1" s="1"/>
  <c r="R1071" i="1" s="1"/>
  <c r="R1070" i="1" s="1"/>
  <c r="R1069" i="1" s="1"/>
  <c r="R1068" i="1" s="1"/>
  <c r="Q1073" i="1"/>
  <c r="Q1072" i="1" s="1"/>
  <c r="Q1071" i="1" s="1"/>
  <c r="Q1070" i="1" s="1"/>
  <c r="Q1069" i="1" s="1"/>
  <c r="Q1068" i="1" s="1"/>
  <c r="P1073" i="1"/>
  <c r="P1072" i="1" s="1"/>
  <c r="P1071" i="1" s="1"/>
  <c r="P1070" i="1" s="1"/>
  <c r="P1069" i="1" s="1"/>
  <c r="P1068" i="1" s="1"/>
  <c r="L1073" i="1"/>
  <c r="L1072" i="1" s="1"/>
  <c r="L1071" i="1" s="1"/>
  <c r="L1070" i="1" s="1"/>
  <c r="L1069" i="1" s="1"/>
  <c r="L1068" i="1" s="1"/>
  <c r="K1073" i="1"/>
  <c r="J1073" i="1"/>
  <c r="J1072" i="1" s="1"/>
  <c r="J1071" i="1" s="1"/>
  <c r="J1070" i="1" s="1"/>
  <c r="J1069" i="1" s="1"/>
  <c r="J1068" i="1" s="1"/>
  <c r="I1073" i="1"/>
  <c r="I1072" i="1" s="1"/>
  <c r="H1073" i="1"/>
  <c r="H1072" i="1" s="1"/>
  <c r="G1073" i="1"/>
  <c r="AH1072" i="1"/>
  <c r="AH1071" i="1" s="1"/>
  <c r="AH1070" i="1" s="1"/>
  <c r="AH1069" i="1" s="1"/>
  <c r="AH1068" i="1" s="1"/>
  <c r="T1072" i="1"/>
  <c r="T1071" i="1" s="1"/>
  <c r="T1070" i="1" s="1"/>
  <c r="T1069" i="1" s="1"/>
  <c r="T1068" i="1" s="1"/>
  <c r="O1067" i="1"/>
  <c r="AG1067" i="1" s="1"/>
  <c r="N1067" i="1"/>
  <c r="AF1067" i="1" s="1"/>
  <c r="M1067" i="1"/>
  <c r="AC1067" i="1" s="1"/>
  <c r="AE1067" i="1" s="1"/>
  <c r="AH1066" i="1"/>
  <c r="AH1065" i="1" s="1"/>
  <c r="AH1064" i="1" s="1"/>
  <c r="AH1063" i="1" s="1"/>
  <c r="AB1066" i="1"/>
  <c r="AB1065" i="1" s="1"/>
  <c r="AB1064" i="1" s="1"/>
  <c r="AB1063" i="1" s="1"/>
  <c r="AA1066" i="1"/>
  <c r="AA1065" i="1" s="1"/>
  <c r="AA1064" i="1" s="1"/>
  <c r="AA1063" i="1" s="1"/>
  <c r="Z1066" i="1"/>
  <c r="Z1065" i="1" s="1"/>
  <c r="Z1064" i="1" s="1"/>
  <c r="Z1063" i="1" s="1"/>
  <c r="Y1066" i="1"/>
  <c r="Y1065" i="1" s="1"/>
  <c r="Y1064" i="1" s="1"/>
  <c r="Y1063" i="1" s="1"/>
  <c r="X1066" i="1"/>
  <c r="X1065" i="1" s="1"/>
  <c r="X1064" i="1" s="1"/>
  <c r="X1063" i="1" s="1"/>
  <c r="W1066" i="1"/>
  <c r="W1065" i="1" s="1"/>
  <c r="W1064" i="1" s="1"/>
  <c r="W1063" i="1" s="1"/>
  <c r="V1066" i="1"/>
  <c r="V1065" i="1" s="1"/>
  <c r="V1064" i="1" s="1"/>
  <c r="V1063" i="1" s="1"/>
  <c r="U1066" i="1"/>
  <c r="U1065" i="1" s="1"/>
  <c r="U1064" i="1" s="1"/>
  <c r="U1063" i="1" s="1"/>
  <c r="T1066" i="1"/>
  <c r="T1065" i="1" s="1"/>
  <c r="T1064" i="1" s="1"/>
  <c r="T1063" i="1" s="1"/>
  <c r="S1066" i="1"/>
  <c r="S1065" i="1" s="1"/>
  <c r="S1064" i="1" s="1"/>
  <c r="S1063" i="1" s="1"/>
  <c r="R1066" i="1"/>
  <c r="R1065" i="1" s="1"/>
  <c r="R1064" i="1" s="1"/>
  <c r="R1063" i="1" s="1"/>
  <c r="Q1066" i="1"/>
  <c r="Q1065" i="1" s="1"/>
  <c r="Q1064" i="1" s="1"/>
  <c r="Q1063" i="1" s="1"/>
  <c r="P1066" i="1"/>
  <c r="P1065" i="1" s="1"/>
  <c r="P1064" i="1" s="1"/>
  <c r="P1063" i="1" s="1"/>
  <c r="L1066" i="1"/>
  <c r="L1065" i="1" s="1"/>
  <c r="L1064" i="1" s="1"/>
  <c r="L1063" i="1" s="1"/>
  <c r="K1066" i="1"/>
  <c r="K1065" i="1" s="1"/>
  <c r="K1064" i="1" s="1"/>
  <c r="K1063" i="1" s="1"/>
  <c r="J1066" i="1"/>
  <c r="J1065" i="1" s="1"/>
  <c r="J1064" i="1" s="1"/>
  <c r="J1063" i="1" s="1"/>
  <c r="I1066" i="1"/>
  <c r="H1066" i="1"/>
  <c r="G1066" i="1"/>
  <c r="G1065" i="1" s="1"/>
  <c r="O1062" i="1"/>
  <c r="AG1062" i="1" s="1"/>
  <c r="N1062" i="1"/>
  <c r="AF1062" i="1" s="1"/>
  <c r="M1062" i="1"/>
  <c r="AC1062" i="1" s="1"/>
  <c r="AE1062" i="1" s="1"/>
  <c r="AG1061" i="1"/>
  <c r="AF1061" i="1"/>
  <c r="AC1061" i="1"/>
  <c r="AE1061" i="1" s="1"/>
  <c r="AH1060" i="1"/>
  <c r="AB1060" i="1"/>
  <c r="AA1060" i="1"/>
  <c r="Z1060" i="1"/>
  <c r="Y1060" i="1"/>
  <c r="X1060" i="1"/>
  <c r="W1060" i="1"/>
  <c r="V1060" i="1"/>
  <c r="U1060" i="1"/>
  <c r="T1060" i="1"/>
  <c r="S1060" i="1"/>
  <c r="R1060" i="1"/>
  <c r="Q1060" i="1"/>
  <c r="P1060" i="1"/>
  <c r="L1060" i="1"/>
  <c r="K1060" i="1"/>
  <c r="J1060" i="1"/>
  <c r="I1060" i="1"/>
  <c r="H1060" i="1"/>
  <c r="G1060" i="1"/>
  <c r="O1059" i="1"/>
  <c r="AG1059" i="1" s="1"/>
  <c r="N1059" i="1"/>
  <c r="AF1059" i="1" s="1"/>
  <c r="M1059" i="1"/>
  <c r="AC1059" i="1" s="1"/>
  <c r="AE1059" i="1" s="1"/>
  <c r="AH1058" i="1"/>
  <c r="AB1058" i="1"/>
  <c r="AA1058" i="1"/>
  <c r="Z1058" i="1"/>
  <c r="Y1058" i="1"/>
  <c r="X1058" i="1"/>
  <c r="W1058" i="1"/>
  <c r="V1058" i="1"/>
  <c r="U1058" i="1"/>
  <c r="T1058" i="1"/>
  <c r="S1058" i="1"/>
  <c r="R1058" i="1"/>
  <c r="Q1058" i="1"/>
  <c r="P1058" i="1"/>
  <c r="L1058" i="1"/>
  <c r="K1058" i="1"/>
  <c r="J1058" i="1"/>
  <c r="I1058" i="1"/>
  <c r="H1058" i="1"/>
  <c r="G1058" i="1"/>
  <c r="O1055" i="1"/>
  <c r="AG1055" i="1" s="1"/>
  <c r="N1055" i="1"/>
  <c r="AF1055" i="1" s="1"/>
  <c r="M1055" i="1"/>
  <c r="AC1055" i="1" s="1"/>
  <c r="AE1055" i="1" s="1"/>
  <c r="AH1054" i="1"/>
  <c r="AB1054" i="1"/>
  <c r="AB1053" i="1" s="1"/>
  <c r="AB1052" i="1" s="1"/>
  <c r="AA1054" i="1"/>
  <c r="AA1053" i="1" s="1"/>
  <c r="AA1052" i="1" s="1"/>
  <c r="Z1054" i="1"/>
  <c r="Z1053" i="1" s="1"/>
  <c r="Z1052" i="1" s="1"/>
  <c r="Y1054" i="1"/>
  <c r="Y1053" i="1" s="1"/>
  <c r="Y1052" i="1" s="1"/>
  <c r="X1054" i="1"/>
  <c r="W1054" i="1"/>
  <c r="W1053" i="1" s="1"/>
  <c r="W1052" i="1" s="1"/>
  <c r="V1054" i="1"/>
  <c r="V1053" i="1" s="1"/>
  <c r="V1052" i="1" s="1"/>
  <c r="U1054" i="1"/>
  <c r="U1053" i="1" s="1"/>
  <c r="U1052" i="1" s="1"/>
  <c r="T1054" i="1"/>
  <c r="T1053" i="1" s="1"/>
  <c r="T1052" i="1" s="1"/>
  <c r="S1054" i="1"/>
  <c r="R1054" i="1"/>
  <c r="R1053" i="1" s="1"/>
  <c r="R1052" i="1" s="1"/>
  <c r="Q1054" i="1"/>
  <c r="Q1053" i="1" s="1"/>
  <c r="Q1052" i="1" s="1"/>
  <c r="P1054" i="1"/>
  <c r="P1053" i="1" s="1"/>
  <c r="P1052" i="1" s="1"/>
  <c r="L1054" i="1"/>
  <c r="L1053" i="1" s="1"/>
  <c r="L1052" i="1" s="1"/>
  <c r="K1054" i="1"/>
  <c r="K1053" i="1" s="1"/>
  <c r="K1052" i="1" s="1"/>
  <c r="J1054" i="1"/>
  <c r="I1054" i="1"/>
  <c r="H1054" i="1"/>
  <c r="H1053" i="1" s="1"/>
  <c r="G1054" i="1"/>
  <c r="G1053" i="1" s="1"/>
  <c r="AH1053" i="1"/>
  <c r="AH1052" i="1" s="1"/>
  <c r="X1053" i="1"/>
  <c r="X1052" i="1" s="1"/>
  <c r="S1053" i="1"/>
  <c r="S1052" i="1" s="1"/>
  <c r="O1050" i="1"/>
  <c r="AG1050" i="1" s="1"/>
  <c r="N1050" i="1"/>
  <c r="AF1050" i="1" s="1"/>
  <c r="M1050" i="1"/>
  <c r="AC1050" i="1" s="1"/>
  <c r="AE1050" i="1" s="1"/>
  <c r="AH1049" i="1"/>
  <c r="AH1048" i="1" s="1"/>
  <c r="AH1047" i="1" s="1"/>
  <c r="AH1046" i="1" s="1"/>
  <c r="AB1049" i="1"/>
  <c r="AB1048" i="1" s="1"/>
  <c r="AB1047" i="1" s="1"/>
  <c r="AB1046" i="1" s="1"/>
  <c r="AA1049" i="1"/>
  <c r="AA1048" i="1" s="1"/>
  <c r="AA1047" i="1" s="1"/>
  <c r="AA1046" i="1" s="1"/>
  <c r="Z1049" i="1"/>
  <c r="Z1048" i="1" s="1"/>
  <c r="Z1047" i="1" s="1"/>
  <c r="Z1046" i="1" s="1"/>
  <c r="Y1049" i="1"/>
  <c r="Y1048" i="1" s="1"/>
  <c r="Y1047" i="1" s="1"/>
  <c r="Y1046" i="1" s="1"/>
  <c r="X1049" i="1"/>
  <c r="X1048" i="1" s="1"/>
  <c r="X1047" i="1" s="1"/>
  <c r="X1046" i="1" s="1"/>
  <c r="W1049" i="1"/>
  <c r="W1048" i="1" s="1"/>
  <c r="W1047" i="1" s="1"/>
  <c r="W1046" i="1" s="1"/>
  <c r="V1049" i="1"/>
  <c r="V1048" i="1" s="1"/>
  <c r="V1047" i="1" s="1"/>
  <c r="V1046" i="1" s="1"/>
  <c r="U1049" i="1"/>
  <c r="T1049" i="1"/>
  <c r="T1048" i="1" s="1"/>
  <c r="T1047" i="1" s="1"/>
  <c r="T1046" i="1" s="1"/>
  <c r="S1049" i="1"/>
  <c r="S1048" i="1" s="1"/>
  <c r="S1047" i="1" s="1"/>
  <c r="S1046" i="1" s="1"/>
  <c r="R1049" i="1"/>
  <c r="R1048" i="1" s="1"/>
  <c r="R1047" i="1" s="1"/>
  <c r="R1046" i="1" s="1"/>
  <c r="Q1049" i="1"/>
  <c r="Q1048" i="1" s="1"/>
  <c r="Q1047" i="1" s="1"/>
  <c r="Q1046" i="1" s="1"/>
  <c r="P1049" i="1"/>
  <c r="P1048" i="1" s="1"/>
  <c r="P1047" i="1" s="1"/>
  <c r="P1046" i="1" s="1"/>
  <c r="L1049" i="1"/>
  <c r="K1049" i="1"/>
  <c r="K1048" i="1" s="1"/>
  <c r="K1047" i="1" s="1"/>
  <c r="K1046" i="1" s="1"/>
  <c r="J1049" i="1"/>
  <c r="J1048" i="1" s="1"/>
  <c r="J1047" i="1" s="1"/>
  <c r="J1046" i="1" s="1"/>
  <c r="I1049" i="1"/>
  <c r="I1048" i="1" s="1"/>
  <c r="H1049" i="1"/>
  <c r="G1049" i="1"/>
  <c r="U1048" i="1"/>
  <c r="U1047" i="1" s="1"/>
  <c r="U1046" i="1" s="1"/>
  <c r="O1043" i="1"/>
  <c r="AG1043" i="1" s="1"/>
  <c r="N1043" i="1"/>
  <c r="AF1043" i="1" s="1"/>
  <c r="M1043" i="1"/>
  <c r="AC1043" i="1" s="1"/>
  <c r="AE1043" i="1" s="1"/>
  <c r="AH1042" i="1"/>
  <c r="AH1041" i="1" s="1"/>
  <c r="AH1040" i="1" s="1"/>
  <c r="AH1039" i="1" s="1"/>
  <c r="AH1038" i="1" s="1"/>
  <c r="AB1042" i="1"/>
  <c r="AB1041" i="1" s="1"/>
  <c r="AB1040" i="1" s="1"/>
  <c r="AB1039" i="1" s="1"/>
  <c r="AB1038" i="1" s="1"/>
  <c r="AA1042" i="1"/>
  <c r="AA1041" i="1" s="1"/>
  <c r="AA1040" i="1" s="1"/>
  <c r="AA1039" i="1" s="1"/>
  <c r="AA1038" i="1" s="1"/>
  <c r="Z1042" i="1"/>
  <c r="Z1041" i="1" s="1"/>
  <c r="Z1040" i="1" s="1"/>
  <c r="Z1039" i="1" s="1"/>
  <c r="Z1038" i="1" s="1"/>
  <c r="Y1042" i="1"/>
  <c r="Y1041" i="1" s="1"/>
  <c r="Y1040" i="1" s="1"/>
  <c r="Y1039" i="1" s="1"/>
  <c r="Y1038" i="1" s="1"/>
  <c r="X1042" i="1"/>
  <c r="X1041" i="1" s="1"/>
  <c r="X1040" i="1" s="1"/>
  <c r="X1039" i="1" s="1"/>
  <c r="X1038" i="1" s="1"/>
  <c r="W1042" i="1"/>
  <c r="W1041" i="1" s="1"/>
  <c r="W1040" i="1" s="1"/>
  <c r="W1039" i="1" s="1"/>
  <c r="W1038" i="1" s="1"/>
  <c r="V1042" i="1"/>
  <c r="V1041" i="1" s="1"/>
  <c r="V1040" i="1" s="1"/>
  <c r="V1039" i="1" s="1"/>
  <c r="V1038" i="1" s="1"/>
  <c r="U1042" i="1"/>
  <c r="U1041" i="1" s="1"/>
  <c r="U1040" i="1" s="1"/>
  <c r="U1039" i="1" s="1"/>
  <c r="U1038" i="1" s="1"/>
  <c r="T1042" i="1"/>
  <c r="T1041" i="1" s="1"/>
  <c r="T1040" i="1" s="1"/>
  <c r="T1039" i="1" s="1"/>
  <c r="T1038" i="1" s="1"/>
  <c r="S1042" i="1"/>
  <c r="S1041" i="1" s="1"/>
  <c r="S1040" i="1" s="1"/>
  <c r="S1039" i="1" s="1"/>
  <c r="S1038" i="1" s="1"/>
  <c r="R1042" i="1"/>
  <c r="R1041" i="1" s="1"/>
  <c r="R1040" i="1" s="1"/>
  <c r="R1039" i="1" s="1"/>
  <c r="R1038" i="1" s="1"/>
  <c r="Q1042" i="1"/>
  <c r="Q1041" i="1" s="1"/>
  <c r="Q1040" i="1" s="1"/>
  <c r="Q1039" i="1" s="1"/>
  <c r="Q1038" i="1" s="1"/>
  <c r="P1042" i="1"/>
  <c r="P1041" i="1" s="1"/>
  <c r="P1040" i="1" s="1"/>
  <c r="P1039" i="1" s="1"/>
  <c r="P1038" i="1" s="1"/>
  <c r="L1042" i="1"/>
  <c r="L1041" i="1" s="1"/>
  <c r="L1040" i="1" s="1"/>
  <c r="L1039" i="1" s="1"/>
  <c r="L1038" i="1" s="1"/>
  <c r="K1042" i="1"/>
  <c r="K1041" i="1" s="1"/>
  <c r="K1040" i="1" s="1"/>
  <c r="K1039" i="1" s="1"/>
  <c r="K1038" i="1" s="1"/>
  <c r="J1042" i="1"/>
  <c r="I1042" i="1"/>
  <c r="H1042" i="1"/>
  <c r="H1041" i="1" s="1"/>
  <c r="G1042" i="1"/>
  <c r="G1041" i="1" s="1"/>
  <c r="O1037" i="1"/>
  <c r="AG1037" i="1" s="1"/>
  <c r="N1037" i="1"/>
  <c r="AF1037" i="1" s="1"/>
  <c r="M1037" i="1"/>
  <c r="AC1037" i="1" s="1"/>
  <c r="AE1037" i="1" s="1"/>
  <c r="AH1036" i="1"/>
  <c r="AH1035" i="1" s="1"/>
  <c r="AH1034" i="1" s="1"/>
  <c r="AH1033" i="1" s="1"/>
  <c r="AB1036" i="1"/>
  <c r="AB1035" i="1" s="1"/>
  <c r="AB1034" i="1" s="1"/>
  <c r="AB1033" i="1" s="1"/>
  <c r="AA1036" i="1"/>
  <c r="AA1035" i="1" s="1"/>
  <c r="AA1034" i="1" s="1"/>
  <c r="AA1033" i="1" s="1"/>
  <c r="Z1036" i="1"/>
  <c r="Z1035" i="1" s="1"/>
  <c r="Z1034" i="1" s="1"/>
  <c r="Z1033" i="1" s="1"/>
  <c r="Y1036" i="1"/>
  <c r="Y1035" i="1" s="1"/>
  <c r="Y1034" i="1" s="1"/>
  <c r="Y1033" i="1" s="1"/>
  <c r="X1036" i="1"/>
  <c r="X1035" i="1" s="1"/>
  <c r="X1034" i="1" s="1"/>
  <c r="X1033" i="1" s="1"/>
  <c r="W1036" i="1"/>
  <c r="W1035" i="1" s="1"/>
  <c r="W1034" i="1" s="1"/>
  <c r="W1033" i="1" s="1"/>
  <c r="V1036" i="1"/>
  <c r="V1035" i="1" s="1"/>
  <c r="V1034" i="1" s="1"/>
  <c r="V1033" i="1" s="1"/>
  <c r="U1036" i="1"/>
  <c r="U1035" i="1" s="1"/>
  <c r="U1034" i="1" s="1"/>
  <c r="U1033" i="1" s="1"/>
  <c r="T1036" i="1"/>
  <c r="T1035" i="1" s="1"/>
  <c r="T1034" i="1" s="1"/>
  <c r="T1033" i="1" s="1"/>
  <c r="S1036" i="1"/>
  <c r="S1035" i="1" s="1"/>
  <c r="S1034" i="1" s="1"/>
  <c r="S1033" i="1" s="1"/>
  <c r="R1036" i="1"/>
  <c r="R1035" i="1" s="1"/>
  <c r="R1034" i="1" s="1"/>
  <c r="R1033" i="1" s="1"/>
  <c r="Q1036" i="1"/>
  <c r="Q1035" i="1" s="1"/>
  <c r="Q1034" i="1" s="1"/>
  <c r="Q1033" i="1" s="1"/>
  <c r="P1036" i="1"/>
  <c r="P1035" i="1" s="1"/>
  <c r="P1034" i="1" s="1"/>
  <c r="P1033" i="1" s="1"/>
  <c r="L1036" i="1"/>
  <c r="L1035" i="1" s="1"/>
  <c r="L1034" i="1" s="1"/>
  <c r="L1033" i="1" s="1"/>
  <c r="K1036" i="1"/>
  <c r="K1035" i="1" s="1"/>
  <c r="K1034" i="1" s="1"/>
  <c r="K1033" i="1" s="1"/>
  <c r="J1036" i="1"/>
  <c r="I1036" i="1"/>
  <c r="H1036" i="1"/>
  <c r="H1035" i="1" s="1"/>
  <c r="G1036" i="1"/>
  <c r="G1035" i="1" s="1"/>
  <c r="O1032" i="1"/>
  <c r="AG1032" i="1" s="1"/>
  <c r="N1032" i="1"/>
  <c r="AF1032" i="1" s="1"/>
  <c r="M1032" i="1"/>
  <c r="AC1032" i="1" s="1"/>
  <c r="AE1032" i="1" s="1"/>
  <c r="AH1031" i="1"/>
  <c r="AH1030" i="1" s="1"/>
  <c r="AH1029" i="1" s="1"/>
  <c r="AH1028" i="1" s="1"/>
  <c r="AB1031" i="1"/>
  <c r="AB1030" i="1" s="1"/>
  <c r="AB1029" i="1" s="1"/>
  <c r="AB1028" i="1" s="1"/>
  <c r="AA1031" i="1"/>
  <c r="AA1030" i="1" s="1"/>
  <c r="AA1029" i="1" s="1"/>
  <c r="AA1028" i="1" s="1"/>
  <c r="Z1031" i="1"/>
  <c r="Z1030" i="1" s="1"/>
  <c r="Z1029" i="1" s="1"/>
  <c r="Z1028" i="1" s="1"/>
  <c r="Y1031" i="1"/>
  <c r="Y1030" i="1" s="1"/>
  <c r="Y1029" i="1" s="1"/>
  <c r="Y1028" i="1" s="1"/>
  <c r="X1031" i="1"/>
  <c r="X1030" i="1" s="1"/>
  <c r="X1029" i="1" s="1"/>
  <c r="X1028" i="1" s="1"/>
  <c r="W1031" i="1"/>
  <c r="W1030" i="1" s="1"/>
  <c r="W1029" i="1" s="1"/>
  <c r="W1028" i="1" s="1"/>
  <c r="V1031" i="1"/>
  <c r="V1030" i="1" s="1"/>
  <c r="V1029" i="1" s="1"/>
  <c r="V1028" i="1" s="1"/>
  <c r="U1031" i="1"/>
  <c r="U1030" i="1" s="1"/>
  <c r="U1029" i="1" s="1"/>
  <c r="U1028" i="1" s="1"/>
  <c r="T1031" i="1"/>
  <c r="T1030" i="1" s="1"/>
  <c r="T1029" i="1" s="1"/>
  <c r="T1028" i="1" s="1"/>
  <c r="S1031" i="1"/>
  <c r="S1030" i="1" s="1"/>
  <c r="S1029" i="1" s="1"/>
  <c r="S1028" i="1" s="1"/>
  <c r="R1031" i="1"/>
  <c r="R1030" i="1" s="1"/>
  <c r="R1029" i="1" s="1"/>
  <c r="R1028" i="1" s="1"/>
  <c r="Q1031" i="1"/>
  <c r="Q1030" i="1" s="1"/>
  <c r="Q1029" i="1" s="1"/>
  <c r="Q1028" i="1" s="1"/>
  <c r="P1031" i="1"/>
  <c r="P1030" i="1" s="1"/>
  <c r="P1029" i="1" s="1"/>
  <c r="P1028" i="1" s="1"/>
  <c r="L1031" i="1"/>
  <c r="K1031" i="1"/>
  <c r="K1030" i="1" s="1"/>
  <c r="K1029" i="1" s="1"/>
  <c r="K1028" i="1" s="1"/>
  <c r="J1031" i="1"/>
  <c r="J1030" i="1" s="1"/>
  <c r="J1029" i="1" s="1"/>
  <c r="J1028" i="1" s="1"/>
  <c r="I1031" i="1"/>
  <c r="I1030" i="1" s="1"/>
  <c r="H1031" i="1"/>
  <c r="G1031" i="1"/>
  <c r="O1025" i="1"/>
  <c r="AG1025" i="1" s="1"/>
  <c r="N1025" i="1"/>
  <c r="AF1025" i="1" s="1"/>
  <c r="M1025" i="1"/>
  <c r="AC1025" i="1" s="1"/>
  <c r="AE1025" i="1" s="1"/>
  <c r="O1024" i="1"/>
  <c r="AG1024" i="1" s="1"/>
  <c r="N1024" i="1"/>
  <c r="AF1024" i="1" s="1"/>
  <c r="M1024" i="1"/>
  <c r="AC1024" i="1" s="1"/>
  <c r="AE1024" i="1" s="1"/>
  <c r="AH1023" i="1"/>
  <c r="AB1023" i="1"/>
  <c r="AA1023" i="1"/>
  <c r="Z1023" i="1"/>
  <c r="Y1023" i="1"/>
  <c r="X1023" i="1"/>
  <c r="W1023" i="1"/>
  <c r="V1023" i="1"/>
  <c r="U1023" i="1"/>
  <c r="T1023" i="1"/>
  <c r="S1023" i="1"/>
  <c r="R1023" i="1"/>
  <c r="Q1023" i="1"/>
  <c r="P1023" i="1"/>
  <c r="L1023" i="1"/>
  <c r="K1023" i="1"/>
  <c r="J1023" i="1"/>
  <c r="I1023" i="1"/>
  <c r="H1023" i="1"/>
  <c r="G1023" i="1"/>
  <c r="O1022" i="1"/>
  <c r="AG1022" i="1" s="1"/>
  <c r="N1022" i="1"/>
  <c r="AF1022" i="1" s="1"/>
  <c r="M1022" i="1"/>
  <c r="AC1022" i="1" s="1"/>
  <c r="AE1022" i="1" s="1"/>
  <c r="AH1021" i="1"/>
  <c r="AB1021" i="1"/>
  <c r="AA1021" i="1"/>
  <c r="Z1021" i="1"/>
  <c r="Y1021" i="1"/>
  <c r="X1021" i="1"/>
  <c r="W1021" i="1"/>
  <c r="V1021" i="1"/>
  <c r="U1021" i="1"/>
  <c r="T1021" i="1"/>
  <c r="S1021" i="1"/>
  <c r="R1021" i="1"/>
  <c r="Q1021" i="1"/>
  <c r="P1021" i="1"/>
  <c r="L1021" i="1"/>
  <c r="K1021" i="1"/>
  <c r="J1021" i="1"/>
  <c r="I1021" i="1"/>
  <c r="H1021" i="1"/>
  <c r="G1021" i="1"/>
  <c r="O1017" i="1"/>
  <c r="AG1017" i="1" s="1"/>
  <c r="N1017" i="1"/>
  <c r="AF1017" i="1" s="1"/>
  <c r="M1017" i="1"/>
  <c r="AC1017" i="1" s="1"/>
  <c r="AE1017" i="1" s="1"/>
  <c r="O1016" i="1"/>
  <c r="AG1016" i="1" s="1"/>
  <c r="N1016" i="1"/>
  <c r="AF1016" i="1" s="1"/>
  <c r="M1016" i="1"/>
  <c r="AC1016" i="1" s="1"/>
  <c r="AE1016" i="1" s="1"/>
  <c r="AH1015" i="1"/>
  <c r="AB1015" i="1"/>
  <c r="AA1015" i="1"/>
  <c r="Z1015" i="1"/>
  <c r="Y1015" i="1"/>
  <c r="X1015" i="1"/>
  <c r="W1015" i="1"/>
  <c r="V1015" i="1"/>
  <c r="U1015" i="1"/>
  <c r="T1015" i="1"/>
  <c r="S1015" i="1"/>
  <c r="R1015" i="1"/>
  <c r="Q1015" i="1"/>
  <c r="P1015" i="1"/>
  <c r="L1015" i="1"/>
  <c r="K1015" i="1"/>
  <c r="J1015" i="1"/>
  <c r="I1015" i="1"/>
  <c r="H1015" i="1"/>
  <c r="G1015" i="1"/>
  <c r="O1014" i="1"/>
  <c r="AG1014" i="1" s="1"/>
  <c r="N1014" i="1"/>
  <c r="AF1014" i="1" s="1"/>
  <c r="M1014" i="1"/>
  <c r="AC1014" i="1" s="1"/>
  <c r="AE1014" i="1" s="1"/>
  <c r="AH1013" i="1"/>
  <c r="AH1012" i="1" s="1"/>
  <c r="AH1011" i="1" s="1"/>
  <c r="AH1010" i="1" s="1"/>
  <c r="AH1009" i="1" s="1"/>
  <c r="AB1013" i="1"/>
  <c r="AA1013" i="1"/>
  <c r="Z1013" i="1"/>
  <c r="Y1013" i="1"/>
  <c r="Y1012" i="1" s="1"/>
  <c r="Y1011" i="1" s="1"/>
  <c r="Y1010" i="1" s="1"/>
  <c r="Y1009" i="1" s="1"/>
  <c r="X1013" i="1"/>
  <c r="W1013" i="1"/>
  <c r="V1013" i="1"/>
  <c r="U1013" i="1"/>
  <c r="U1012" i="1" s="1"/>
  <c r="U1011" i="1" s="1"/>
  <c r="U1010" i="1" s="1"/>
  <c r="U1009" i="1" s="1"/>
  <c r="T1013" i="1"/>
  <c r="S1013" i="1"/>
  <c r="R1013" i="1"/>
  <c r="Q1013" i="1"/>
  <c r="Q1012" i="1" s="1"/>
  <c r="Q1011" i="1" s="1"/>
  <c r="Q1010" i="1" s="1"/>
  <c r="Q1009" i="1" s="1"/>
  <c r="P1013" i="1"/>
  <c r="L1013" i="1"/>
  <c r="K1013" i="1"/>
  <c r="J1013" i="1"/>
  <c r="J1012" i="1" s="1"/>
  <c r="J1011" i="1" s="1"/>
  <c r="J1010" i="1" s="1"/>
  <c r="J1009" i="1" s="1"/>
  <c r="I1013" i="1"/>
  <c r="H1013" i="1"/>
  <c r="G1013" i="1"/>
  <c r="O1007" i="1"/>
  <c r="AG1007" i="1" s="1"/>
  <c r="N1007" i="1"/>
  <c r="AF1007" i="1" s="1"/>
  <c r="M1007" i="1"/>
  <c r="AC1007" i="1" s="1"/>
  <c r="AE1007" i="1" s="1"/>
  <c r="AH1006" i="1"/>
  <c r="AB1006" i="1"/>
  <c r="AA1006" i="1"/>
  <c r="Z1006" i="1"/>
  <c r="Y1006" i="1"/>
  <c r="X1006" i="1"/>
  <c r="W1006" i="1"/>
  <c r="V1006" i="1"/>
  <c r="U1006" i="1"/>
  <c r="T1006" i="1"/>
  <c r="S1006" i="1"/>
  <c r="R1006" i="1"/>
  <c r="Q1006" i="1"/>
  <c r="P1006" i="1"/>
  <c r="L1006" i="1"/>
  <c r="K1006" i="1"/>
  <c r="J1006" i="1"/>
  <c r="I1006" i="1"/>
  <c r="H1006" i="1"/>
  <c r="G1006" i="1"/>
  <c r="O1005" i="1"/>
  <c r="AG1005" i="1" s="1"/>
  <c r="N1005" i="1"/>
  <c r="AF1005" i="1" s="1"/>
  <c r="M1005" i="1"/>
  <c r="AC1005" i="1" s="1"/>
  <c r="AE1005" i="1" s="1"/>
  <c r="AH1004" i="1"/>
  <c r="AB1004" i="1"/>
  <c r="AA1004" i="1"/>
  <c r="Z1004" i="1"/>
  <c r="Y1004" i="1"/>
  <c r="X1004" i="1"/>
  <c r="W1004" i="1"/>
  <c r="V1004" i="1"/>
  <c r="U1004" i="1"/>
  <c r="T1004" i="1"/>
  <c r="S1004" i="1"/>
  <c r="R1004" i="1"/>
  <c r="Q1004" i="1"/>
  <c r="P1004" i="1"/>
  <c r="L1004" i="1"/>
  <c r="K1004" i="1"/>
  <c r="J1004" i="1"/>
  <c r="I1004" i="1"/>
  <c r="H1004" i="1"/>
  <c r="G1004" i="1"/>
  <c r="O1003" i="1"/>
  <c r="AG1003" i="1" s="1"/>
  <c r="N1003" i="1"/>
  <c r="AF1003" i="1" s="1"/>
  <c r="M1003" i="1"/>
  <c r="AC1003" i="1" s="1"/>
  <c r="AE1003" i="1" s="1"/>
  <c r="AH1002" i="1"/>
  <c r="AB1002" i="1"/>
  <c r="AA1002" i="1"/>
  <c r="Z1002" i="1"/>
  <c r="Y1002" i="1"/>
  <c r="X1002" i="1"/>
  <c r="W1002" i="1"/>
  <c r="V1002" i="1"/>
  <c r="U1002" i="1"/>
  <c r="T1002" i="1"/>
  <c r="S1002" i="1"/>
  <c r="R1002" i="1"/>
  <c r="Q1002" i="1"/>
  <c r="P1002" i="1"/>
  <c r="L1002" i="1"/>
  <c r="K1002" i="1"/>
  <c r="J1002" i="1"/>
  <c r="I1002" i="1"/>
  <c r="H1002" i="1"/>
  <c r="G1002" i="1"/>
  <c r="O1001" i="1"/>
  <c r="AG1001" i="1" s="1"/>
  <c r="N1001" i="1"/>
  <c r="AF1001" i="1" s="1"/>
  <c r="M1001" i="1"/>
  <c r="AC1001" i="1" s="1"/>
  <c r="AE1001" i="1" s="1"/>
  <c r="O1000" i="1"/>
  <c r="AG1000" i="1" s="1"/>
  <c r="N1000" i="1"/>
  <c r="AF1000" i="1" s="1"/>
  <c r="M1000" i="1"/>
  <c r="AC1000" i="1" s="1"/>
  <c r="AE1000" i="1" s="1"/>
  <c r="AH999" i="1"/>
  <c r="AB999" i="1"/>
  <c r="AA999" i="1"/>
  <c r="Z999" i="1"/>
  <c r="Y999" i="1"/>
  <c r="X999" i="1"/>
  <c r="W999" i="1"/>
  <c r="V999" i="1"/>
  <c r="U999" i="1"/>
  <c r="T999" i="1"/>
  <c r="S999" i="1"/>
  <c r="R999" i="1"/>
  <c r="Q999" i="1"/>
  <c r="P999" i="1"/>
  <c r="L999" i="1"/>
  <c r="K999" i="1"/>
  <c r="J999" i="1"/>
  <c r="I999" i="1"/>
  <c r="H999" i="1"/>
  <c r="G999" i="1"/>
  <c r="O996" i="1"/>
  <c r="AG996" i="1" s="1"/>
  <c r="N996" i="1"/>
  <c r="AF996" i="1" s="1"/>
  <c r="M996" i="1"/>
  <c r="AC996" i="1" s="1"/>
  <c r="AE996" i="1" s="1"/>
  <c r="AH995" i="1"/>
  <c r="AH994" i="1" s="1"/>
  <c r="AH993" i="1" s="1"/>
  <c r="AB995" i="1"/>
  <c r="AB994" i="1" s="1"/>
  <c r="AB993" i="1" s="1"/>
  <c r="AA995" i="1"/>
  <c r="AA994" i="1" s="1"/>
  <c r="AA993" i="1" s="1"/>
  <c r="Z995" i="1"/>
  <c r="Z994" i="1" s="1"/>
  <c r="Z993" i="1" s="1"/>
  <c r="Y995" i="1"/>
  <c r="X995" i="1"/>
  <c r="X994" i="1" s="1"/>
  <c r="X993" i="1" s="1"/>
  <c r="W995" i="1"/>
  <c r="W994" i="1" s="1"/>
  <c r="W993" i="1" s="1"/>
  <c r="V995" i="1"/>
  <c r="V994" i="1" s="1"/>
  <c r="V993" i="1" s="1"/>
  <c r="U995" i="1"/>
  <c r="U994" i="1" s="1"/>
  <c r="U993" i="1" s="1"/>
  <c r="T995" i="1"/>
  <c r="T994" i="1" s="1"/>
  <c r="T993" i="1" s="1"/>
  <c r="S995" i="1"/>
  <c r="S994" i="1" s="1"/>
  <c r="S993" i="1" s="1"/>
  <c r="R995" i="1"/>
  <c r="R994" i="1" s="1"/>
  <c r="R993" i="1" s="1"/>
  <c r="Q995" i="1"/>
  <c r="Q994" i="1" s="1"/>
  <c r="Q993" i="1" s="1"/>
  <c r="P995" i="1"/>
  <c r="P994" i="1" s="1"/>
  <c r="P993" i="1" s="1"/>
  <c r="L995" i="1"/>
  <c r="K995" i="1"/>
  <c r="K994" i="1" s="1"/>
  <c r="K993" i="1" s="1"/>
  <c r="J995" i="1"/>
  <c r="J994" i="1" s="1"/>
  <c r="J993" i="1" s="1"/>
  <c r="I995" i="1"/>
  <c r="I994" i="1" s="1"/>
  <c r="H995" i="1"/>
  <c r="G995" i="1"/>
  <c r="Y994" i="1"/>
  <c r="Y993" i="1" s="1"/>
  <c r="O990" i="1"/>
  <c r="AG990" i="1" s="1"/>
  <c r="N990" i="1"/>
  <c r="AF990" i="1" s="1"/>
  <c r="M990" i="1"/>
  <c r="AC990" i="1" s="1"/>
  <c r="AE990" i="1" s="1"/>
  <c r="O989" i="1"/>
  <c r="AG989" i="1" s="1"/>
  <c r="N989" i="1"/>
  <c r="AF989" i="1" s="1"/>
  <c r="M989" i="1"/>
  <c r="AC989" i="1" s="1"/>
  <c r="AE989" i="1" s="1"/>
  <c r="AH988" i="1"/>
  <c r="AB988" i="1"/>
  <c r="AB987" i="1" s="1"/>
  <c r="AB986" i="1" s="1"/>
  <c r="AA988" i="1"/>
  <c r="AA987" i="1" s="1"/>
  <c r="AA986" i="1" s="1"/>
  <c r="Z988" i="1"/>
  <c r="Z987" i="1" s="1"/>
  <c r="Z986" i="1" s="1"/>
  <c r="Y988" i="1"/>
  <c r="Y987" i="1" s="1"/>
  <c r="Y986" i="1" s="1"/>
  <c r="X988" i="1"/>
  <c r="X987" i="1" s="1"/>
  <c r="X986" i="1" s="1"/>
  <c r="W988" i="1"/>
  <c r="W987" i="1" s="1"/>
  <c r="W986" i="1" s="1"/>
  <c r="V988" i="1"/>
  <c r="V987" i="1" s="1"/>
  <c r="V986" i="1" s="1"/>
  <c r="U988" i="1"/>
  <c r="U987" i="1" s="1"/>
  <c r="U986" i="1" s="1"/>
  <c r="T988" i="1"/>
  <c r="S988" i="1"/>
  <c r="S987" i="1" s="1"/>
  <c r="S986" i="1" s="1"/>
  <c r="R988" i="1"/>
  <c r="R987" i="1" s="1"/>
  <c r="R986" i="1" s="1"/>
  <c r="Q988" i="1"/>
  <c r="Q987" i="1" s="1"/>
  <c r="Q986" i="1" s="1"/>
  <c r="P988" i="1"/>
  <c r="P987" i="1" s="1"/>
  <c r="P986" i="1" s="1"/>
  <c r="L988" i="1"/>
  <c r="L987" i="1" s="1"/>
  <c r="L986" i="1" s="1"/>
  <c r="K988" i="1"/>
  <c r="K987" i="1" s="1"/>
  <c r="K986" i="1" s="1"/>
  <c r="J988" i="1"/>
  <c r="I988" i="1"/>
  <c r="H988" i="1"/>
  <c r="G988" i="1"/>
  <c r="G987" i="1" s="1"/>
  <c r="AH987" i="1"/>
  <c r="AH986" i="1" s="1"/>
  <c r="T987" i="1"/>
  <c r="T986" i="1" s="1"/>
  <c r="H987" i="1"/>
  <c r="O985" i="1"/>
  <c r="AG985" i="1" s="1"/>
  <c r="N985" i="1"/>
  <c r="AF985" i="1" s="1"/>
  <c r="M985" i="1"/>
  <c r="AC985" i="1" s="1"/>
  <c r="AE985" i="1" s="1"/>
  <c r="O984" i="1"/>
  <c r="AG984" i="1" s="1"/>
  <c r="N984" i="1"/>
  <c r="AF984" i="1" s="1"/>
  <c r="M984" i="1"/>
  <c r="AC984" i="1" s="1"/>
  <c r="AE984" i="1" s="1"/>
  <c r="AH983" i="1"/>
  <c r="AH982" i="1" s="1"/>
  <c r="AH981" i="1" s="1"/>
  <c r="AH980" i="1" s="1"/>
  <c r="AB983" i="1"/>
  <c r="AB982" i="1" s="1"/>
  <c r="AB981" i="1" s="1"/>
  <c r="AB980" i="1" s="1"/>
  <c r="AA983" i="1"/>
  <c r="AA982" i="1" s="1"/>
  <c r="AA981" i="1" s="1"/>
  <c r="AA980" i="1" s="1"/>
  <c r="Z983" i="1"/>
  <c r="Z982" i="1" s="1"/>
  <c r="Z981" i="1" s="1"/>
  <c r="Z980" i="1" s="1"/>
  <c r="Y983" i="1"/>
  <c r="X983" i="1"/>
  <c r="X982" i="1" s="1"/>
  <c r="X981" i="1" s="1"/>
  <c r="X980" i="1" s="1"/>
  <c r="W983" i="1"/>
  <c r="W982" i="1" s="1"/>
  <c r="W981" i="1" s="1"/>
  <c r="W980" i="1" s="1"/>
  <c r="V983" i="1"/>
  <c r="V982" i="1" s="1"/>
  <c r="V981" i="1" s="1"/>
  <c r="V980" i="1" s="1"/>
  <c r="U983" i="1"/>
  <c r="U982" i="1" s="1"/>
  <c r="U981" i="1" s="1"/>
  <c r="U980" i="1" s="1"/>
  <c r="T983" i="1"/>
  <c r="T982" i="1" s="1"/>
  <c r="T981" i="1" s="1"/>
  <c r="T980" i="1" s="1"/>
  <c r="S983" i="1"/>
  <c r="S982" i="1" s="1"/>
  <c r="S981" i="1" s="1"/>
  <c r="S980" i="1" s="1"/>
  <c r="R983" i="1"/>
  <c r="R982" i="1" s="1"/>
  <c r="R981" i="1" s="1"/>
  <c r="R980" i="1" s="1"/>
  <c r="Q983" i="1"/>
  <c r="Q982" i="1" s="1"/>
  <c r="Q981" i="1" s="1"/>
  <c r="Q980" i="1" s="1"/>
  <c r="P983" i="1"/>
  <c r="P982" i="1" s="1"/>
  <c r="P981" i="1" s="1"/>
  <c r="P980" i="1" s="1"/>
  <c r="L983" i="1"/>
  <c r="K983" i="1"/>
  <c r="K982" i="1" s="1"/>
  <c r="K981" i="1" s="1"/>
  <c r="K980" i="1" s="1"/>
  <c r="J983" i="1"/>
  <c r="J982" i="1" s="1"/>
  <c r="J981" i="1" s="1"/>
  <c r="J980" i="1" s="1"/>
  <c r="I983" i="1"/>
  <c r="I982" i="1" s="1"/>
  <c r="H983" i="1"/>
  <c r="G983" i="1"/>
  <c r="Y982" i="1"/>
  <c r="Y981" i="1" s="1"/>
  <c r="Y980" i="1" s="1"/>
  <c r="O976" i="1"/>
  <c r="AG976" i="1" s="1"/>
  <c r="N976" i="1"/>
  <c r="AF976" i="1" s="1"/>
  <c r="M976" i="1"/>
  <c r="AC976" i="1" s="1"/>
  <c r="AE976" i="1" s="1"/>
  <c r="AH975" i="1"/>
  <c r="AH974" i="1" s="1"/>
  <c r="AH973" i="1" s="1"/>
  <c r="AH972" i="1" s="1"/>
  <c r="AH971" i="1" s="1"/>
  <c r="AH970" i="1" s="1"/>
  <c r="AB975" i="1"/>
  <c r="AB974" i="1" s="1"/>
  <c r="AB973" i="1" s="1"/>
  <c r="AB972" i="1" s="1"/>
  <c r="AB971" i="1" s="1"/>
  <c r="AB970" i="1" s="1"/>
  <c r="AA975" i="1"/>
  <c r="AA974" i="1" s="1"/>
  <c r="AA973" i="1" s="1"/>
  <c r="AA972" i="1" s="1"/>
  <c r="AA971" i="1" s="1"/>
  <c r="AA970" i="1" s="1"/>
  <c r="Z975" i="1"/>
  <c r="Z974" i="1" s="1"/>
  <c r="Z973" i="1" s="1"/>
  <c r="Z972" i="1" s="1"/>
  <c r="Z971" i="1" s="1"/>
  <c r="Z970" i="1" s="1"/>
  <c r="Y975" i="1"/>
  <c r="Y974" i="1" s="1"/>
  <c r="Y973" i="1" s="1"/>
  <c r="Y972" i="1" s="1"/>
  <c r="Y971" i="1" s="1"/>
  <c r="Y970" i="1" s="1"/>
  <c r="X975" i="1"/>
  <c r="X974" i="1" s="1"/>
  <c r="X973" i="1" s="1"/>
  <c r="X972" i="1" s="1"/>
  <c r="X971" i="1" s="1"/>
  <c r="X970" i="1" s="1"/>
  <c r="W975" i="1"/>
  <c r="W974" i="1" s="1"/>
  <c r="W973" i="1" s="1"/>
  <c r="W972" i="1" s="1"/>
  <c r="W971" i="1" s="1"/>
  <c r="W970" i="1" s="1"/>
  <c r="V975" i="1"/>
  <c r="V974" i="1" s="1"/>
  <c r="V973" i="1" s="1"/>
  <c r="V972" i="1" s="1"/>
  <c r="V971" i="1" s="1"/>
  <c r="V970" i="1" s="1"/>
  <c r="U975" i="1"/>
  <c r="U974" i="1" s="1"/>
  <c r="U973" i="1" s="1"/>
  <c r="U972" i="1" s="1"/>
  <c r="U971" i="1" s="1"/>
  <c r="U970" i="1" s="1"/>
  <c r="T975" i="1"/>
  <c r="T974" i="1" s="1"/>
  <c r="T973" i="1" s="1"/>
  <c r="T972" i="1" s="1"/>
  <c r="T971" i="1" s="1"/>
  <c r="T970" i="1" s="1"/>
  <c r="S975" i="1"/>
  <c r="S974" i="1" s="1"/>
  <c r="S973" i="1" s="1"/>
  <c r="S972" i="1" s="1"/>
  <c r="S971" i="1" s="1"/>
  <c r="S970" i="1" s="1"/>
  <c r="R975" i="1"/>
  <c r="R974" i="1" s="1"/>
  <c r="R973" i="1" s="1"/>
  <c r="R972" i="1" s="1"/>
  <c r="R971" i="1" s="1"/>
  <c r="R970" i="1" s="1"/>
  <c r="Q975" i="1"/>
  <c r="Q974" i="1" s="1"/>
  <c r="Q973" i="1" s="1"/>
  <c r="Q972" i="1" s="1"/>
  <c r="Q971" i="1" s="1"/>
  <c r="Q970" i="1" s="1"/>
  <c r="P975" i="1"/>
  <c r="P974" i="1" s="1"/>
  <c r="P973" i="1" s="1"/>
  <c r="P972" i="1" s="1"/>
  <c r="P971" i="1" s="1"/>
  <c r="P970" i="1" s="1"/>
  <c r="L975" i="1"/>
  <c r="K975" i="1"/>
  <c r="K974" i="1" s="1"/>
  <c r="K973" i="1" s="1"/>
  <c r="K972" i="1" s="1"/>
  <c r="K971" i="1" s="1"/>
  <c r="K970" i="1" s="1"/>
  <c r="J975" i="1"/>
  <c r="J974" i="1" s="1"/>
  <c r="J973" i="1" s="1"/>
  <c r="J972" i="1" s="1"/>
  <c r="J971" i="1" s="1"/>
  <c r="J970" i="1" s="1"/>
  <c r="I975" i="1"/>
  <c r="I974" i="1" s="1"/>
  <c r="H975" i="1"/>
  <c r="G975" i="1"/>
  <c r="O969" i="1"/>
  <c r="AG969" i="1" s="1"/>
  <c r="N969" i="1"/>
  <c r="AF969" i="1" s="1"/>
  <c r="M969" i="1"/>
  <c r="AC969" i="1" s="1"/>
  <c r="AE969" i="1" s="1"/>
  <c r="AH968" i="1"/>
  <c r="AB968" i="1"/>
  <c r="AB967" i="1" s="1"/>
  <c r="AB966" i="1" s="1"/>
  <c r="AB965" i="1" s="1"/>
  <c r="AB964" i="1" s="1"/>
  <c r="AB963" i="1" s="1"/>
  <c r="AA968" i="1"/>
  <c r="AA967" i="1" s="1"/>
  <c r="AA966" i="1" s="1"/>
  <c r="AA965" i="1" s="1"/>
  <c r="AA964" i="1" s="1"/>
  <c r="AA963" i="1" s="1"/>
  <c r="Z968" i="1"/>
  <c r="Z967" i="1" s="1"/>
  <c r="Z966" i="1" s="1"/>
  <c r="Z965" i="1" s="1"/>
  <c r="Z964" i="1" s="1"/>
  <c r="Z963" i="1" s="1"/>
  <c r="Y968" i="1"/>
  <c r="Y967" i="1" s="1"/>
  <c r="Y966" i="1" s="1"/>
  <c r="Y965" i="1" s="1"/>
  <c r="Y964" i="1" s="1"/>
  <c r="Y963" i="1" s="1"/>
  <c r="X968" i="1"/>
  <c r="X967" i="1" s="1"/>
  <c r="X966" i="1" s="1"/>
  <c r="X965" i="1" s="1"/>
  <c r="X964" i="1" s="1"/>
  <c r="X963" i="1" s="1"/>
  <c r="W968" i="1"/>
  <c r="W967" i="1" s="1"/>
  <c r="W966" i="1" s="1"/>
  <c r="W965" i="1" s="1"/>
  <c r="W964" i="1" s="1"/>
  <c r="W963" i="1" s="1"/>
  <c r="V968" i="1"/>
  <c r="V967" i="1" s="1"/>
  <c r="V966" i="1" s="1"/>
  <c r="V965" i="1" s="1"/>
  <c r="V964" i="1" s="1"/>
  <c r="V963" i="1" s="1"/>
  <c r="U968" i="1"/>
  <c r="U967" i="1" s="1"/>
  <c r="U966" i="1" s="1"/>
  <c r="U965" i="1" s="1"/>
  <c r="U964" i="1" s="1"/>
  <c r="U963" i="1" s="1"/>
  <c r="T968" i="1"/>
  <c r="T967" i="1" s="1"/>
  <c r="T966" i="1" s="1"/>
  <c r="T965" i="1" s="1"/>
  <c r="T964" i="1" s="1"/>
  <c r="T963" i="1" s="1"/>
  <c r="S968" i="1"/>
  <c r="S967" i="1" s="1"/>
  <c r="S966" i="1" s="1"/>
  <c r="S965" i="1" s="1"/>
  <c r="S964" i="1" s="1"/>
  <c r="S963" i="1" s="1"/>
  <c r="R968" i="1"/>
  <c r="R967" i="1" s="1"/>
  <c r="R966" i="1" s="1"/>
  <c r="R965" i="1" s="1"/>
  <c r="R964" i="1" s="1"/>
  <c r="R963" i="1" s="1"/>
  <c r="Q968" i="1"/>
  <c r="Q967" i="1" s="1"/>
  <c r="Q966" i="1" s="1"/>
  <c r="Q965" i="1" s="1"/>
  <c r="Q964" i="1" s="1"/>
  <c r="Q963" i="1" s="1"/>
  <c r="P968" i="1"/>
  <c r="P967" i="1" s="1"/>
  <c r="P966" i="1" s="1"/>
  <c r="P965" i="1" s="1"/>
  <c r="P964" i="1" s="1"/>
  <c r="P963" i="1" s="1"/>
  <c r="L968" i="1"/>
  <c r="L967" i="1" s="1"/>
  <c r="L966" i="1" s="1"/>
  <c r="L965" i="1" s="1"/>
  <c r="L964" i="1" s="1"/>
  <c r="L963" i="1" s="1"/>
  <c r="K968" i="1"/>
  <c r="K967" i="1" s="1"/>
  <c r="K966" i="1" s="1"/>
  <c r="K965" i="1" s="1"/>
  <c r="K964" i="1" s="1"/>
  <c r="K963" i="1" s="1"/>
  <c r="J968" i="1"/>
  <c r="I968" i="1"/>
  <c r="H968" i="1"/>
  <c r="G968" i="1"/>
  <c r="G967" i="1" s="1"/>
  <c r="AH967" i="1"/>
  <c r="AH966" i="1" s="1"/>
  <c r="AH965" i="1" s="1"/>
  <c r="AH964" i="1" s="1"/>
  <c r="AH963" i="1" s="1"/>
  <c r="O962" i="1"/>
  <c r="AG962" i="1" s="1"/>
  <c r="N962" i="1"/>
  <c r="AF962" i="1" s="1"/>
  <c r="M962" i="1"/>
  <c r="AC962" i="1" s="1"/>
  <c r="AE962" i="1" s="1"/>
  <c r="AH961" i="1"/>
  <c r="AH960" i="1" s="1"/>
  <c r="AH959" i="1" s="1"/>
  <c r="AH958" i="1" s="1"/>
  <c r="AB961" i="1"/>
  <c r="AB960" i="1" s="1"/>
  <c r="AB959" i="1" s="1"/>
  <c r="AB958" i="1" s="1"/>
  <c r="AA961" i="1"/>
  <c r="AA960" i="1" s="1"/>
  <c r="AA959" i="1" s="1"/>
  <c r="AA958" i="1" s="1"/>
  <c r="Z961" i="1"/>
  <c r="Z960" i="1" s="1"/>
  <c r="Z959" i="1" s="1"/>
  <c r="Z958" i="1" s="1"/>
  <c r="Y961" i="1"/>
  <c r="Y960" i="1" s="1"/>
  <c r="Y959" i="1" s="1"/>
  <c r="Y958" i="1" s="1"/>
  <c r="X961" i="1"/>
  <c r="X960" i="1" s="1"/>
  <c r="X959" i="1" s="1"/>
  <c r="X958" i="1" s="1"/>
  <c r="W961" i="1"/>
  <c r="W960" i="1" s="1"/>
  <c r="W959" i="1" s="1"/>
  <c r="W958" i="1" s="1"/>
  <c r="V961" i="1"/>
  <c r="V960" i="1" s="1"/>
  <c r="V959" i="1" s="1"/>
  <c r="V958" i="1" s="1"/>
  <c r="U961" i="1"/>
  <c r="U960" i="1" s="1"/>
  <c r="U959" i="1" s="1"/>
  <c r="U958" i="1" s="1"/>
  <c r="T961" i="1"/>
  <c r="T960" i="1" s="1"/>
  <c r="T959" i="1" s="1"/>
  <c r="T958" i="1" s="1"/>
  <c r="S961" i="1"/>
  <c r="S960" i="1" s="1"/>
  <c r="S959" i="1" s="1"/>
  <c r="S958" i="1" s="1"/>
  <c r="R961" i="1"/>
  <c r="R960" i="1" s="1"/>
  <c r="R959" i="1" s="1"/>
  <c r="R958" i="1" s="1"/>
  <c r="Q961" i="1"/>
  <c r="Q960" i="1" s="1"/>
  <c r="Q959" i="1" s="1"/>
  <c r="Q958" i="1" s="1"/>
  <c r="P961" i="1"/>
  <c r="P960" i="1" s="1"/>
  <c r="P959" i="1" s="1"/>
  <c r="P958" i="1" s="1"/>
  <c r="L961" i="1"/>
  <c r="L960" i="1" s="1"/>
  <c r="L959" i="1" s="1"/>
  <c r="L958" i="1" s="1"/>
  <c r="K961" i="1"/>
  <c r="K960" i="1" s="1"/>
  <c r="K959" i="1" s="1"/>
  <c r="K958" i="1" s="1"/>
  <c r="J961" i="1"/>
  <c r="I961" i="1"/>
  <c r="H961" i="1"/>
  <c r="G961" i="1"/>
  <c r="G960" i="1" s="1"/>
  <c r="O957" i="1"/>
  <c r="AG957" i="1" s="1"/>
  <c r="N957" i="1"/>
  <c r="AF957" i="1" s="1"/>
  <c r="M957" i="1"/>
  <c r="AC957" i="1" s="1"/>
  <c r="AE957" i="1" s="1"/>
  <c r="AH956" i="1"/>
  <c r="AH955" i="1" s="1"/>
  <c r="AH954" i="1" s="1"/>
  <c r="AH953" i="1" s="1"/>
  <c r="AH952" i="1" s="1"/>
  <c r="AH951" i="1" s="1"/>
  <c r="AB956" i="1"/>
  <c r="AB955" i="1" s="1"/>
  <c r="AB954" i="1" s="1"/>
  <c r="AB953" i="1" s="1"/>
  <c r="AA956" i="1"/>
  <c r="AA955" i="1" s="1"/>
  <c r="AA954" i="1" s="1"/>
  <c r="AA953" i="1" s="1"/>
  <c r="Z956" i="1"/>
  <c r="Z955" i="1" s="1"/>
  <c r="Z954" i="1" s="1"/>
  <c r="Z953" i="1" s="1"/>
  <c r="Y956" i="1"/>
  <c r="Y955" i="1" s="1"/>
  <c r="Y954" i="1" s="1"/>
  <c r="Y953" i="1" s="1"/>
  <c r="Y952" i="1" s="1"/>
  <c r="Y951" i="1" s="1"/>
  <c r="X956" i="1"/>
  <c r="X955" i="1" s="1"/>
  <c r="X954" i="1" s="1"/>
  <c r="X953" i="1" s="1"/>
  <c r="W956" i="1"/>
  <c r="W955" i="1" s="1"/>
  <c r="W954" i="1" s="1"/>
  <c r="W953" i="1" s="1"/>
  <c r="V956" i="1"/>
  <c r="V955" i="1" s="1"/>
  <c r="V954" i="1" s="1"/>
  <c r="V953" i="1" s="1"/>
  <c r="U956" i="1"/>
  <c r="U955" i="1" s="1"/>
  <c r="U954" i="1" s="1"/>
  <c r="U953" i="1" s="1"/>
  <c r="U952" i="1" s="1"/>
  <c r="U951" i="1" s="1"/>
  <c r="T956" i="1"/>
  <c r="T955" i="1" s="1"/>
  <c r="T954" i="1" s="1"/>
  <c r="T953" i="1" s="1"/>
  <c r="S956" i="1"/>
  <c r="S955" i="1" s="1"/>
  <c r="S954" i="1" s="1"/>
  <c r="S953" i="1" s="1"/>
  <c r="R956" i="1"/>
  <c r="R955" i="1" s="1"/>
  <c r="R954" i="1" s="1"/>
  <c r="R953" i="1" s="1"/>
  <c r="Q956" i="1"/>
  <c r="Q955" i="1" s="1"/>
  <c r="Q954" i="1" s="1"/>
  <c r="Q953" i="1" s="1"/>
  <c r="Q952" i="1" s="1"/>
  <c r="Q951" i="1" s="1"/>
  <c r="P956" i="1"/>
  <c r="P955" i="1" s="1"/>
  <c r="P954" i="1" s="1"/>
  <c r="P953" i="1" s="1"/>
  <c r="L956" i="1"/>
  <c r="L955" i="1" s="1"/>
  <c r="L954" i="1" s="1"/>
  <c r="L953" i="1" s="1"/>
  <c r="K956" i="1"/>
  <c r="K955" i="1" s="1"/>
  <c r="K954" i="1" s="1"/>
  <c r="K953" i="1" s="1"/>
  <c r="J956" i="1"/>
  <c r="J955" i="1" s="1"/>
  <c r="J954" i="1" s="1"/>
  <c r="J953" i="1" s="1"/>
  <c r="I956" i="1"/>
  <c r="H956" i="1"/>
  <c r="H955" i="1" s="1"/>
  <c r="G956" i="1"/>
  <c r="I955" i="1"/>
  <c r="O950" i="1"/>
  <c r="AG950" i="1" s="1"/>
  <c r="N950" i="1"/>
  <c r="AF950" i="1" s="1"/>
  <c r="M950" i="1"/>
  <c r="AC950" i="1" s="1"/>
  <c r="AE950" i="1" s="1"/>
  <c r="AH949" i="1"/>
  <c r="AH948" i="1" s="1"/>
  <c r="AH947" i="1" s="1"/>
  <c r="AH946" i="1" s="1"/>
  <c r="AH945" i="1" s="1"/>
  <c r="AH944" i="1" s="1"/>
  <c r="AB949" i="1"/>
  <c r="AB948" i="1" s="1"/>
  <c r="AB947" i="1" s="1"/>
  <c r="AB946" i="1" s="1"/>
  <c r="AB945" i="1" s="1"/>
  <c r="AB944" i="1" s="1"/>
  <c r="AA949" i="1"/>
  <c r="AA948" i="1" s="1"/>
  <c r="AA947" i="1" s="1"/>
  <c r="AA946" i="1" s="1"/>
  <c r="AA945" i="1" s="1"/>
  <c r="AA944" i="1" s="1"/>
  <c r="Z949" i="1"/>
  <c r="Z948" i="1" s="1"/>
  <c r="Z947" i="1" s="1"/>
  <c r="Z946" i="1" s="1"/>
  <c r="Z945" i="1" s="1"/>
  <c r="Z944" i="1" s="1"/>
  <c r="Y949" i="1"/>
  <c r="Y948" i="1" s="1"/>
  <c r="Y947" i="1" s="1"/>
  <c r="Y946" i="1" s="1"/>
  <c r="Y945" i="1" s="1"/>
  <c r="Y944" i="1" s="1"/>
  <c r="X949" i="1"/>
  <c r="X948" i="1" s="1"/>
  <c r="X947" i="1" s="1"/>
  <c r="X946" i="1" s="1"/>
  <c r="X945" i="1" s="1"/>
  <c r="X944" i="1" s="1"/>
  <c r="W949" i="1"/>
  <c r="W948" i="1" s="1"/>
  <c r="W947" i="1" s="1"/>
  <c r="W946" i="1" s="1"/>
  <c r="W945" i="1" s="1"/>
  <c r="W944" i="1" s="1"/>
  <c r="V949" i="1"/>
  <c r="V948" i="1" s="1"/>
  <c r="V947" i="1" s="1"/>
  <c r="V946" i="1" s="1"/>
  <c r="V945" i="1" s="1"/>
  <c r="V944" i="1" s="1"/>
  <c r="U949" i="1"/>
  <c r="U948" i="1" s="1"/>
  <c r="U947" i="1" s="1"/>
  <c r="U946" i="1" s="1"/>
  <c r="U945" i="1" s="1"/>
  <c r="U944" i="1" s="1"/>
  <c r="T949" i="1"/>
  <c r="T948" i="1" s="1"/>
  <c r="T947" i="1" s="1"/>
  <c r="T946" i="1" s="1"/>
  <c r="T945" i="1" s="1"/>
  <c r="T944" i="1" s="1"/>
  <c r="S949" i="1"/>
  <c r="S948" i="1" s="1"/>
  <c r="S947" i="1" s="1"/>
  <c r="S946" i="1" s="1"/>
  <c r="S945" i="1" s="1"/>
  <c r="S944" i="1" s="1"/>
  <c r="R949" i="1"/>
  <c r="R948" i="1" s="1"/>
  <c r="R947" i="1" s="1"/>
  <c r="R946" i="1" s="1"/>
  <c r="R945" i="1" s="1"/>
  <c r="R944" i="1" s="1"/>
  <c r="Q949" i="1"/>
  <c r="Q948" i="1" s="1"/>
  <c r="Q947" i="1" s="1"/>
  <c r="Q946" i="1" s="1"/>
  <c r="Q945" i="1" s="1"/>
  <c r="Q944" i="1" s="1"/>
  <c r="P949" i="1"/>
  <c r="P948" i="1" s="1"/>
  <c r="P947" i="1" s="1"/>
  <c r="P946" i="1" s="1"/>
  <c r="P945" i="1" s="1"/>
  <c r="P944" i="1" s="1"/>
  <c r="L949" i="1"/>
  <c r="L948" i="1" s="1"/>
  <c r="L947" i="1" s="1"/>
  <c r="L946" i="1" s="1"/>
  <c r="L945" i="1" s="1"/>
  <c r="L944" i="1" s="1"/>
  <c r="K949" i="1"/>
  <c r="K948" i="1" s="1"/>
  <c r="K947" i="1" s="1"/>
  <c r="K946" i="1" s="1"/>
  <c r="K945" i="1" s="1"/>
  <c r="K944" i="1" s="1"/>
  <c r="J949" i="1"/>
  <c r="J948" i="1" s="1"/>
  <c r="J947" i="1" s="1"/>
  <c r="J946" i="1" s="1"/>
  <c r="J945" i="1" s="1"/>
  <c r="J944" i="1" s="1"/>
  <c r="I949" i="1"/>
  <c r="H949" i="1"/>
  <c r="G949" i="1"/>
  <c r="O943" i="1"/>
  <c r="AG943" i="1" s="1"/>
  <c r="N943" i="1"/>
  <c r="AF943" i="1" s="1"/>
  <c r="M943" i="1"/>
  <c r="AC943" i="1" s="1"/>
  <c r="AE943" i="1" s="1"/>
  <c r="AH942" i="1"/>
  <c r="AH941" i="1" s="1"/>
  <c r="AH940" i="1" s="1"/>
  <c r="AH939" i="1" s="1"/>
  <c r="AB942" i="1"/>
  <c r="AB941" i="1" s="1"/>
  <c r="AB940" i="1" s="1"/>
  <c r="AB939" i="1" s="1"/>
  <c r="AA942" i="1"/>
  <c r="AA941" i="1" s="1"/>
  <c r="AA940" i="1" s="1"/>
  <c r="AA939" i="1" s="1"/>
  <c r="Z942" i="1"/>
  <c r="Z941" i="1" s="1"/>
  <c r="Z940" i="1" s="1"/>
  <c r="Z939" i="1" s="1"/>
  <c r="Y942" i="1"/>
  <c r="Y941" i="1" s="1"/>
  <c r="Y940" i="1" s="1"/>
  <c r="Y939" i="1" s="1"/>
  <c r="X942" i="1"/>
  <c r="X941" i="1" s="1"/>
  <c r="X940" i="1" s="1"/>
  <c r="X939" i="1" s="1"/>
  <c r="W942" i="1"/>
  <c r="W941" i="1" s="1"/>
  <c r="W940" i="1" s="1"/>
  <c r="W939" i="1" s="1"/>
  <c r="V942" i="1"/>
  <c r="V941" i="1" s="1"/>
  <c r="V940" i="1" s="1"/>
  <c r="V939" i="1" s="1"/>
  <c r="U942" i="1"/>
  <c r="U941" i="1" s="1"/>
  <c r="U940" i="1" s="1"/>
  <c r="U939" i="1" s="1"/>
  <c r="T942" i="1"/>
  <c r="T941" i="1" s="1"/>
  <c r="T940" i="1" s="1"/>
  <c r="T939" i="1" s="1"/>
  <c r="S942" i="1"/>
  <c r="S941" i="1" s="1"/>
  <c r="S940" i="1" s="1"/>
  <c r="S939" i="1" s="1"/>
  <c r="R942" i="1"/>
  <c r="R941" i="1" s="1"/>
  <c r="R940" i="1" s="1"/>
  <c r="R939" i="1" s="1"/>
  <c r="Q942" i="1"/>
  <c r="Q941" i="1" s="1"/>
  <c r="Q940" i="1" s="1"/>
  <c r="Q939" i="1" s="1"/>
  <c r="P942" i="1"/>
  <c r="P941" i="1" s="1"/>
  <c r="P940" i="1" s="1"/>
  <c r="P939" i="1" s="1"/>
  <c r="L942" i="1"/>
  <c r="K942" i="1"/>
  <c r="K941" i="1" s="1"/>
  <c r="K940" i="1" s="1"/>
  <c r="K939" i="1" s="1"/>
  <c r="J942" i="1"/>
  <c r="J941" i="1" s="1"/>
  <c r="J940" i="1" s="1"/>
  <c r="J939" i="1" s="1"/>
  <c r="I942" i="1"/>
  <c r="I941" i="1" s="1"/>
  <c r="H942" i="1"/>
  <c r="G942" i="1"/>
  <c r="O938" i="1"/>
  <c r="AG938" i="1" s="1"/>
  <c r="N938" i="1"/>
  <c r="AF938" i="1" s="1"/>
  <c r="M938" i="1"/>
  <c r="AC938" i="1" s="1"/>
  <c r="AE938" i="1" s="1"/>
  <c r="AG937" i="1"/>
  <c r="AF937" i="1"/>
  <c r="AC937" i="1"/>
  <c r="AE937" i="1" s="1"/>
  <c r="AH936" i="1"/>
  <c r="AB936" i="1"/>
  <c r="AA936" i="1"/>
  <c r="Z936" i="1"/>
  <c r="Y936" i="1"/>
  <c r="X936" i="1"/>
  <c r="W936" i="1"/>
  <c r="V936" i="1"/>
  <c r="U936" i="1"/>
  <c r="T936" i="1"/>
  <c r="S936" i="1"/>
  <c r="R936" i="1"/>
  <c r="Q936" i="1"/>
  <c r="P936" i="1"/>
  <c r="L936" i="1"/>
  <c r="K936" i="1"/>
  <c r="J936" i="1"/>
  <c r="I936" i="1"/>
  <c r="H936" i="1"/>
  <c r="G936" i="1"/>
  <c r="O935" i="1"/>
  <c r="AG935" i="1" s="1"/>
  <c r="N935" i="1"/>
  <c r="AF935" i="1" s="1"/>
  <c r="M935" i="1"/>
  <c r="AC935" i="1" s="1"/>
  <c r="AE935" i="1" s="1"/>
  <c r="AH934" i="1"/>
  <c r="AB934" i="1"/>
  <c r="AA934" i="1"/>
  <c r="Z934" i="1"/>
  <c r="Y934" i="1"/>
  <c r="X934" i="1"/>
  <c r="W934" i="1"/>
  <c r="V934" i="1"/>
  <c r="U934" i="1"/>
  <c r="T934" i="1"/>
  <c r="S934" i="1"/>
  <c r="R934" i="1"/>
  <c r="Q934" i="1"/>
  <c r="P934" i="1"/>
  <c r="L934" i="1"/>
  <c r="K934" i="1"/>
  <c r="J934" i="1"/>
  <c r="I934" i="1"/>
  <c r="H934" i="1"/>
  <c r="G934" i="1"/>
  <c r="O931" i="1"/>
  <c r="AG931" i="1" s="1"/>
  <c r="N931" i="1"/>
  <c r="AF931" i="1" s="1"/>
  <c r="M931" i="1"/>
  <c r="AC931" i="1" s="1"/>
  <c r="AE931" i="1" s="1"/>
  <c r="AH930" i="1"/>
  <c r="AH929" i="1" s="1"/>
  <c r="AH928" i="1" s="1"/>
  <c r="AB930" i="1"/>
  <c r="AB929" i="1" s="1"/>
  <c r="AB928" i="1" s="1"/>
  <c r="AA930" i="1"/>
  <c r="AA929" i="1" s="1"/>
  <c r="AA928" i="1" s="1"/>
  <c r="Z930" i="1"/>
  <c r="Z929" i="1" s="1"/>
  <c r="Z928" i="1" s="1"/>
  <c r="Y930" i="1"/>
  <c r="X930" i="1"/>
  <c r="X929" i="1" s="1"/>
  <c r="X928" i="1" s="1"/>
  <c r="W930" i="1"/>
  <c r="W929" i="1" s="1"/>
  <c r="W928" i="1" s="1"/>
  <c r="V930" i="1"/>
  <c r="V929" i="1" s="1"/>
  <c r="V928" i="1" s="1"/>
  <c r="U930" i="1"/>
  <c r="U929" i="1" s="1"/>
  <c r="U928" i="1" s="1"/>
  <c r="T930" i="1"/>
  <c r="T929" i="1" s="1"/>
  <c r="T928" i="1" s="1"/>
  <c r="S930" i="1"/>
  <c r="S929" i="1" s="1"/>
  <c r="S928" i="1" s="1"/>
  <c r="R930" i="1"/>
  <c r="R929" i="1" s="1"/>
  <c r="R928" i="1" s="1"/>
  <c r="Q930" i="1"/>
  <c r="Q929" i="1" s="1"/>
  <c r="Q928" i="1" s="1"/>
  <c r="P930" i="1"/>
  <c r="P929" i="1" s="1"/>
  <c r="P928" i="1" s="1"/>
  <c r="L930" i="1"/>
  <c r="L929" i="1" s="1"/>
  <c r="L928" i="1" s="1"/>
  <c r="K930" i="1"/>
  <c r="K929" i="1" s="1"/>
  <c r="K928" i="1" s="1"/>
  <c r="J930" i="1"/>
  <c r="J929" i="1" s="1"/>
  <c r="J928" i="1" s="1"/>
  <c r="I930" i="1"/>
  <c r="H930" i="1"/>
  <c r="G930" i="1"/>
  <c r="Y929" i="1"/>
  <c r="Y928" i="1" s="1"/>
  <c r="O926" i="1"/>
  <c r="AG926" i="1" s="1"/>
  <c r="N926" i="1"/>
  <c r="AF926" i="1" s="1"/>
  <c r="M926" i="1"/>
  <c r="AC926" i="1" s="1"/>
  <c r="AE926" i="1" s="1"/>
  <c r="AH925" i="1"/>
  <c r="AH924" i="1" s="1"/>
  <c r="AH923" i="1" s="1"/>
  <c r="AH922" i="1" s="1"/>
  <c r="AB925" i="1"/>
  <c r="AB924" i="1" s="1"/>
  <c r="AB923" i="1" s="1"/>
  <c r="AB922" i="1" s="1"/>
  <c r="AA925" i="1"/>
  <c r="AA924" i="1" s="1"/>
  <c r="AA923" i="1" s="1"/>
  <c r="AA922" i="1" s="1"/>
  <c r="Z925" i="1"/>
  <c r="Z924" i="1" s="1"/>
  <c r="Z923" i="1" s="1"/>
  <c r="Z922" i="1" s="1"/>
  <c r="Y925" i="1"/>
  <c r="Y924" i="1" s="1"/>
  <c r="Y923" i="1" s="1"/>
  <c r="Y922" i="1" s="1"/>
  <c r="X925" i="1"/>
  <c r="X924" i="1" s="1"/>
  <c r="X923" i="1" s="1"/>
  <c r="X922" i="1" s="1"/>
  <c r="W925" i="1"/>
  <c r="W924" i="1" s="1"/>
  <c r="W923" i="1" s="1"/>
  <c r="W922" i="1" s="1"/>
  <c r="V925" i="1"/>
  <c r="V924" i="1" s="1"/>
  <c r="V923" i="1" s="1"/>
  <c r="V922" i="1" s="1"/>
  <c r="U925" i="1"/>
  <c r="U924" i="1" s="1"/>
  <c r="U923" i="1" s="1"/>
  <c r="U922" i="1" s="1"/>
  <c r="T925" i="1"/>
  <c r="T924" i="1" s="1"/>
  <c r="T923" i="1" s="1"/>
  <c r="T922" i="1" s="1"/>
  <c r="S925" i="1"/>
  <c r="S924" i="1" s="1"/>
  <c r="S923" i="1" s="1"/>
  <c r="S922" i="1" s="1"/>
  <c r="R925" i="1"/>
  <c r="R924" i="1" s="1"/>
  <c r="R923" i="1" s="1"/>
  <c r="R922" i="1" s="1"/>
  <c r="Q925" i="1"/>
  <c r="Q924" i="1" s="1"/>
  <c r="Q923" i="1" s="1"/>
  <c r="Q922" i="1" s="1"/>
  <c r="P925" i="1"/>
  <c r="P924" i="1" s="1"/>
  <c r="P923" i="1" s="1"/>
  <c r="P922" i="1" s="1"/>
  <c r="L925" i="1"/>
  <c r="L924" i="1" s="1"/>
  <c r="L923" i="1" s="1"/>
  <c r="L922" i="1" s="1"/>
  <c r="K925" i="1"/>
  <c r="J925" i="1"/>
  <c r="J924" i="1" s="1"/>
  <c r="J923" i="1" s="1"/>
  <c r="J922" i="1" s="1"/>
  <c r="I925" i="1"/>
  <c r="H925" i="1"/>
  <c r="H924" i="1" s="1"/>
  <c r="G925" i="1"/>
  <c r="G924" i="1" s="1"/>
  <c r="O920" i="1"/>
  <c r="AG920" i="1" s="1"/>
  <c r="N920" i="1"/>
  <c r="AF920" i="1" s="1"/>
  <c r="M920" i="1"/>
  <c r="AC920" i="1" s="1"/>
  <c r="AE920" i="1" s="1"/>
  <c r="AH919" i="1"/>
  <c r="AH918" i="1" s="1"/>
  <c r="AH917" i="1" s="1"/>
  <c r="AH916" i="1" s="1"/>
  <c r="AH915" i="1" s="1"/>
  <c r="AB919" i="1"/>
  <c r="AB918" i="1" s="1"/>
  <c r="AB917" i="1" s="1"/>
  <c r="AB916" i="1" s="1"/>
  <c r="AB915" i="1" s="1"/>
  <c r="AA919" i="1"/>
  <c r="AA918" i="1" s="1"/>
  <c r="AA917" i="1" s="1"/>
  <c r="AA916" i="1" s="1"/>
  <c r="AA915" i="1" s="1"/>
  <c r="Z919" i="1"/>
  <c r="Z918" i="1" s="1"/>
  <c r="Z917" i="1" s="1"/>
  <c r="Z916" i="1" s="1"/>
  <c r="Z915" i="1" s="1"/>
  <c r="Y919" i="1"/>
  <c r="Y918" i="1" s="1"/>
  <c r="Y917" i="1" s="1"/>
  <c r="Y916" i="1" s="1"/>
  <c r="Y915" i="1" s="1"/>
  <c r="X919" i="1"/>
  <c r="X918" i="1" s="1"/>
  <c r="X917" i="1" s="1"/>
  <c r="X916" i="1" s="1"/>
  <c r="X915" i="1" s="1"/>
  <c r="W919" i="1"/>
  <c r="W918" i="1" s="1"/>
  <c r="W917" i="1" s="1"/>
  <c r="W916" i="1" s="1"/>
  <c r="W915" i="1" s="1"/>
  <c r="V919" i="1"/>
  <c r="V918" i="1" s="1"/>
  <c r="V917" i="1" s="1"/>
  <c r="V916" i="1" s="1"/>
  <c r="V915" i="1" s="1"/>
  <c r="U919" i="1"/>
  <c r="U918" i="1" s="1"/>
  <c r="U917" i="1" s="1"/>
  <c r="U916" i="1" s="1"/>
  <c r="U915" i="1" s="1"/>
  <c r="T919" i="1"/>
  <c r="T918" i="1" s="1"/>
  <c r="T917" i="1" s="1"/>
  <c r="T916" i="1" s="1"/>
  <c r="T915" i="1" s="1"/>
  <c r="S919" i="1"/>
  <c r="S918" i="1" s="1"/>
  <c r="S917" i="1" s="1"/>
  <c r="S916" i="1" s="1"/>
  <c r="S915" i="1" s="1"/>
  <c r="R919" i="1"/>
  <c r="R918" i="1" s="1"/>
  <c r="R917" i="1" s="1"/>
  <c r="R916" i="1" s="1"/>
  <c r="R915" i="1" s="1"/>
  <c r="Q919" i="1"/>
  <c r="Q918" i="1" s="1"/>
  <c r="Q917" i="1" s="1"/>
  <c r="Q916" i="1" s="1"/>
  <c r="Q915" i="1" s="1"/>
  <c r="P919" i="1"/>
  <c r="P918" i="1" s="1"/>
  <c r="P917" i="1" s="1"/>
  <c r="P916" i="1" s="1"/>
  <c r="P915" i="1" s="1"/>
  <c r="L919" i="1"/>
  <c r="L918" i="1" s="1"/>
  <c r="L917" i="1" s="1"/>
  <c r="L916" i="1" s="1"/>
  <c r="L915" i="1" s="1"/>
  <c r="K919" i="1"/>
  <c r="K918" i="1" s="1"/>
  <c r="K917" i="1" s="1"/>
  <c r="K916" i="1" s="1"/>
  <c r="K915" i="1" s="1"/>
  <c r="J919" i="1"/>
  <c r="J918" i="1" s="1"/>
  <c r="J917" i="1" s="1"/>
  <c r="J916" i="1" s="1"/>
  <c r="J915" i="1" s="1"/>
  <c r="I919" i="1"/>
  <c r="H919" i="1"/>
  <c r="G919" i="1"/>
  <c r="O913" i="1"/>
  <c r="AG913" i="1" s="1"/>
  <c r="N913" i="1"/>
  <c r="AF913" i="1" s="1"/>
  <c r="M913" i="1"/>
  <c r="AC913" i="1" s="1"/>
  <c r="AE913" i="1" s="1"/>
  <c r="O912" i="1"/>
  <c r="AG912" i="1" s="1"/>
  <c r="N912" i="1"/>
  <c r="AF912" i="1" s="1"/>
  <c r="M912" i="1"/>
  <c r="AC912" i="1" s="1"/>
  <c r="AE912" i="1" s="1"/>
  <c r="AH911" i="1"/>
  <c r="AH910" i="1" s="1"/>
  <c r="AH909" i="1" s="1"/>
  <c r="AH908" i="1" s="1"/>
  <c r="AH907" i="1" s="1"/>
  <c r="AB911" i="1"/>
  <c r="AB910" i="1" s="1"/>
  <c r="AB909" i="1" s="1"/>
  <c r="AB908" i="1" s="1"/>
  <c r="AB907" i="1" s="1"/>
  <c r="AA911" i="1"/>
  <c r="AA910" i="1" s="1"/>
  <c r="AA909" i="1" s="1"/>
  <c r="AA908" i="1" s="1"/>
  <c r="AA907" i="1" s="1"/>
  <c r="Z911" i="1"/>
  <c r="Z910" i="1" s="1"/>
  <c r="Z909" i="1" s="1"/>
  <c r="Z908" i="1" s="1"/>
  <c r="Z907" i="1" s="1"/>
  <c r="Y911" i="1"/>
  <c r="Y910" i="1" s="1"/>
  <c r="Y909" i="1" s="1"/>
  <c r="Y908" i="1" s="1"/>
  <c r="Y907" i="1" s="1"/>
  <c r="X911" i="1"/>
  <c r="X910" i="1" s="1"/>
  <c r="X909" i="1" s="1"/>
  <c r="X908" i="1" s="1"/>
  <c r="X907" i="1" s="1"/>
  <c r="W911" i="1"/>
  <c r="W910" i="1" s="1"/>
  <c r="W909" i="1" s="1"/>
  <c r="W908" i="1" s="1"/>
  <c r="W907" i="1" s="1"/>
  <c r="V911" i="1"/>
  <c r="V910" i="1" s="1"/>
  <c r="V909" i="1" s="1"/>
  <c r="V908" i="1" s="1"/>
  <c r="V907" i="1" s="1"/>
  <c r="U911" i="1"/>
  <c r="U910" i="1" s="1"/>
  <c r="U909" i="1" s="1"/>
  <c r="U908" i="1" s="1"/>
  <c r="U907" i="1" s="1"/>
  <c r="T911" i="1"/>
  <c r="T910" i="1" s="1"/>
  <c r="T909" i="1" s="1"/>
  <c r="T908" i="1" s="1"/>
  <c r="T907" i="1" s="1"/>
  <c r="S911" i="1"/>
  <c r="S910" i="1" s="1"/>
  <c r="S909" i="1" s="1"/>
  <c r="S908" i="1" s="1"/>
  <c r="S907" i="1" s="1"/>
  <c r="R911" i="1"/>
  <c r="R910" i="1" s="1"/>
  <c r="R909" i="1" s="1"/>
  <c r="R908" i="1" s="1"/>
  <c r="R907" i="1" s="1"/>
  <c r="Q911" i="1"/>
  <c r="Q910" i="1" s="1"/>
  <c r="Q909" i="1" s="1"/>
  <c r="Q908" i="1" s="1"/>
  <c r="Q907" i="1" s="1"/>
  <c r="P911" i="1"/>
  <c r="P910" i="1" s="1"/>
  <c r="P909" i="1" s="1"/>
  <c r="P908" i="1" s="1"/>
  <c r="P907" i="1" s="1"/>
  <c r="L911" i="1"/>
  <c r="L910" i="1" s="1"/>
  <c r="L909" i="1" s="1"/>
  <c r="L908" i="1" s="1"/>
  <c r="L907" i="1" s="1"/>
  <c r="K911" i="1"/>
  <c r="K910" i="1" s="1"/>
  <c r="K909" i="1" s="1"/>
  <c r="K908" i="1" s="1"/>
  <c r="K907" i="1" s="1"/>
  <c r="J911" i="1"/>
  <c r="J910" i="1" s="1"/>
  <c r="J909" i="1" s="1"/>
  <c r="J908" i="1" s="1"/>
  <c r="J907" i="1" s="1"/>
  <c r="I911" i="1"/>
  <c r="H911" i="1"/>
  <c r="H910" i="1" s="1"/>
  <c r="H909" i="1" s="1"/>
  <c r="H908" i="1" s="1"/>
  <c r="H907" i="1" s="1"/>
  <c r="G911" i="1"/>
  <c r="O906" i="1"/>
  <c r="AG906" i="1" s="1"/>
  <c r="N906" i="1"/>
  <c r="AF906" i="1" s="1"/>
  <c r="M906" i="1"/>
  <c r="AC906" i="1" s="1"/>
  <c r="AE906" i="1" s="1"/>
  <c r="AH905" i="1"/>
  <c r="AH904" i="1" s="1"/>
  <c r="AH903" i="1" s="1"/>
  <c r="AH902" i="1" s="1"/>
  <c r="AB905" i="1"/>
  <c r="AB904" i="1" s="1"/>
  <c r="AB903" i="1" s="1"/>
  <c r="AB902" i="1" s="1"/>
  <c r="AA905" i="1"/>
  <c r="AA904" i="1" s="1"/>
  <c r="AA903" i="1" s="1"/>
  <c r="AA902" i="1" s="1"/>
  <c r="Z905" i="1"/>
  <c r="Z904" i="1" s="1"/>
  <c r="Z903" i="1" s="1"/>
  <c r="Z902" i="1" s="1"/>
  <c r="Y905" i="1"/>
  <c r="Y904" i="1" s="1"/>
  <c r="Y903" i="1" s="1"/>
  <c r="Y902" i="1" s="1"/>
  <c r="X905" i="1"/>
  <c r="X904" i="1" s="1"/>
  <c r="X903" i="1" s="1"/>
  <c r="X902" i="1" s="1"/>
  <c r="W905" i="1"/>
  <c r="W904" i="1" s="1"/>
  <c r="W903" i="1" s="1"/>
  <c r="W902" i="1" s="1"/>
  <c r="V905" i="1"/>
  <c r="V904" i="1" s="1"/>
  <c r="V903" i="1" s="1"/>
  <c r="V902" i="1" s="1"/>
  <c r="U905" i="1"/>
  <c r="U904" i="1" s="1"/>
  <c r="U903" i="1" s="1"/>
  <c r="U902" i="1" s="1"/>
  <c r="T905" i="1"/>
  <c r="T904" i="1" s="1"/>
  <c r="T903" i="1" s="1"/>
  <c r="T902" i="1" s="1"/>
  <c r="S905" i="1"/>
  <c r="S904" i="1" s="1"/>
  <c r="S903" i="1" s="1"/>
  <c r="S902" i="1" s="1"/>
  <c r="R905" i="1"/>
  <c r="R904" i="1" s="1"/>
  <c r="R903" i="1" s="1"/>
  <c r="R902" i="1" s="1"/>
  <c r="Q905" i="1"/>
  <c r="Q904" i="1" s="1"/>
  <c r="Q903" i="1" s="1"/>
  <c r="Q902" i="1" s="1"/>
  <c r="P905" i="1"/>
  <c r="P904" i="1" s="1"/>
  <c r="P903" i="1" s="1"/>
  <c r="P902" i="1" s="1"/>
  <c r="L905" i="1"/>
  <c r="L904" i="1" s="1"/>
  <c r="L903" i="1" s="1"/>
  <c r="L902" i="1" s="1"/>
  <c r="K905" i="1"/>
  <c r="K904" i="1" s="1"/>
  <c r="J905" i="1"/>
  <c r="J904" i="1" s="1"/>
  <c r="J903" i="1" s="1"/>
  <c r="J902" i="1" s="1"/>
  <c r="I905" i="1"/>
  <c r="H905" i="1"/>
  <c r="G905" i="1"/>
  <c r="G904" i="1" s="1"/>
  <c r="O901" i="1"/>
  <c r="AG901" i="1" s="1"/>
  <c r="N901" i="1"/>
  <c r="AF901" i="1" s="1"/>
  <c r="M901" i="1"/>
  <c r="AC901" i="1" s="1"/>
  <c r="AE901" i="1" s="1"/>
  <c r="AH900" i="1"/>
  <c r="AH899" i="1" s="1"/>
  <c r="AH898" i="1" s="1"/>
  <c r="AH897" i="1" s="1"/>
  <c r="AB900" i="1"/>
  <c r="AB899" i="1" s="1"/>
  <c r="AB898" i="1" s="1"/>
  <c r="AB897" i="1" s="1"/>
  <c r="AA900" i="1"/>
  <c r="AA899" i="1" s="1"/>
  <c r="AA898" i="1" s="1"/>
  <c r="AA897" i="1" s="1"/>
  <c r="Z900" i="1"/>
  <c r="Z899" i="1" s="1"/>
  <c r="Z898" i="1" s="1"/>
  <c r="Z897" i="1" s="1"/>
  <c r="Y900" i="1"/>
  <c r="Y899" i="1" s="1"/>
  <c r="Y898" i="1" s="1"/>
  <c r="Y897" i="1" s="1"/>
  <c r="X900" i="1"/>
  <c r="X899" i="1" s="1"/>
  <c r="X898" i="1" s="1"/>
  <c r="X897" i="1" s="1"/>
  <c r="W900" i="1"/>
  <c r="W899" i="1" s="1"/>
  <c r="W898" i="1" s="1"/>
  <c r="W897" i="1" s="1"/>
  <c r="V900" i="1"/>
  <c r="V899" i="1" s="1"/>
  <c r="V898" i="1" s="1"/>
  <c r="V897" i="1" s="1"/>
  <c r="U900" i="1"/>
  <c r="U899" i="1" s="1"/>
  <c r="U898" i="1" s="1"/>
  <c r="U897" i="1" s="1"/>
  <c r="T900" i="1"/>
  <c r="T899" i="1" s="1"/>
  <c r="T898" i="1" s="1"/>
  <c r="T897" i="1" s="1"/>
  <c r="S900" i="1"/>
  <c r="S899" i="1" s="1"/>
  <c r="S898" i="1" s="1"/>
  <c r="S897" i="1" s="1"/>
  <c r="R900" i="1"/>
  <c r="R899" i="1" s="1"/>
  <c r="R898" i="1" s="1"/>
  <c r="R897" i="1" s="1"/>
  <c r="Q900" i="1"/>
  <c r="Q899" i="1" s="1"/>
  <c r="Q898" i="1" s="1"/>
  <c r="Q897" i="1" s="1"/>
  <c r="P900" i="1"/>
  <c r="P899" i="1" s="1"/>
  <c r="P898" i="1" s="1"/>
  <c r="P897" i="1" s="1"/>
  <c r="L900" i="1"/>
  <c r="L899" i="1" s="1"/>
  <c r="L898" i="1" s="1"/>
  <c r="L897" i="1" s="1"/>
  <c r="K900" i="1"/>
  <c r="J900" i="1"/>
  <c r="J899" i="1" s="1"/>
  <c r="J898" i="1" s="1"/>
  <c r="J897" i="1" s="1"/>
  <c r="I900" i="1"/>
  <c r="I899" i="1" s="1"/>
  <c r="H900" i="1"/>
  <c r="H899" i="1" s="1"/>
  <c r="G900" i="1"/>
  <c r="O894" i="1"/>
  <c r="AG894" i="1" s="1"/>
  <c r="N894" i="1"/>
  <c r="AF894" i="1" s="1"/>
  <c r="M894" i="1"/>
  <c r="AC894" i="1" s="1"/>
  <c r="AE894" i="1" s="1"/>
  <c r="O893" i="1"/>
  <c r="AG893" i="1" s="1"/>
  <c r="N893" i="1"/>
  <c r="AF893" i="1" s="1"/>
  <c r="M893" i="1"/>
  <c r="AC893" i="1" s="1"/>
  <c r="AE893" i="1" s="1"/>
  <c r="AH892" i="1"/>
  <c r="AB892" i="1"/>
  <c r="AA892" i="1"/>
  <c r="Z892" i="1"/>
  <c r="Y892" i="1"/>
  <c r="X892" i="1"/>
  <c r="W892" i="1"/>
  <c r="V892" i="1"/>
  <c r="U892" i="1"/>
  <c r="T892" i="1"/>
  <c r="S892" i="1"/>
  <c r="R892" i="1"/>
  <c r="Q892" i="1"/>
  <c r="P892" i="1"/>
  <c r="L892" i="1"/>
  <c r="K892" i="1"/>
  <c r="J892" i="1"/>
  <c r="I892" i="1"/>
  <c r="H892" i="1"/>
  <c r="G892" i="1"/>
  <c r="O891" i="1"/>
  <c r="AG891" i="1" s="1"/>
  <c r="N891" i="1"/>
  <c r="AF891" i="1" s="1"/>
  <c r="M891" i="1"/>
  <c r="AC891" i="1" s="1"/>
  <c r="AE891" i="1" s="1"/>
  <c r="AH890" i="1"/>
  <c r="AB890" i="1"/>
  <c r="AA890" i="1"/>
  <c r="Z890" i="1"/>
  <c r="Y890" i="1"/>
  <c r="X890" i="1"/>
  <c r="W890" i="1"/>
  <c r="V890" i="1"/>
  <c r="U890" i="1"/>
  <c r="T890" i="1"/>
  <c r="S890" i="1"/>
  <c r="R890" i="1"/>
  <c r="Q890" i="1"/>
  <c r="P890" i="1"/>
  <c r="L890" i="1"/>
  <c r="K890" i="1"/>
  <c r="J890" i="1"/>
  <c r="I890" i="1"/>
  <c r="H890" i="1"/>
  <c r="G890" i="1"/>
  <c r="O886" i="1"/>
  <c r="AG886" i="1" s="1"/>
  <c r="N886" i="1"/>
  <c r="AF886" i="1" s="1"/>
  <c r="M886" i="1"/>
  <c r="AC886" i="1" s="1"/>
  <c r="AE886" i="1" s="1"/>
  <c r="O885" i="1"/>
  <c r="AG885" i="1" s="1"/>
  <c r="N885" i="1"/>
  <c r="AF885" i="1" s="1"/>
  <c r="M885" i="1"/>
  <c r="AC885" i="1" s="1"/>
  <c r="AE885" i="1" s="1"/>
  <c r="AH884" i="1"/>
  <c r="AB884" i="1"/>
  <c r="AA884" i="1"/>
  <c r="Z884" i="1"/>
  <c r="Y884" i="1"/>
  <c r="X884" i="1"/>
  <c r="W884" i="1"/>
  <c r="V884" i="1"/>
  <c r="U884" i="1"/>
  <c r="T884" i="1"/>
  <c r="S884" i="1"/>
  <c r="R884" i="1"/>
  <c r="Q884" i="1"/>
  <c r="P884" i="1"/>
  <c r="L884" i="1"/>
  <c r="K884" i="1"/>
  <c r="J884" i="1"/>
  <c r="I884" i="1"/>
  <c r="H884" i="1"/>
  <c r="G884" i="1"/>
  <c r="O883" i="1"/>
  <c r="AG883" i="1" s="1"/>
  <c r="N883" i="1"/>
  <c r="AF883" i="1" s="1"/>
  <c r="M883" i="1"/>
  <c r="AC883" i="1" s="1"/>
  <c r="AE883" i="1" s="1"/>
  <c r="AH882" i="1"/>
  <c r="AB882" i="1"/>
  <c r="AA882" i="1"/>
  <c r="Z882" i="1"/>
  <c r="Y882" i="1"/>
  <c r="X882" i="1"/>
  <c r="W882" i="1"/>
  <c r="V882" i="1"/>
  <c r="U882" i="1"/>
  <c r="T882" i="1"/>
  <c r="S882" i="1"/>
  <c r="R882" i="1"/>
  <c r="Q882" i="1"/>
  <c r="P882" i="1"/>
  <c r="L882" i="1"/>
  <c r="K882" i="1"/>
  <c r="J882" i="1"/>
  <c r="I882" i="1"/>
  <c r="H882" i="1"/>
  <c r="G882" i="1"/>
  <c r="O876" i="1"/>
  <c r="AG876" i="1" s="1"/>
  <c r="N876" i="1"/>
  <c r="AF876" i="1" s="1"/>
  <c r="M876" i="1"/>
  <c r="AC876" i="1" s="1"/>
  <c r="AE876" i="1" s="1"/>
  <c r="AH875" i="1"/>
  <c r="AB875" i="1"/>
  <c r="AA875" i="1"/>
  <c r="Z875" i="1"/>
  <c r="Y875" i="1"/>
  <c r="X875" i="1"/>
  <c r="W875" i="1"/>
  <c r="V875" i="1"/>
  <c r="U875" i="1"/>
  <c r="T875" i="1"/>
  <c r="S875" i="1"/>
  <c r="R875" i="1"/>
  <c r="Q875" i="1"/>
  <c r="P875" i="1"/>
  <c r="L875" i="1"/>
  <c r="K875" i="1"/>
  <c r="J875" i="1"/>
  <c r="I875" i="1"/>
  <c r="H875" i="1"/>
  <c r="G875" i="1"/>
  <c r="O874" i="1"/>
  <c r="AG874" i="1" s="1"/>
  <c r="N874" i="1"/>
  <c r="AF874" i="1" s="1"/>
  <c r="M874" i="1"/>
  <c r="AC874" i="1" s="1"/>
  <c r="AE874" i="1" s="1"/>
  <c r="AH873" i="1"/>
  <c r="AB873" i="1"/>
  <c r="AA873" i="1"/>
  <c r="Z873" i="1"/>
  <c r="Y873" i="1"/>
  <c r="X873" i="1"/>
  <c r="W873" i="1"/>
  <c r="V873" i="1"/>
  <c r="U873" i="1"/>
  <c r="T873" i="1"/>
  <c r="S873" i="1"/>
  <c r="R873" i="1"/>
  <c r="Q873" i="1"/>
  <c r="P873" i="1"/>
  <c r="L873" i="1"/>
  <c r="K873" i="1"/>
  <c r="J873" i="1"/>
  <c r="I873" i="1"/>
  <c r="H873" i="1"/>
  <c r="G873" i="1"/>
  <c r="O872" i="1"/>
  <c r="AG872" i="1" s="1"/>
  <c r="N872" i="1"/>
  <c r="AF872" i="1" s="1"/>
  <c r="M872" i="1"/>
  <c r="AC872" i="1" s="1"/>
  <c r="AE872" i="1" s="1"/>
  <c r="AH871" i="1"/>
  <c r="AB871" i="1"/>
  <c r="AA871" i="1"/>
  <c r="Z871" i="1"/>
  <c r="Y871" i="1"/>
  <c r="X871" i="1"/>
  <c r="W871" i="1"/>
  <c r="V871" i="1"/>
  <c r="U871" i="1"/>
  <c r="T871" i="1"/>
  <c r="S871" i="1"/>
  <c r="R871" i="1"/>
  <c r="Q871" i="1"/>
  <c r="P871" i="1"/>
  <c r="L871" i="1"/>
  <c r="K871" i="1"/>
  <c r="J871" i="1"/>
  <c r="I871" i="1"/>
  <c r="H871" i="1"/>
  <c r="G871" i="1"/>
  <c r="O870" i="1"/>
  <c r="AG870" i="1" s="1"/>
  <c r="N870" i="1"/>
  <c r="AF870" i="1" s="1"/>
  <c r="M870" i="1"/>
  <c r="AC870" i="1" s="1"/>
  <c r="AE870" i="1" s="1"/>
  <c r="AH869" i="1"/>
  <c r="AB869" i="1"/>
  <c r="AA869" i="1"/>
  <c r="Z869" i="1"/>
  <c r="Y869" i="1"/>
  <c r="X869" i="1"/>
  <c r="W869" i="1"/>
  <c r="V869" i="1"/>
  <c r="U869" i="1"/>
  <c r="T869" i="1"/>
  <c r="S869" i="1"/>
  <c r="R869" i="1"/>
  <c r="Q869" i="1"/>
  <c r="P869" i="1"/>
  <c r="L869" i="1"/>
  <c r="K869" i="1"/>
  <c r="J869" i="1"/>
  <c r="I869" i="1"/>
  <c r="H869" i="1"/>
  <c r="G869" i="1"/>
  <c r="O868" i="1"/>
  <c r="AG868" i="1" s="1"/>
  <c r="N868" i="1"/>
  <c r="AF868" i="1" s="1"/>
  <c r="M868" i="1"/>
  <c r="AC868" i="1" s="1"/>
  <c r="AE868" i="1" s="1"/>
  <c r="O867" i="1"/>
  <c r="AG867" i="1" s="1"/>
  <c r="N867" i="1"/>
  <c r="AF867" i="1" s="1"/>
  <c r="M867" i="1"/>
  <c r="AC867" i="1" s="1"/>
  <c r="AE867" i="1" s="1"/>
  <c r="AH866" i="1"/>
  <c r="AB866" i="1"/>
  <c r="AA866" i="1"/>
  <c r="Z866" i="1"/>
  <c r="Y866" i="1"/>
  <c r="X866" i="1"/>
  <c r="W866" i="1"/>
  <c r="V866" i="1"/>
  <c r="U866" i="1"/>
  <c r="T866" i="1"/>
  <c r="S866" i="1"/>
  <c r="R866" i="1"/>
  <c r="Q866" i="1"/>
  <c r="P866" i="1"/>
  <c r="L866" i="1"/>
  <c r="K866" i="1"/>
  <c r="J866" i="1"/>
  <c r="I866" i="1"/>
  <c r="H866" i="1"/>
  <c r="G866" i="1"/>
  <c r="O863" i="1"/>
  <c r="AG863" i="1" s="1"/>
  <c r="N863" i="1"/>
  <c r="AF863" i="1" s="1"/>
  <c r="M863" i="1"/>
  <c r="AC863" i="1" s="1"/>
  <c r="AE863" i="1" s="1"/>
  <c r="AH862" i="1"/>
  <c r="AH861" i="1" s="1"/>
  <c r="AH860" i="1" s="1"/>
  <c r="AB862" i="1"/>
  <c r="AB861" i="1" s="1"/>
  <c r="AB860" i="1" s="1"/>
  <c r="AA862" i="1"/>
  <c r="AA861" i="1" s="1"/>
  <c r="AA860" i="1" s="1"/>
  <c r="Z862" i="1"/>
  <c r="Z861" i="1" s="1"/>
  <c r="Z860" i="1" s="1"/>
  <c r="Y862" i="1"/>
  <c r="Y861" i="1" s="1"/>
  <c r="Y860" i="1" s="1"/>
  <c r="X862" i="1"/>
  <c r="X861" i="1" s="1"/>
  <c r="X860" i="1" s="1"/>
  <c r="W862" i="1"/>
  <c r="W861" i="1" s="1"/>
  <c r="W860" i="1" s="1"/>
  <c r="V862" i="1"/>
  <c r="V861" i="1" s="1"/>
  <c r="V860" i="1" s="1"/>
  <c r="U862" i="1"/>
  <c r="U861" i="1" s="1"/>
  <c r="U860" i="1" s="1"/>
  <c r="T862" i="1"/>
  <c r="T861" i="1" s="1"/>
  <c r="T860" i="1" s="1"/>
  <c r="S862" i="1"/>
  <c r="S861" i="1" s="1"/>
  <c r="S860" i="1" s="1"/>
  <c r="R862" i="1"/>
  <c r="R861" i="1" s="1"/>
  <c r="R860" i="1" s="1"/>
  <c r="Q862" i="1"/>
  <c r="Q861" i="1" s="1"/>
  <c r="Q860" i="1" s="1"/>
  <c r="P862" i="1"/>
  <c r="P861" i="1" s="1"/>
  <c r="P860" i="1" s="1"/>
  <c r="L862" i="1"/>
  <c r="K862" i="1"/>
  <c r="K861" i="1" s="1"/>
  <c r="K860" i="1" s="1"/>
  <c r="J862" i="1"/>
  <c r="J861" i="1" s="1"/>
  <c r="J860" i="1" s="1"/>
  <c r="I862" i="1"/>
  <c r="I861" i="1" s="1"/>
  <c r="H862" i="1"/>
  <c r="G862" i="1"/>
  <c r="O857" i="1"/>
  <c r="AG857" i="1" s="1"/>
  <c r="N857" i="1"/>
  <c r="AF857" i="1" s="1"/>
  <c r="M857" i="1"/>
  <c r="AC857" i="1" s="1"/>
  <c r="AE857" i="1" s="1"/>
  <c r="O856" i="1"/>
  <c r="AG856" i="1" s="1"/>
  <c r="N856" i="1"/>
  <c r="AF856" i="1" s="1"/>
  <c r="M856" i="1"/>
  <c r="AC856" i="1" s="1"/>
  <c r="AE856" i="1" s="1"/>
  <c r="AH855" i="1"/>
  <c r="AB855" i="1"/>
  <c r="AB854" i="1" s="1"/>
  <c r="AB853" i="1" s="1"/>
  <c r="AA855" i="1"/>
  <c r="AA854" i="1" s="1"/>
  <c r="AA853" i="1" s="1"/>
  <c r="Z855" i="1"/>
  <c r="Z854" i="1" s="1"/>
  <c r="Z853" i="1" s="1"/>
  <c r="Y855" i="1"/>
  <c r="Y854" i="1" s="1"/>
  <c r="Y853" i="1" s="1"/>
  <c r="X855" i="1"/>
  <c r="X854" i="1" s="1"/>
  <c r="X853" i="1" s="1"/>
  <c r="W855" i="1"/>
  <c r="W854" i="1" s="1"/>
  <c r="W853" i="1" s="1"/>
  <c r="V855" i="1"/>
  <c r="V854" i="1" s="1"/>
  <c r="V853" i="1" s="1"/>
  <c r="U855" i="1"/>
  <c r="U854" i="1" s="1"/>
  <c r="U853" i="1" s="1"/>
  <c r="T855" i="1"/>
  <c r="T854" i="1" s="1"/>
  <c r="T853" i="1" s="1"/>
  <c r="S855" i="1"/>
  <c r="S854" i="1" s="1"/>
  <c r="S853" i="1" s="1"/>
  <c r="R855" i="1"/>
  <c r="R854" i="1" s="1"/>
  <c r="R853" i="1" s="1"/>
  <c r="Q855" i="1"/>
  <c r="Q854" i="1" s="1"/>
  <c r="Q853" i="1" s="1"/>
  <c r="P855" i="1"/>
  <c r="P854" i="1" s="1"/>
  <c r="P853" i="1" s="1"/>
  <c r="L855" i="1"/>
  <c r="L854" i="1" s="1"/>
  <c r="L853" i="1" s="1"/>
  <c r="K855" i="1"/>
  <c r="K854" i="1" s="1"/>
  <c r="K853" i="1" s="1"/>
  <c r="J855" i="1"/>
  <c r="I855" i="1"/>
  <c r="H855" i="1"/>
  <c r="G855" i="1"/>
  <c r="G854" i="1" s="1"/>
  <c r="AH854" i="1"/>
  <c r="AH853" i="1" s="1"/>
  <c r="O852" i="1"/>
  <c r="AG852" i="1" s="1"/>
  <c r="N852" i="1"/>
  <c r="AF852" i="1" s="1"/>
  <c r="M852" i="1"/>
  <c r="AC852" i="1" s="1"/>
  <c r="AE852" i="1" s="1"/>
  <c r="O851" i="1"/>
  <c r="AG851" i="1" s="1"/>
  <c r="N851" i="1"/>
  <c r="AF851" i="1" s="1"/>
  <c r="M851" i="1"/>
  <c r="AC851" i="1" s="1"/>
  <c r="AE851" i="1" s="1"/>
  <c r="AH850" i="1"/>
  <c r="AH849" i="1" s="1"/>
  <c r="AH848" i="1" s="1"/>
  <c r="AH847" i="1" s="1"/>
  <c r="AB850" i="1"/>
  <c r="AB849" i="1" s="1"/>
  <c r="AB848" i="1" s="1"/>
  <c r="AB847" i="1" s="1"/>
  <c r="AA850" i="1"/>
  <c r="AA849" i="1" s="1"/>
  <c r="AA848" i="1" s="1"/>
  <c r="AA847" i="1" s="1"/>
  <c r="Z850" i="1"/>
  <c r="Z849" i="1" s="1"/>
  <c r="Z848" i="1" s="1"/>
  <c r="Z847" i="1" s="1"/>
  <c r="Y850" i="1"/>
  <c r="X850" i="1"/>
  <c r="X849" i="1" s="1"/>
  <c r="X848" i="1" s="1"/>
  <c r="X847" i="1" s="1"/>
  <c r="W850" i="1"/>
  <c r="W849" i="1" s="1"/>
  <c r="W848" i="1" s="1"/>
  <c r="W847" i="1" s="1"/>
  <c r="V850" i="1"/>
  <c r="V849" i="1" s="1"/>
  <c r="V848" i="1" s="1"/>
  <c r="V847" i="1" s="1"/>
  <c r="U850" i="1"/>
  <c r="U849" i="1" s="1"/>
  <c r="U848" i="1" s="1"/>
  <c r="U847" i="1" s="1"/>
  <c r="T850" i="1"/>
  <c r="T849" i="1" s="1"/>
  <c r="T848" i="1" s="1"/>
  <c r="T847" i="1" s="1"/>
  <c r="S850" i="1"/>
  <c r="S849" i="1" s="1"/>
  <c r="S848" i="1" s="1"/>
  <c r="S847" i="1" s="1"/>
  <c r="R850" i="1"/>
  <c r="R849" i="1" s="1"/>
  <c r="R848" i="1" s="1"/>
  <c r="R847" i="1" s="1"/>
  <c r="Q850" i="1"/>
  <c r="Q849" i="1" s="1"/>
  <c r="Q848" i="1" s="1"/>
  <c r="Q847" i="1" s="1"/>
  <c r="P850" i="1"/>
  <c r="P849" i="1" s="1"/>
  <c r="P848" i="1" s="1"/>
  <c r="P847" i="1" s="1"/>
  <c r="L850" i="1"/>
  <c r="K850" i="1"/>
  <c r="K849" i="1" s="1"/>
  <c r="K848" i="1" s="1"/>
  <c r="K847" i="1" s="1"/>
  <c r="J850" i="1"/>
  <c r="J849" i="1" s="1"/>
  <c r="J848" i="1" s="1"/>
  <c r="J847" i="1" s="1"/>
  <c r="I850" i="1"/>
  <c r="I849" i="1" s="1"/>
  <c r="H850" i="1"/>
  <c r="G850" i="1"/>
  <c r="Y849" i="1"/>
  <c r="Y848" i="1" s="1"/>
  <c r="Y847" i="1" s="1"/>
  <c r="O843" i="1"/>
  <c r="AG843" i="1" s="1"/>
  <c r="N843" i="1"/>
  <c r="AF843" i="1" s="1"/>
  <c r="M843" i="1"/>
  <c r="AC843" i="1" s="1"/>
  <c r="AE843" i="1" s="1"/>
  <c r="AH842" i="1"/>
  <c r="AH841" i="1" s="1"/>
  <c r="AH840" i="1" s="1"/>
  <c r="AH839" i="1" s="1"/>
  <c r="AH838" i="1" s="1"/>
  <c r="AH837" i="1" s="1"/>
  <c r="AB842" i="1"/>
  <c r="AB841" i="1" s="1"/>
  <c r="AB840" i="1" s="1"/>
  <c r="AB839" i="1" s="1"/>
  <c r="AB838" i="1" s="1"/>
  <c r="AB837" i="1" s="1"/>
  <c r="AA842" i="1"/>
  <c r="AA841" i="1" s="1"/>
  <c r="AA840" i="1" s="1"/>
  <c r="AA839" i="1" s="1"/>
  <c r="AA838" i="1" s="1"/>
  <c r="AA837" i="1" s="1"/>
  <c r="Z842" i="1"/>
  <c r="Z841" i="1" s="1"/>
  <c r="Z840" i="1" s="1"/>
  <c r="Z839" i="1" s="1"/>
  <c r="Z838" i="1" s="1"/>
  <c r="Z837" i="1" s="1"/>
  <c r="Y842" i="1"/>
  <c r="Y841" i="1" s="1"/>
  <c r="Y840" i="1" s="1"/>
  <c r="Y839" i="1" s="1"/>
  <c r="Y838" i="1" s="1"/>
  <c r="Y837" i="1" s="1"/>
  <c r="X842" i="1"/>
  <c r="X841" i="1" s="1"/>
  <c r="X840" i="1" s="1"/>
  <c r="X839" i="1" s="1"/>
  <c r="X838" i="1" s="1"/>
  <c r="X837" i="1" s="1"/>
  <c r="W842" i="1"/>
  <c r="W841" i="1" s="1"/>
  <c r="W840" i="1" s="1"/>
  <c r="W839" i="1" s="1"/>
  <c r="W838" i="1" s="1"/>
  <c r="W837" i="1" s="1"/>
  <c r="V842" i="1"/>
  <c r="V841" i="1" s="1"/>
  <c r="V840" i="1" s="1"/>
  <c r="V839" i="1" s="1"/>
  <c r="V838" i="1" s="1"/>
  <c r="V837" i="1" s="1"/>
  <c r="U842" i="1"/>
  <c r="U841" i="1" s="1"/>
  <c r="U840" i="1" s="1"/>
  <c r="U839" i="1" s="1"/>
  <c r="U838" i="1" s="1"/>
  <c r="U837" i="1" s="1"/>
  <c r="T842" i="1"/>
  <c r="T841" i="1" s="1"/>
  <c r="T840" i="1" s="1"/>
  <c r="T839" i="1" s="1"/>
  <c r="T838" i="1" s="1"/>
  <c r="T837" i="1" s="1"/>
  <c r="S842" i="1"/>
  <c r="S841" i="1" s="1"/>
  <c r="S840" i="1" s="1"/>
  <c r="S839" i="1" s="1"/>
  <c r="S838" i="1" s="1"/>
  <c r="S837" i="1" s="1"/>
  <c r="R842" i="1"/>
  <c r="R841" i="1" s="1"/>
  <c r="R840" i="1" s="1"/>
  <c r="R839" i="1" s="1"/>
  <c r="R838" i="1" s="1"/>
  <c r="R837" i="1" s="1"/>
  <c r="Q842" i="1"/>
  <c r="Q841" i="1" s="1"/>
  <c r="Q840" i="1" s="1"/>
  <c r="Q839" i="1" s="1"/>
  <c r="Q838" i="1" s="1"/>
  <c r="Q837" i="1" s="1"/>
  <c r="P842" i="1"/>
  <c r="P841" i="1" s="1"/>
  <c r="P840" i="1" s="1"/>
  <c r="P839" i="1" s="1"/>
  <c r="P838" i="1" s="1"/>
  <c r="P837" i="1" s="1"/>
  <c r="L842" i="1"/>
  <c r="K842" i="1"/>
  <c r="K841" i="1" s="1"/>
  <c r="K840" i="1" s="1"/>
  <c r="K839" i="1" s="1"/>
  <c r="K838" i="1" s="1"/>
  <c r="K837" i="1" s="1"/>
  <c r="J842" i="1"/>
  <c r="J841" i="1" s="1"/>
  <c r="J840" i="1" s="1"/>
  <c r="J839" i="1" s="1"/>
  <c r="J838" i="1" s="1"/>
  <c r="J837" i="1" s="1"/>
  <c r="I842" i="1"/>
  <c r="I841" i="1" s="1"/>
  <c r="H842" i="1"/>
  <c r="G842" i="1"/>
  <c r="O836" i="1"/>
  <c r="AG836" i="1" s="1"/>
  <c r="N836" i="1"/>
  <c r="AF836" i="1" s="1"/>
  <c r="M836" i="1"/>
  <c r="AC836" i="1" s="1"/>
  <c r="AE836" i="1" s="1"/>
  <c r="AH835" i="1"/>
  <c r="AB835" i="1"/>
  <c r="AB834" i="1" s="1"/>
  <c r="AB833" i="1" s="1"/>
  <c r="AB832" i="1" s="1"/>
  <c r="AB831" i="1" s="1"/>
  <c r="AB830" i="1" s="1"/>
  <c r="AA835" i="1"/>
  <c r="AA834" i="1" s="1"/>
  <c r="AA833" i="1" s="1"/>
  <c r="AA832" i="1" s="1"/>
  <c r="AA831" i="1" s="1"/>
  <c r="AA830" i="1" s="1"/>
  <c r="Z835" i="1"/>
  <c r="Z834" i="1" s="1"/>
  <c r="Z833" i="1" s="1"/>
  <c r="Z832" i="1" s="1"/>
  <c r="Z831" i="1" s="1"/>
  <c r="Z830" i="1" s="1"/>
  <c r="Y835" i="1"/>
  <c r="Y834" i="1" s="1"/>
  <c r="Y833" i="1" s="1"/>
  <c r="Y832" i="1" s="1"/>
  <c r="Y831" i="1" s="1"/>
  <c r="Y830" i="1" s="1"/>
  <c r="X835" i="1"/>
  <c r="W835" i="1"/>
  <c r="W834" i="1" s="1"/>
  <c r="W833" i="1" s="1"/>
  <c r="W832" i="1" s="1"/>
  <c r="W831" i="1" s="1"/>
  <c r="W830" i="1" s="1"/>
  <c r="V835" i="1"/>
  <c r="V834" i="1" s="1"/>
  <c r="V833" i="1" s="1"/>
  <c r="V832" i="1" s="1"/>
  <c r="V831" i="1" s="1"/>
  <c r="V830" i="1" s="1"/>
  <c r="U835" i="1"/>
  <c r="U834" i="1" s="1"/>
  <c r="U833" i="1" s="1"/>
  <c r="U832" i="1" s="1"/>
  <c r="U831" i="1" s="1"/>
  <c r="U830" i="1" s="1"/>
  <c r="T835" i="1"/>
  <c r="T834" i="1" s="1"/>
  <c r="T833" i="1" s="1"/>
  <c r="T832" i="1" s="1"/>
  <c r="T831" i="1" s="1"/>
  <c r="T830" i="1" s="1"/>
  <c r="S835" i="1"/>
  <c r="S834" i="1" s="1"/>
  <c r="S833" i="1" s="1"/>
  <c r="S832" i="1" s="1"/>
  <c r="S831" i="1" s="1"/>
  <c r="S830" i="1" s="1"/>
  <c r="R835" i="1"/>
  <c r="R834" i="1" s="1"/>
  <c r="R833" i="1" s="1"/>
  <c r="R832" i="1" s="1"/>
  <c r="R831" i="1" s="1"/>
  <c r="R830" i="1" s="1"/>
  <c r="Q835" i="1"/>
  <c r="Q834" i="1" s="1"/>
  <c r="Q833" i="1" s="1"/>
  <c r="Q832" i="1" s="1"/>
  <c r="Q831" i="1" s="1"/>
  <c r="Q830" i="1" s="1"/>
  <c r="P835" i="1"/>
  <c r="P834" i="1" s="1"/>
  <c r="P833" i="1" s="1"/>
  <c r="P832" i="1" s="1"/>
  <c r="P831" i="1" s="1"/>
  <c r="P830" i="1" s="1"/>
  <c r="L835" i="1"/>
  <c r="K835" i="1"/>
  <c r="K834" i="1" s="1"/>
  <c r="K833" i="1" s="1"/>
  <c r="K832" i="1" s="1"/>
  <c r="K831" i="1" s="1"/>
  <c r="K830" i="1" s="1"/>
  <c r="J835" i="1"/>
  <c r="I835" i="1"/>
  <c r="H835" i="1"/>
  <c r="H834" i="1" s="1"/>
  <c r="G835" i="1"/>
  <c r="G834" i="1" s="1"/>
  <c r="AH834" i="1"/>
  <c r="AH833" i="1" s="1"/>
  <c r="AH832" i="1" s="1"/>
  <c r="AH831" i="1" s="1"/>
  <c r="AH830" i="1" s="1"/>
  <c r="X834" i="1"/>
  <c r="X833" i="1" s="1"/>
  <c r="X832" i="1" s="1"/>
  <c r="X831" i="1" s="1"/>
  <c r="X830" i="1" s="1"/>
  <c r="L834" i="1"/>
  <c r="L833" i="1" s="1"/>
  <c r="L832" i="1" s="1"/>
  <c r="L831" i="1" s="1"/>
  <c r="L830" i="1" s="1"/>
  <c r="O829" i="1"/>
  <c r="AG829" i="1" s="1"/>
  <c r="N829" i="1"/>
  <c r="AF829" i="1" s="1"/>
  <c r="M829" i="1"/>
  <c r="AC829" i="1" s="1"/>
  <c r="AE829" i="1" s="1"/>
  <c r="AH828" i="1"/>
  <c r="AH827" i="1" s="1"/>
  <c r="AH826" i="1" s="1"/>
  <c r="AH825" i="1" s="1"/>
  <c r="AB828" i="1"/>
  <c r="AB827" i="1" s="1"/>
  <c r="AB826" i="1" s="1"/>
  <c r="AB825" i="1" s="1"/>
  <c r="AA828" i="1"/>
  <c r="AA827" i="1" s="1"/>
  <c r="AA826" i="1" s="1"/>
  <c r="AA825" i="1" s="1"/>
  <c r="Z828" i="1"/>
  <c r="Z827" i="1" s="1"/>
  <c r="Z826" i="1" s="1"/>
  <c r="Z825" i="1" s="1"/>
  <c r="Y828" i="1"/>
  <c r="X828" i="1"/>
  <c r="X827" i="1" s="1"/>
  <c r="X826" i="1" s="1"/>
  <c r="X825" i="1" s="1"/>
  <c r="W828" i="1"/>
  <c r="W827" i="1" s="1"/>
  <c r="W826" i="1" s="1"/>
  <c r="W825" i="1" s="1"/>
  <c r="V828" i="1"/>
  <c r="V827" i="1" s="1"/>
  <c r="V826" i="1" s="1"/>
  <c r="V825" i="1" s="1"/>
  <c r="U828" i="1"/>
  <c r="U827" i="1" s="1"/>
  <c r="U826" i="1" s="1"/>
  <c r="U825" i="1" s="1"/>
  <c r="T828" i="1"/>
  <c r="T827" i="1" s="1"/>
  <c r="T826" i="1" s="1"/>
  <c r="T825" i="1" s="1"/>
  <c r="S828" i="1"/>
  <c r="S827" i="1" s="1"/>
  <c r="S826" i="1" s="1"/>
  <c r="S825" i="1" s="1"/>
  <c r="R828" i="1"/>
  <c r="R827" i="1" s="1"/>
  <c r="R826" i="1" s="1"/>
  <c r="R825" i="1" s="1"/>
  <c r="Q828" i="1"/>
  <c r="Q827" i="1" s="1"/>
  <c r="Q826" i="1" s="1"/>
  <c r="Q825" i="1" s="1"/>
  <c r="P828" i="1"/>
  <c r="P827" i="1" s="1"/>
  <c r="P826" i="1" s="1"/>
  <c r="P825" i="1" s="1"/>
  <c r="L828" i="1"/>
  <c r="K828" i="1"/>
  <c r="K827" i="1" s="1"/>
  <c r="K826" i="1" s="1"/>
  <c r="K825" i="1" s="1"/>
  <c r="J828" i="1"/>
  <c r="J827" i="1" s="1"/>
  <c r="J826" i="1" s="1"/>
  <c r="J825" i="1" s="1"/>
  <c r="I828" i="1"/>
  <c r="I827" i="1" s="1"/>
  <c r="I826" i="1" s="1"/>
  <c r="I825" i="1" s="1"/>
  <c r="H828" i="1"/>
  <c r="G828" i="1"/>
  <c r="Y827" i="1"/>
  <c r="Y826" i="1" s="1"/>
  <c r="Y825" i="1" s="1"/>
  <c r="O824" i="1"/>
  <c r="AG824" i="1" s="1"/>
  <c r="N824" i="1"/>
  <c r="AF824" i="1" s="1"/>
  <c r="M824" i="1"/>
  <c r="AC824" i="1" s="1"/>
  <c r="AE824" i="1" s="1"/>
  <c r="AH823" i="1"/>
  <c r="AB823" i="1"/>
  <c r="AB822" i="1" s="1"/>
  <c r="AB821" i="1" s="1"/>
  <c r="AB820" i="1" s="1"/>
  <c r="AA823" i="1"/>
  <c r="AA822" i="1" s="1"/>
  <c r="AA821" i="1" s="1"/>
  <c r="AA820" i="1" s="1"/>
  <c r="Z823" i="1"/>
  <c r="Z822" i="1" s="1"/>
  <c r="Z821" i="1" s="1"/>
  <c r="Z820" i="1" s="1"/>
  <c r="Y823" i="1"/>
  <c r="Y822" i="1" s="1"/>
  <c r="Y821" i="1" s="1"/>
  <c r="Y820" i="1" s="1"/>
  <c r="X823" i="1"/>
  <c r="X822" i="1" s="1"/>
  <c r="X821" i="1" s="1"/>
  <c r="X820" i="1" s="1"/>
  <c r="W823" i="1"/>
  <c r="W822" i="1" s="1"/>
  <c r="W821" i="1" s="1"/>
  <c r="W820" i="1" s="1"/>
  <c r="V823" i="1"/>
  <c r="V822" i="1" s="1"/>
  <c r="V821" i="1" s="1"/>
  <c r="V820" i="1" s="1"/>
  <c r="U823" i="1"/>
  <c r="U822" i="1" s="1"/>
  <c r="U821" i="1" s="1"/>
  <c r="U820" i="1" s="1"/>
  <c r="T823" i="1"/>
  <c r="T822" i="1" s="1"/>
  <c r="T821" i="1" s="1"/>
  <c r="T820" i="1" s="1"/>
  <c r="S823" i="1"/>
  <c r="S822" i="1" s="1"/>
  <c r="S821" i="1" s="1"/>
  <c r="S820" i="1" s="1"/>
  <c r="R823" i="1"/>
  <c r="R822" i="1" s="1"/>
  <c r="R821" i="1" s="1"/>
  <c r="R820" i="1" s="1"/>
  <c r="Q823" i="1"/>
  <c r="Q822" i="1" s="1"/>
  <c r="Q821" i="1" s="1"/>
  <c r="Q820" i="1" s="1"/>
  <c r="P823" i="1"/>
  <c r="P822" i="1" s="1"/>
  <c r="P821" i="1" s="1"/>
  <c r="P820" i="1" s="1"/>
  <c r="L823" i="1"/>
  <c r="L822" i="1" s="1"/>
  <c r="L821" i="1" s="1"/>
  <c r="K823" i="1"/>
  <c r="K822" i="1" s="1"/>
  <c r="K821" i="1" s="1"/>
  <c r="K820" i="1" s="1"/>
  <c r="J823" i="1"/>
  <c r="J822" i="1" s="1"/>
  <c r="I823" i="1"/>
  <c r="H823" i="1"/>
  <c r="G823" i="1"/>
  <c r="G822" i="1" s="1"/>
  <c r="G821" i="1" s="1"/>
  <c r="G820" i="1" s="1"/>
  <c r="AH822" i="1"/>
  <c r="AH821" i="1" s="1"/>
  <c r="AH820" i="1" s="1"/>
  <c r="AH819" i="1" s="1"/>
  <c r="AH818" i="1" s="1"/>
  <c r="O817" i="1"/>
  <c r="AG817" i="1" s="1"/>
  <c r="N817" i="1"/>
  <c r="AF817" i="1" s="1"/>
  <c r="M817" i="1"/>
  <c r="AC817" i="1" s="1"/>
  <c r="AE817" i="1" s="1"/>
  <c r="AH816" i="1"/>
  <c r="AH815" i="1" s="1"/>
  <c r="AH814" i="1" s="1"/>
  <c r="AH813" i="1" s="1"/>
  <c r="AH812" i="1" s="1"/>
  <c r="AH811" i="1" s="1"/>
  <c r="AB816" i="1"/>
  <c r="AB815" i="1" s="1"/>
  <c r="AB814" i="1" s="1"/>
  <c r="AB813" i="1" s="1"/>
  <c r="AB812" i="1" s="1"/>
  <c r="AB811" i="1" s="1"/>
  <c r="AA816" i="1"/>
  <c r="AA815" i="1" s="1"/>
  <c r="AA814" i="1" s="1"/>
  <c r="AA813" i="1" s="1"/>
  <c r="AA812" i="1" s="1"/>
  <c r="AA811" i="1" s="1"/>
  <c r="Z816" i="1"/>
  <c r="Z815" i="1" s="1"/>
  <c r="Z814" i="1" s="1"/>
  <c r="Z813" i="1" s="1"/>
  <c r="Z812" i="1" s="1"/>
  <c r="Z811" i="1" s="1"/>
  <c r="Y816" i="1"/>
  <c r="Y815" i="1" s="1"/>
  <c r="Y814" i="1" s="1"/>
  <c r="Y813" i="1" s="1"/>
  <c r="Y812" i="1" s="1"/>
  <c r="Y811" i="1" s="1"/>
  <c r="X816" i="1"/>
  <c r="X815" i="1" s="1"/>
  <c r="X814" i="1" s="1"/>
  <c r="X813" i="1" s="1"/>
  <c r="X812" i="1" s="1"/>
  <c r="X811" i="1" s="1"/>
  <c r="W816" i="1"/>
  <c r="W815" i="1" s="1"/>
  <c r="W814" i="1" s="1"/>
  <c r="W813" i="1" s="1"/>
  <c r="W812" i="1" s="1"/>
  <c r="W811" i="1" s="1"/>
  <c r="V816" i="1"/>
  <c r="V815" i="1" s="1"/>
  <c r="V814" i="1" s="1"/>
  <c r="V813" i="1" s="1"/>
  <c r="V812" i="1" s="1"/>
  <c r="V811" i="1" s="1"/>
  <c r="U816" i="1"/>
  <c r="U815" i="1" s="1"/>
  <c r="U814" i="1" s="1"/>
  <c r="U813" i="1" s="1"/>
  <c r="U812" i="1" s="1"/>
  <c r="U811" i="1" s="1"/>
  <c r="T816" i="1"/>
  <c r="T815" i="1" s="1"/>
  <c r="T814" i="1" s="1"/>
  <c r="T813" i="1" s="1"/>
  <c r="T812" i="1" s="1"/>
  <c r="T811" i="1" s="1"/>
  <c r="S816" i="1"/>
  <c r="S815" i="1" s="1"/>
  <c r="S814" i="1" s="1"/>
  <c r="S813" i="1" s="1"/>
  <c r="S812" i="1" s="1"/>
  <c r="S811" i="1" s="1"/>
  <c r="R816" i="1"/>
  <c r="R815" i="1" s="1"/>
  <c r="R814" i="1" s="1"/>
  <c r="R813" i="1" s="1"/>
  <c r="R812" i="1" s="1"/>
  <c r="R811" i="1" s="1"/>
  <c r="Q816" i="1"/>
  <c r="Q815" i="1" s="1"/>
  <c r="Q814" i="1" s="1"/>
  <c r="Q813" i="1" s="1"/>
  <c r="Q812" i="1" s="1"/>
  <c r="Q811" i="1" s="1"/>
  <c r="P816" i="1"/>
  <c r="P815" i="1" s="1"/>
  <c r="P814" i="1" s="1"/>
  <c r="P813" i="1" s="1"/>
  <c r="P812" i="1" s="1"/>
  <c r="P811" i="1" s="1"/>
  <c r="L816" i="1"/>
  <c r="L815" i="1" s="1"/>
  <c r="L814" i="1" s="1"/>
  <c r="L813" i="1" s="1"/>
  <c r="L812" i="1" s="1"/>
  <c r="L811" i="1" s="1"/>
  <c r="K816" i="1"/>
  <c r="K815" i="1" s="1"/>
  <c r="K814" i="1" s="1"/>
  <c r="K813" i="1" s="1"/>
  <c r="K812" i="1" s="1"/>
  <c r="K811" i="1" s="1"/>
  <c r="J816" i="1"/>
  <c r="J815" i="1" s="1"/>
  <c r="J814" i="1" s="1"/>
  <c r="J813" i="1" s="1"/>
  <c r="J812" i="1" s="1"/>
  <c r="J811" i="1" s="1"/>
  <c r="I816" i="1"/>
  <c r="H816" i="1"/>
  <c r="G816" i="1"/>
  <c r="G815" i="1" s="1"/>
  <c r="G814" i="1" s="1"/>
  <c r="O810" i="1"/>
  <c r="AG810" i="1" s="1"/>
  <c r="N810" i="1"/>
  <c r="AF810" i="1" s="1"/>
  <c r="M810" i="1"/>
  <c r="AC810" i="1" s="1"/>
  <c r="AE810" i="1" s="1"/>
  <c r="AH809" i="1"/>
  <c r="AB809" i="1"/>
  <c r="AA809" i="1"/>
  <c r="Z809" i="1"/>
  <c r="Z808" i="1" s="1"/>
  <c r="Z807" i="1" s="1"/>
  <c r="Z806" i="1" s="1"/>
  <c r="Y809" i="1"/>
  <c r="Y808" i="1" s="1"/>
  <c r="Y807" i="1" s="1"/>
  <c r="Y806" i="1" s="1"/>
  <c r="X809" i="1"/>
  <c r="X808" i="1" s="1"/>
  <c r="X807" i="1" s="1"/>
  <c r="X806" i="1" s="1"/>
  <c r="W809" i="1"/>
  <c r="W808" i="1" s="1"/>
  <c r="W807" i="1" s="1"/>
  <c r="W806" i="1" s="1"/>
  <c r="V809" i="1"/>
  <c r="V808" i="1" s="1"/>
  <c r="V807" i="1" s="1"/>
  <c r="V806" i="1" s="1"/>
  <c r="U809" i="1"/>
  <c r="U808" i="1" s="1"/>
  <c r="U807" i="1" s="1"/>
  <c r="U806" i="1" s="1"/>
  <c r="T809" i="1"/>
  <c r="T808" i="1" s="1"/>
  <c r="T807" i="1" s="1"/>
  <c r="T806" i="1" s="1"/>
  <c r="S809" i="1"/>
  <c r="S808" i="1" s="1"/>
  <c r="S807" i="1" s="1"/>
  <c r="S806" i="1" s="1"/>
  <c r="R809" i="1"/>
  <c r="R808" i="1" s="1"/>
  <c r="R807" i="1" s="1"/>
  <c r="R806" i="1" s="1"/>
  <c r="Q809" i="1"/>
  <c r="Q808" i="1" s="1"/>
  <c r="Q807" i="1" s="1"/>
  <c r="Q806" i="1" s="1"/>
  <c r="P809" i="1"/>
  <c r="P808" i="1" s="1"/>
  <c r="P807" i="1" s="1"/>
  <c r="P806" i="1" s="1"/>
  <c r="L809" i="1"/>
  <c r="L808" i="1" s="1"/>
  <c r="L807" i="1" s="1"/>
  <c r="L806" i="1" s="1"/>
  <c r="K809" i="1"/>
  <c r="K808" i="1" s="1"/>
  <c r="K807" i="1" s="1"/>
  <c r="K806" i="1" s="1"/>
  <c r="J809" i="1"/>
  <c r="J808" i="1" s="1"/>
  <c r="J807" i="1" s="1"/>
  <c r="I809" i="1"/>
  <c r="H809" i="1"/>
  <c r="G809" i="1"/>
  <c r="G808" i="1" s="1"/>
  <c r="G807" i="1" s="1"/>
  <c r="G806" i="1" s="1"/>
  <c r="AH808" i="1"/>
  <c r="AH807" i="1" s="1"/>
  <c r="AH806" i="1" s="1"/>
  <c r="AB808" i="1"/>
  <c r="AB807" i="1" s="1"/>
  <c r="AB806" i="1" s="1"/>
  <c r="AA808" i="1"/>
  <c r="AA807" i="1" s="1"/>
  <c r="AA806" i="1" s="1"/>
  <c r="O805" i="1"/>
  <c r="AG805" i="1" s="1"/>
  <c r="N805" i="1"/>
  <c r="AF805" i="1" s="1"/>
  <c r="M805" i="1"/>
  <c r="AC805" i="1" s="1"/>
  <c r="AE805" i="1" s="1"/>
  <c r="AG804" i="1"/>
  <c r="AF804" i="1"/>
  <c r="AC804" i="1"/>
  <c r="AE804" i="1" s="1"/>
  <c r="AH803" i="1"/>
  <c r="AB803" i="1"/>
  <c r="AA803" i="1"/>
  <c r="Z803" i="1"/>
  <c r="Y803" i="1"/>
  <c r="X803" i="1"/>
  <c r="W803" i="1"/>
  <c r="V803" i="1"/>
  <c r="U803" i="1"/>
  <c r="T803" i="1"/>
  <c r="S803" i="1"/>
  <c r="R803" i="1"/>
  <c r="Q803" i="1"/>
  <c r="P803" i="1"/>
  <c r="L803" i="1"/>
  <c r="K803" i="1"/>
  <c r="J803" i="1"/>
  <c r="I803" i="1"/>
  <c r="H803" i="1"/>
  <c r="G803" i="1"/>
  <c r="O802" i="1"/>
  <c r="AG802" i="1" s="1"/>
  <c r="N802" i="1"/>
  <c r="AF802" i="1" s="1"/>
  <c r="M802" i="1"/>
  <c r="AC802" i="1" s="1"/>
  <c r="AE802" i="1" s="1"/>
  <c r="AH801" i="1"/>
  <c r="AB801" i="1"/>
  <c r="AA801" i="1"/>
  <c r="Z801" i="1"/>
  <c r="Y801" i="1"/>
  <c r="X801" i="1"/>
  <c r="W801" i="1"/>
  <c r="V801" i="1"/>
  <c r="U801" i="1"/>
  <c r="T801" i="1"/>
  <c r="S801" i="1"/>
  <c r="R801" i="1"/>
  <c r="Q801" i="1"/>
  <c r="P801" i="1"/>
  <c r="L801" i="1"/>
  <c r="K801" i="1"/>
  <c r="J801" i="1"/>
  <c r="I801" i="1"/>
  <c r="H801" i="1"/>
  <c r="G801" i="1"/>
  <c r="O798" i="1"/>
  <c r="AG798" i="1" s="1"/>
  <c r="N798" i="1"/>
  <c r="AF798" i="1" s="1"/>
  <c r="M798" i="1"/>
  <c r="AC798" i="1" s="1"/>
  <c r="AE798" i="1" s="1"/>
  <c r="AH797" i="1"/>
  <c r="AB797" i="1"/>
  <c r="AB796" i="1" s="1"/>
  <c r="AB795" i="1" s="1"/>
  <c r="AA797" i="1"/>
  <c r="AA796" i="1" s="1"/>
  <c r="AA795" i="1" s="1"/>
  <c r="Z797" i="1"/>
  <c r="Z796" i="1" s="1"/>
  <c r="Z795" i="1" s="1"/>
  <c r="Y797" i="1"/>
  <c r="Y796" i="1" s="1"/>
  <c r="Y795" i="1" s="1"/>
  <c r="X797" i="1"/>
  <c r="X796" i="1" s="1"/>
  <c r="X795" i="1" s="1"/>
  <c r="W797" i="1"/>
  <c r="W796" i="1" s="1"/>
  <c r="W795" i="1" s="1"/>
  <c r="V797" i="1"/>
  <c r="V796" i="1" s="1"/>
  <c r="V795" i="1" s="1"/>
  <c r="U797" i="1"/>
  <c r="U796" i="1" s="1"/>
  <c r="U795" i="1" s="1"/>
  <c r="T797" i="1"/>
  <c r="T796" i="1" s="1"/>
  <c r="T795" i="1" s="1"/>
  <c r="S797" i="1"/>
  <c r="S796" i="1" s="1"/>
  <c r="S795" i="1" s="1"/>
  <c r="R797" i="1"/>
  <c r="R796" i="1" s="1"/>
  <c r="R795" i="1" s="1"/>
  <c r="Q797" i="1"/>
  <c r="Q796" i="1" s="1"/>
  <c r="Q795" i="1" s="1"/>
  <c r="P797" i="1"/>
  <c r="P796" i="1" s="1"/>
  <c r="P795" i="1" s="1"/>
  <c r="L797" i="1"/>
  <c r="L796" i="1" s="1"/>
  <c r="L795" i="1" s="1"/>
  <c r="K797" i="1"/>
  <c r="J797" i="1"/>
  <c r="J796" i="1" s="1"/>
  <c r="J795" i="1" s="1"/>
  <c r="I797" i="1"/>
  <c r="H797" i="1"/>
  <c r="H796" i="1" s="1"/>
  <c r="H795" i="1" s="1"/>
  <c r="G797" i="1"/>
  <c r="AH796" i="1"/>
  <c r="AH795" i="1" s="1"/>
  <c r="O793" i="1"/>
  <c r="AG793" i="1" s="1"/>
  <c r="N793" i="1"/>
  <c r="AF793" i="1" s="1"/>
  <c r="M793" i="1"/>
  <c r="AC793" i="1" s="1"/>
  <c r="AE793" i="1" s="1"/>
  <c r="AH792" i="1"/>
  <c r="AH791" i="1" s="1"/>
  <c r="AH790" i="1" s="1"/>
  <c r="AH789" i="1" s="1"/>
  <c r="AB792" i="1"/>
  <c r="AB791" i="1" s="1"/>
  <c r="AB790" i="1" s="1"/>
  <c r="AB789" i="1" s="1"/>
  <c r="AA792" i="1"/>
  <c r="AA791" i="1" s="1"/>
  <c r="AA790" i="1" s="1"/>
  <c r="AA789" i="1" s="1"/>
  <c r="Z792" i="1"/>
  <c r="Z791" i="1" s="1"/>
  <c r="Z790" i="1" s="1"/>
  <c r="Z789" i="1" s="1"/>
  <c r="Y792" i="1"/>
  <c r="Y791" i="1" s="1"/>
  <c r="Y790" i="1" s="1"/>
  <c r="Y789" i="1" s="1"/>
  <c r="X792" i="1"/>
  <c r="X791" i="1" s="1"/>
  <c r="X790" i="1" s="1"/>
  <c r="X789" i="1" s="1"/>
  <c r="W792" i="1"/>
  <c r="W791" i="1" s="1"/>
  <c r="W790" i="1" s="1"/>
  <c r="W789" i="1" s="1"/>
  <c r="V792" i="1"/>
  <c r="V791" i="1" s="1"/>
  <c r="V790" i="1" s="1"/>
  <c r="V789" i="1" s="1"/>
  <c r="U792" i="1"/>
  <c r="U791" i="1" s="1"/>
  <c r="U790" i="1" s="1"/>
  <c r="U789" i="1" s="1"/>
  <c r="T792" i="1"/>
  <c r="T791" i="1" s="1"/>
  <c r="T790" i="1" s="1"/>
  <c r="T789" i="1" s="1"/>
  <c r="S792" i="1"/>
  <c r="S791" i="1" s="1"/>
  <c r="S790" i="1" s="1"/>
  <c r="S789" i="1" s="1"/>
  <c r="R792" i="1"/>
  <c r="R791" i="1" s="1"/>
  <c r="R790" i="1" s="1"/>
  <c r="R789" i="1" s="1"/>
  <c r="Q792" i="1"/>
  <c r="Q791" i="1" s="1"/>
  <c r="Q790" i="1" s="1"/>
  <c r="Q789" i="1" s="1"/>
  <c r="P792" i="1"/>
  <c r="P791" i="1" s="1"/>
  <c r="P790" i="1" s="1"/>
  <c r="P789" i="1" s="1"/>
  <c r="L792" i="1"/>
  <c r="L791" i="1" s="1"/>
  <c r="L790" i="1" s="1"/>
  <c r="L789" i="1" s="1"/>
  <c r="K792" i="1"/>
  <c r="K791" i="1" s="1"/>
  <c r="K790" i="1" s="1"/>
  <c r="K789" i="1" s="1"/>
  <c r="J792" i="1"/>
  <c r="J791" i="1" s="1"/>
  <c r="J790" i="1" s="1"/>
  <c r="J789" i="1" s="1"/>
  <c r="I792" i="1"/>
  <c r="H792" i="1"/>
  <c r="G792" i="1"/>
  <c r="G791" i="1" s="1"/>
  <c r="O787" i="1"/>
  <c r="AG787" i="1" s="1"/>
  <c r="N787" i="1"/>
  <c r="AF787" i="1" s="1"/>
  <c r="M787" i="1"/>
  <c r="AC787" i="1" s="1"/>
  <c r="AE787" i="1" s="1"/>
  <c r="AH786" i="1"/>
  <c r="AH785" i="1" s="1"/>
  <c r="AH784" i="1" s="1"/>
  <c r="AH783" i="1" s="1"/>
  <c r="AH782" i="1" s="1"/>
  <c r="AB786" i="1"/>
  <c r="AB785" i="1" s="1"/>
  <c r="AB784" i="1" s="1"/>
  <c r="AB783" i="1" s="1"/>
  <c r="AB782" i="1" s="1"/>
  <c r="AA786" i="1"/>
  <c r="AA785" i="1" s="1"/>
  <c r="AA784" i="1" s="1"/>
  <c r="AA783" i="1" s="1"/>
  <c r="AA782" i="1" s="1"/>
  <c r="Z786" i="1"/>
  <c r="Z785" i="1" s="1"/>
  <c r="Z784" i="1" s="1"/>
  <c r="Z783" i="1" s="1"/>
  <c r="Z782" i="1" s="1"/>
  <c r="Y786" i="1"/>
  <c r="Y785" i="1" s="1"/>
  <c r="Y784" i="1" s="1"/>
  <c r="Y783" i="1" s="1"/>
  <c r="Y782" i="1" s="1"/>
  <c r="X786" i="1"/>
  <c r="X785" i="1" s="1"/>
  <c r="X784" i="1" s="1"/>
  <c r="X783" i="1" s="1"/>
  <c r="X782" i="1" s="1"/>
  <c r="W786" i="1"/>
  <c r="W785" i="1" s="1"/>
  <c r="W784" i="1" s="1"/>
  <c r="W783" i="1" s="1"/>
  <c r="W782" i="1" s="1"/>
  <c r="V786" i="1"/>
  <c r="V785" i="1" s="1"/>
  <c r="V784" i="1" s="1"/>
  <c r="V783" i="1" s="1"/>
  <c r="V782" i="1" s="1"/>
  <c r="U786" i="1"/>
  <c r="U785" i="1" s="1"/>
  <c r="U784" i="1" s="1"/>
  <c r="U783" i="1" s="1"/>
  <c r="U782" i="1" s="1"/>
  <c r="T786" i="1"/>
  <c r="T785" i="1" s="1"/>
  <c r="T784" i="1" s="1"/>
  <c r="T783" i="1" s="1"/>
  <c r="T782" i="1" s="1"/>
  <c r="S786" i="1"/>
  <c r="S785" i="1" s="1"/>
  <c r="S784" i="1" s="1"/>
  <c r="S783" i="1" s="1"/>
  <c r="S782" i="1" s="1"/>
  <c r="R786" i="1"/>
  <c r="R785" i="1" s="1"/>
  <c r="R784" i="1" s="1"/>
  <c r="R783" i="1" s="1"/>
  <c r="R782" i="1" s="1"/>
  <c r="Q786" i="1"/>
  <c r="Q785" i="1" s="1"/>
  <c r="Q784" i="1" s="1"/>
  <c r="Q783" i="1" s="1"/>
  <c r="Q782" i="1" s="1"/>
  <c r="P786" i="1"/>
  <c r="P785" i="1" s="1"/>
  <c r="P784" i="1" s="1"/>
  <c r="P783" i="1" s="1"/>
  <c r="P782" i="1" s="1"/>
  <c r="L786" i="1"/>
  <c r="L785" i="1" s="1"/>
  <c r="L784" i="1" s="1"/>
  <c r="L783" i="1" s="1"/>
  <c r="L782" i="1" s="1"/>
  <c r="K786" i="1"/>
  <c r="K785" i="1" s="1"/>
  <c r="K784" i="1" s="1"/>
  <c r="J786" i="1"/>
  <c r="J785" i="1" s="1"/>
  <c r="J784" i="1" s="1"/>
  <c r="J783" i="1" s="1"/>
  <c r="J782" i="1" s="1"/>
  <c r="I786" i="1"/>
  <c r="H786" i="1"/>
  <c r="H785" i="1" s="1"/>
  <c r="H784" i="1" s="1"/>
  <c r="H783" i="1" s="1"/>
  <c r="H782" i="1" s="1"/>
  <c r="G786" i="1"/>
  <c r="O780" i="1"/>
  <c r="AG780" i="1" s="1"/>
  <c r="N780" i="1"/>
  <c r="AF780" i="1" s="1"/>
  <c r="M780" i="1"/>
  <c r="AC780" i="1" s="1"/>
  <c r="AE780" i="1" s="1"/>
  <c r="AH779" i="1"/>
  <c r="AH778" i="1" s="1"/>
  <c r="AB779" i="1"/>
  <c r="AB778" i="1" s="1"/>
  <c r="AB777" i="1" s="1"/>
  <c r="AB776" i="1" s="1"/>
  <c r="AB775" i="1" s="1"/>
  <c r="AA779" i="1"/>
  <c r="AA778" i="1" s="1"/>
  <c r="AA777" i="1" s="1"/>
  <c r="AA776" i="1" s="1"/>
  <c r="AA775" i="1" s="1"/>
  <c r="Z779" i="1"/>
  <c r="Z778" i="1" s="1"/>
  <c r="Z777" i="1" s="1"/>
  <c r="Z776" i="1" s="1"/>
  <c r="Z775" i="1" s="1"/>
  <c r="Y779" i="1"/>
  <c r="X779" i="1"/>
  <c r="X778" i="1" s="1"/>
  <c r="X777" i="1" s="1"/>
  <c r="X776" i="1" s="1"/>
  <c r="X775" i="1" s="1"/>
  <c r="W779" i="1"/>
  <c r="W778" i="1" s="1"/>
  <c r="W777" i="1" s="1"/>
  <c r="W776" i="1" s="1"/>
  <c r="W775" i="1" s="1"/>
  <c r="V779" i="1"/>
  <c r="V778" i="1" s="1"/>
  <c r="V777" i="1" s="1"/>
  <c r="V776" i="1" s="1"/>
  <c r="V775" i="1" s="1"/>
  <c r="U779" i="1"/>
  <c r="U778" i="1" s="1"/>
  <c r="U777" i="1" s="1"/>
  <c r="U776" i="1" s="1"/>
  <c r="U775" i="1" s="1"/>
  <c r="T779" i="1"/>
  <c r="T778" i="1" s="1"/>
  <c r="T777" i="1" s="1"/>
  <c r="T776" i="1" s="1"/>
  <c r="T775" i="1" s="1"/>
  <c r="S779" i="1"/>
  <c r="S778" i="1" s="1"/>
  <c r="S777" i="1" s="1"/>
  <c r="S776" i="1" s="1"/>
  <c r="S775" i="1" s="1"/>
  <c r="R779" i="1"/>
  <c r="R778" i="1" s="1"/>
  <c r="R777" i="1" s="1"/>
  <c r="R776" i="1" s="1"/>
  <c r="R775" i="1" s="1"/>
  <c r="Q779" i="1"/>
  <c r="Q778" i="1" s="1"/>
  <c r="Q777" i="1" s="1"/>
  <c r="Q776" i="1" s="1"/>
  <c r="Q775" i="1" s="1"/>
  <c r="P779" i="1"/>
  <c r="P778" i="1" s="1"/>
  <c r="P777" i="1" s="1"/>
  <c r="P776" i="1" s="1"/>
  <c r="P775" i="1" s="1"/>
  <c r="L779" i="1"/>
  <c r="L778" i="1" s="1"/>
  <c r="L777" i="1" s="1"/>
  <c r="L776" i="1" s="1"/>
  <c r="L775" i="1" s="1"/>
  <c r="K779" i="1"/>
  <c r="K778" i="1" s="1"/>
  <c r="K777" i="1" s="1"/>
  <c r="K776" i="1" s="1"/>
  <c r="K775" i="1" s="1"/>
  <c r="J779" i="1"/>
  <c r="J778" i="1" s="1"/>
  <c r="J777" i="1" s="1"/>
  <c r="J776" i="1" s="1"/>
  <c r="J775" i="1" s="1"/>
  <c r="I779" i="1"/>
  <c r="I778" i="1" s="1"/>
  <c r="H779" i="1"/>
  <c r="H778" i="1" s="1"/>
  <c r="H777" i="1" s="1"/>
  <c r="H776" i="1" s="1"/>
  <c r="H775" i="1" s="1"/>
  <c r="G779" i="1"/>
  <c r="Y778" i="1"/>
  <c r="Y777" i="1" s="1"/>
  <c r="Y776" i="1" s="1"/>
  <c r="Y775" i="1" s="1"/>
  <c r="AH777" i="1"/>
  <c r="AH776" i="1" s="1"/>
  <c r="AH775" i="1" s="1"/>
  <c r="O774" i="1"/>
  <c r="AG774" i="1" s="1"/>
  <c r="N774" i="1"/>
  <c r="AF774" i="1" s="1"/>
  <c r="M774" i="1"/>
  <c r="AC774" i="1" s="1"/>
  <c r="AE774" i="1" s="1"/>
  <c r="AH773" i="1"/>
  <c r="AB773" i="1"/>
  <c r="AA773" i="1"/>
  <c r="AA772" i="1" s="1"/>
  <c r="AA771" i="1" s="1"/>
  <c r="AA770" i="1" s="1"/>
  <c r="Z773" i="1"/>
  <c r="Z772" i="1" s="1"/>
  <c r="Z771" i="1" s="1"/>
  <c r="Z770" i="1" s="1"/>
  <c r="Y773" i="1"/>
  <c r="Y772" i="1" s="1"/>
  <c r="Y771" i="1" s="1"/>
  <c r="Y770" i="1" s="1"/>
  <c r="X773" i="1"/>
  <c r="X772" i="1" s="1"/>
  <c r="X771" i="1" s="1"/>
  <c r="X770" i="1" s="1"/>
  <c r="W773" i="1"/>
  <c r="W772" i="1" s="1"/>
  <c r="W771" i="1" s="1"/>
  <c r="W770" i="1" s="1"/>
  <c r="V773" i="1"/>
  <c r="V772" i="1" s="1"/>
  <c r="V771" i="1" s="1"/>
  <c r="V770" i="1" s="1"/>
  <c r="U773" i="1"/>
  <c r="U772" i="1" s="1"/>
  <c r="U771" i="1" s="1"/>
  <c r="U770" i="1" s="1"/>
  <c r="T773" i="1"/>
  <c r="T772" i="1" s="1"/>
  <c r="T771" i="1" s="1"/>
  <c r="T770" i="1" s="1"/>
  <c r="S773" i="1"/>
  <c r="S772" i="1" s="1"/>
  <c r="S771" i="1" s="1"/>
  <c r="S770" i="1" s="1"/>
  <c r="R773" i="1"/>
  <c r="R772" i="1" s="1"/>
  <c r="R771" i="1" s="1"/>
  <c r="R770" i="1" s="1"/>
  <c r="Q773" i="1"/>
  <c r="Q772" i="1" s="1"/>
  <c r="Q771" i="1" s="1"/>
  <c r="Q770" i="1" s="1"/>
  <c r="P773" i="1"/>
  <c r="P772" i="1" s="1"/>
  <c r="P771" i="1" s="1"/>
  <c r="P770" i="1" s="1"/>
  <c r="L773" i="1"/>
  <c r="L772" i="1" s="1"/>
  <c r="L771" i="1" s="1"/>
  <c r="L770" i="1" s="1"/>
  <c r="K773" i="1"/>
  <c r="K772" i="1" s="1"/>
  <c r="J773" i="1"/>
  <c r="J772" i="1" s="1"/>
  <c r="J771" i="1" s="1"/>
  <c r="J770" i="1" s="1"/>
  <c r="I773" i="1"/>
  <c r="I772" i="1" s="1"/>
  <c r="H773" i="1"/>
  <c r="G773" i="1"/>
  <c r="AH772" i="1"/>
  <c r="AH771" i="1" s="1"/>
  <c r="AH770" i="1" s="1"/>
  <c r="AB772" i="1"/>
  <c r="AB771" i="1" s="1"/>
  <c r="AB770" i="1" s="1"/>
  <c r="O769" i="1"/>
  <c r="AG769" i="1" s="1"/>
  <c r="N769" i="1"/>
  <c r="AF769" i="1" s="1"/>
  <c r="M769" i="1"/>
  <c r="AC769" i="1" s="1"/>
  <c r="AE769" i="1" s="1"/>
  <c r="AH768" i="1"/>
  <c r="AH767" i="1" s="1"/>
  <c r="AH766" i="1" s="1"/>
  <c r="AH765" i="1" s="1"/>
  <c r="AB768" i="1"/>
  <c r="AB767" i="1" s="1"/>
  <c r="AB766" i="1" s="1"/>
  <c r="AB765" i="1" s="1"/>
  <c r="AA768" i="1"/>
  <c r="AA767" i="1" s="1"/>
  <c r="AA766" i="1" s="1"/>
  <c r="AA765" i="1" s="1"/>
  <c r="Z768" i="1"/>
  <c r="Z767" i="1" s="1"/>
  <c r="Z766" i="1" s="1"/>
  <c r="Z765" i="1" s="1"/>
  <c r="Y768" i="1"/>
  <c r="Y767" i="1" s="1"/>
  <c r="Y766" i="1" s="1"/>
  <c r="Y765" i="1" s="1"/>
  <c r="X768" i="1"/>
  <c r="X767" i="1" s="1"/>
  <c r="X766" i="1" s="1"/>
  <c r="X765" i="1" s="1"/>
  <c r="W768" i="1"/>
  <c r="W767" i="1" s="1"/>
  <c r="W766" i="1" s="1"/>
  <c r="W765" i="1" s="1"/>
  <c r="V768" i="1"/>
  <c r="V767" i="1" s="1"/>
  <c r="V766" i="1" s="1"/>
  <c r="V765" i="1" s="1"/>
  <c r="U768" i="1"/>
  <c r="U767" i="1" s="1"/>
  <c r="U766" i="1" s="1"/>
  <c r="U765" i="1" s="1"/>
  <c r="T768" i="1"/>
  <c r="T767" i="1" s="1"/>
  <c r="T766" i="1" s="1"/>
  <c r="T765" i="1" s="1"/>
  <c r="S768" i="1"/>
  <c r="S767" i="1" s="1"/>
  <c r="S766" i="1" s="1"/>
  <c r="S765" i="1" s="1"/>
  <c r="R768" i="1"/>
  <c r="R767" i="1" s="1"/>
  <c r="R766" i="1" s="1"/>
  <c r="R765" i="1" s="1"/>
  <c r="Q768" i="1"/>
  <c r="Q767" i="1" s="1"/>
  <c r="Q766" i="1" s="1"/>
  <c r="Q765" i="1" s="1"/>
  <c r="P768" i="1"/>
  <c r="P767" i="1" s="1"/>
  <c r="P766" i="1" s="1"/>
  <c r="P765" i="1" s="1"/>
  <c r="L768" i="1"/>
  <c r="L767" i="1" s="1"/>
  <c r="L766" i="1" s="1"/>
  <c r="L765" i="1" s="1"/>
  <c r="K768" i="1"/>
  <c r="K767" i="1" s="1"/>
  <c r="K766" i="1" s="1"/>
  <c r="K765" i="1" s="1"/>
  <c r="J768" i="1"/>
  <c r="J767" i="1" s="1"/>
  <c r="J766" i="1" s="1"/>
  <c r="J765" i="1" s="1"/>
  <c r="I768" i="1"/>
  <c r="H768" i="1"/>
  <c r="G768" i="1"/>
  <c r="G767" i="1" s="1"/>
  <c r="O762" i="1"/>
  <c r="AG762" i="1" s="1"/>
  <c r="N762" i="1"/>
  <c r="AF762" i="1" s="1"/>
  <c r="M762" i="1"/>
  <c r="AC762" i="1" s="1"/>
  <c r="AE762" i="1" s="1"/>
  <c r="O761" i="1"/>
  <c r="AG761" i="1" s="1"/>
  <c r="N761" i="1"/>
  <c r="AF761" i="1" s="1"/>
  <c r="M761" i="1"/>
  <c r="AC761" i="1" s="1"/>
  <c r="AE761" i="1" s="1"/>
  <c r="AH760" i="1"/>
  <c r="AB760" i="1"/>
  <c r="AA760" i="1"/>
  <c r="Z760" i="1"/>
  <c r="Y760" i="1"/>
  <c r="X760" i="1"/>
  <c r="W760" i="1"/>
  <c r="V760" i="1"/>
  <c r="U760" i="1"/>
  <c r="T760" i="1"/>
  <c r="S760" i="1"/>
  <c r="R760" i="1"/>
  <c r="Q760" i="1"/>
  <c r="P760" i="1"/>
  <c r="L760" i="1"/>
  <c r="K760" i="1"/>
  <c r="J760" i="1"/>
  <c r="I760" i="1"/>
  <c r="H760" i="1"/>
  <c r="G760" i="1"/>
  <c r="O759" i="1"/>
  <c r="AG759" i="1" s="1"/>
  <c r="N759" i="1"/>
  <c r="AF759" i="1" s="1"/>
  <c r="M759" i="1"/>
  <c r="AC759" i="1" s="1"/>
  <c r="AE759" i="1" s="1"/>
  <c r="AH758" i="1"/>
  <c r="AB758" i="1"/>
  <c r="AA758" i="1"/>
  <c r="Z758" i="1"/>
  <c r="Y758" i="1"/>
  <c r="X758" i="1"/>
  <c r="W758" i="1"/>
  <c r="V758" i="1"/>
  <c r="U758" i="1"/>
  <c r="T758" i="1"/>
  <c r="S758" i="1"/>
  <c r="R758" i="1"/>
  <c r="Q758" i="1"/>
  <c r="P758" i="1"/>
  <c r="L758" i="1"/>
  <c r="K758" i="1"/>
  <c r="J758" i="1"/>
  <c r="I758" i="1"/>
  <c r="H758" i="1"/>
  <c r="G758" i="1"/>
  <c r="O754" i="1"/>
  <c r="AG754" i="1" s="1"/>
  <c r="N754" i="1"/>
  <c r="AF754" i="1" s="1"/>
  <c r="M754" i="1"/>
  <c r="AC754" i="1" s="1"/>
  <c r="AE754" i="1" s="1"/>
  <c r="O753" i="1"/>
  <c r="AG753" i="1" s="1"/>
  <c r="N753" i="1"/>
  <c r="AF753" i="1" s="1"/>
  <c r="M753" i="1"/>
  <c r="AC753" i="1" s="1"/>
  <c r="AE753" i="1" s="1"/>
  <c r="AH752" i="1"/>
  <c r="AB752" i="1"/>
  <c r="AA752" i="1"/>
  <c r="Z752" i="1"/>
  <c r="Y752" i="1"/>
  <c r="X752" i="1"/>
  <c r="W752" i="1"/>
  <c r="V752" i="1"/>
  <c r="U752" i="1"/>
  <c r="T752" i="1"/>
  <c r="S752" i="1"/>
  <c r="R752" i="1"/>
  <c r="Q752" i="1"/>
  <c r="P752" i="1"/>
  <c r="L752" i="1"/>
  <c r="K752" i="1"/>
  <c r="J752" i="1"/>
  <c r="I752" i="1"/>
  <c r="H752" i="1"/>
  <c r="G752" i="1"/>
  <c r="O751" i="1"/>
  <c r="AG751" i="1" s="1"/>
  <c r="N751" i="1"/>
  <c r="AF751" i="1" s="1"/>
  <c r="M751" i="1"/>
  <c r="AC751" i="1" s="1"/>
  <c r="AE751" i="1" s="1"/>
  <c r="AH750" i="1"/>
  <c r="AB750" i="1"/>
  <c r="AA750" i="1"/>
  <c r="Z750" i="1"/>
  <c r="Y750" i="1"/>
  <c r="X750" i="1"/>
  <c r="W750" i="1"/>
  <c r="V750" i="1"/>
  <c r="U750" i="1"/>
  <c r="T750" i="1"/>
  <c r="S750" i="1"/>
  <c r="R750" i="1"/>
  <c r="Q750" i="1"/>
  <c r="P750" i="1"/>
  <c r="L750" i="1"/>
  <c r="K750" i="1"/>
  <c r="J750" i="1"/>
  <c r="I750" i="1"/>
  <c r="H750" i="1"/>
  <c r="G750" i="1"/>
  <c r="O744" i="1"/>
  <c r="AG744" i="1" s="1"/>
  <c r="N744" i="1"/>
  <c r="AF744" i="1" s="1"/>
  <c r="M744" i="1"/>
  <c r="AC744" i="1" s="1"/>
  <c r="AE744" i="1" s="1"/>
  <c r="AH743" i="1"/>
  <c r="AB743" i="1"/>
  <c r="AA743" i="1"/>
  <c r="Z743" i="1"/>
  <c r="Y743" i="1"/>
  <c r="X743" i="1"/>
  <c r="W743" i="1"/>
  <c r="V743" i="1"/>
  <c r="U743" i="1"/>
  <c r="T743" i="1"/>
  <c r="S743" i="1"/>
  <c r="R743" i="1"/>
  <c r="Q743" i="1"/>
  <c r="P743" i="1"/>
  <c r="L743" i="1"/>
  <c r="K743" i="1"/>
  <c r="J743" i="1"/>
  <c r="I743" i="1"/>
  <c r="H743" i="1"/>
  <c r="G743" i="1"/>
  <c r="O742" i="1"/>
  <c r="AG742" i="1" s="1"/>
  <c r="N742" i="1"/>
  <c r="AF742" i="1" s="1"/>
  <c r="M742" i="1"/>
  <c r="AC742" i="1" s="1"/>
  <c r="AE742" i="1" s="1"/>
  <c r="AH741" i="1"/>
  <c r="AB741" i="1"/>
  <c r="AA741" i="1"/>
  <c r="Z741" i="1"/>
  <c r="Y741" i="1"/>
  <c r="X741" i="1"/>
  <c r="W741" i="1"/>
  <c r="V741" i="1"/>
  <c r="U741" i="1"/>
  <c r="T741" i="1"/>
  <c r="S741" i="1"/>
  <c r="R741" i="1"/>
  <c r="Q741" i="1"/>
  <c r="P741" i="1"/>
  <c r="L741" i="1"/>
  <c r="K741" i="1"/>
  <c r="J741" i="1"/>
  <c r="I741" i="1"/>
  <c r="H741" i="1"/>
  <c r="G741" i="1"/>
  <c r="O740" i="1"/>
  <c r="AG740" i="1" s="1"/>
  <c r="N740" i="1"/>
  <c r="AF740" i="1" s="1"/>
  <c r="M740" i="1"/>
  <c r="AC740" i="1" s="1"/>
  <c r="AE740" i="1" s="1"/>
  <c r="AH739" i="1"/>
  <c r="AB739" i="1"/>
  <c r="AA739" i="1"/>
  <c r="Z739" i="1"/>
  <c r="Y739" i="1"/>
  <c r="X739" i="1"/>
  <c r="W739" i="1"/>
  <c r="V739" i="1"/>
  <c r="U739" i="1"/>
  <c r="T739" i="1"/>
  <c r="S739" i="1"/>
  <c r="R739" i="1"/>
  <c r="Q739" i="1"/>
  <c r="P739" i="1"/>
  <c r="L739" i="1"/>
  <c r="K739" i="1"/>
  <c r="J739" i="1"/>
  <c r="I739" i="1"/>
  <c r="H739" i="1"/>
  <c r="G739" i="1"/>
  <c r="O738" i="1"/>
  <c r="AG738" i="1" s="1"/>
  <c r="N738" i="1"/>
  <c r="AF738" i="1" s="1"/>
  <c r="M738" i="1"/>
  <c r="AC738" i="1" s="1"/>
  <c r="AE738" i="1" s="1"/>
  <c r="O737" i="1"/>
  <c r="AG737" i="1" s="1"/>
  <c r="N737" i="1"/>
  <c r="AF737" i="1" s="1"/>
  <c r="M737" i="1"/>
  <c r="AC737" i="1" s="1"/>
  <c r="AE737" i="1" s="1"/>
  <c r="AH736" i="1"/>
  <c r="AB736" i="1"/>
  <c r="AA736" i="1"/>
  <c r="Z736" i="1"/>
  <c r="Y736" i="1"/>
  <c r="X736" i="1"/>
  <c r="W736" i="1"/>
  <c r="V736" i="1"/>
  <c r="U736" i="1"/>
  <c r="T736" i="1"/>
  <c r="S736" i="1"/>
  <c r="R736" i="1"/>
  <c r="Q736" i="1"/>
  <c r="P736" i="1"/>
  <c r="L736" i="1"/>
  <c r="K736" i="1"/>
  <c r="J736" i="1"/>
  <c r="I736" i="1"/>
  <c r="H736" i="1"/>
  <c r="G736" i="1"/>
  <c r="O733" i="1"/>
  <c r="AG733" i="1" s="1"/>
  <c r="N733" i="1"/>
  <c r="AF733" i="1" s="1"/>
  <c r="M733" i="1"/>
  <c r="AC733" i="1" s="1"/>
  <c r="AE733" i="1" s="1"/>
  <c r="AH732" i="1"/>
  <c r="AH731" i="1" s="1"/>
  <c r="AH730" i="1" s="1"/>
  <c r="AB732" i="1"/>
  <c r="AB731" i="1" s="1"/>
  <c r="AB730" i="1" s="1"/>
  <c r="AA732" i="1"/>
  <c r="AA731" i="1" s="1"/>
  <c r="AA730" i="1" s="1"/>
  <c r="Z732" i="1"/>
  <c r="Z731" i="1" s="1"/>
  <c r="Z730" i="1" s="1"/>
  <c r="Y732" i="1"/>
  <c r="Y731" i="1" s="1"/>
  <c r="Y730" i="1" s="1"/>
  <c r="X732" i="1"/>
  <c r="X731" i="1" s="1"/>
  <c r="X730" i="1" s="1"/>
  <c r="W732" i="1"/>
  <c r="W731" i="1" s="1"/>
  <c r="W730" i="1" s="1"/>
  <c r="V732" i="1"/>
  <c r="V731" i="1" s="1"/>
  <c r="V730" i="1" s="1"/>
  <c r="U732" i="1"/>
  <c r="U731" i="1" s="1"/>
  <c r="U730" i="1" s="1"/>
  <c r="T732" i="1"/>
  <c r="T731" i="1" s="1"/>
  <c r="T730" i="1" s="1"/>
  <c r="S732" i="1"/>
  <c r="S731" i="1" s="1"/>
  <c r="S730" i="1" s="1"/>
  <c r="R732" i="1"/>
  <c r="R731" i="1" s="1"/>
  <c r="R730" i="1" s="1"/>
  <c r="Q732" i="1"/>
  <c r="Q731" i="1" s="1"/>
  <c r="Q730" i="1" s="1"/>
  <c r="P732" i="1"/>
  <c r="P731" i="1" s="1"/>
  <c r="P730" i="1" s="1"/>
  <c r="L732" i="1"/>
  <c r="L731" i="1" s="1"/>
  <c r="L730" i="1" s="1"/>
  <c r="K732" i="1"/>
  <c r="K731" i="1" s="1"/>
  <c r="K730" i="1" s="1"/>
  <c r="J732" i="1"/>
  <c r="J731" i="1" s="1"/>
  <c r="J730" i="1" s="1"/>
  <c r="I732" i="1"/>
  <c r="H732" i="1"/>
  <c r="G732" i="1"/>
  <c r="O727" i="1"/>
  <c r="AG727" i="1" s="1"/>
  <c r="N727" i="1"/>
  <c r="AF727" i="1" s="1"/>
  <c r="M727" i="1"/>
  <c r="AC727" i="1" s="1"/>
  <c r="AE727" i="1" s="1"/>
  <c r="O726" i="1"/>
  <c r="AG726" i="1" s="1"/>
  <c r="N726" i="1"/>
  <c r="AF726" i="1" s="1"/>
  <c r="M726" i="1"/>
  <c r="AC726" i="1" s="1"/>
  <c r="AE726" i="1" s="1"/>
  <c r="O725" i="1"/>
  <c r="AG725" i="1" s="1"/>
  <c r="N725" i="1"/>
  <c r="AF725" i="1" s="1"/>
  <c r="M725" i="1"/>
  <c r="AC725" i="1" s="1"/>
  <c r="AE725" i="1" s="1"/>
  <c r="AH724" i="1"/>
  <c r="AB724" i="1"/>
  <c r="AA724" i="1"/>
  <c r="AA723" i="1" s="1"/>
  <c r="AA722" i="1" s="1"/>
  <c r="Z724" i="1"/>
  <c r="Z723" i="1" s="1"/>
  <c r="Z722" i="1" s="1"/>
  <c r="Y724" i="1"/>
  <c r="Y723" i="1" s="1"/>
  <c r="Y722" i="1" s="1"/>
  <c r="X724" i="1"/>
  <c r="X723" i="1" s="1"/>
  <c r="X722" i="1" s="1"/>
  <c r="W724" i="1"/>
  <c r="W723" i="1" s="1"/>
  <c r="W722" i="1" s="1"/>
  <c r="V724" i="1"/>
  <c r="V723" i="1" s="1"/>
  <c r="V722" i="1" s="1"/>
  <c r="U724" i="1"/>
  <c r="U723" i="1" s="1"/>
  <c r="U722" i="1" s="1"/>
  <c r="T724" i="1"/>
  <c r="T723" i="1" s="1"/>
  <c r="T722" i="1" s="1"/>
  <c r="S724" i="1"/>
  <c r="S723" i="1" s="1"/>
  <c r="S722" i="1" s="1"/>
  <c r="R724" i="1"/>
  <c r="R723" i="1" s="1"/>
  <c r="R722" i="1" s="1"/>
  <c r="Q724" i="1"/>
  <c r="Q723" i="1" s="1"/>
  <c r="Q722" i="1" s="1"/>
  <c r="P724" i="1"/>
  <c r="P723" i="1" s="1"/>
  <c r="P722" i="1" s="1"/>
  <c r="L724" i="1"/>
  <c r="L723" i="1" s="1"/>
  <c r="L722" i="1" s="1"/>
  <c r="K724" i="1"/>
  <c r="K723" i="1" s="1"/>
  <c r="K722" i="1" s="1"/>
  <c r="J724" i="1"/>
  <c r="J723" i="1" s="1"/>
  <c r="J722" i="1" s="1"/>
  <c r="I724" i="1"/>
  <c r="H724" i="1"/>
  <c r="H723" i="1" s="1"/>
  <c r="G724" i="1"/>
  <c r="G723" i="1" s="1"/>
  <c r="AH723" i="1"/>
  <c r="AH722" i="1" s="1"/>
  <c r="AB723" i="1"/>
  <c r="AB722" i="1" s="1"/>
  <c r="O721" i="1"/>
  <c r="AG721" i="1" s="1"/>
  <c r="N721" i="1"/>
  <c r="AF721" i="1" s="1"/>
  <c r="M721" i="1"/>
  <c r="AC721" i="1" s="1"/>
  <c r="AE721" i="1" s="1"/>
  <c r="O720" i="1"/>
  <c r="AG720" i="1" s="1"/>
  <c r="N720" i="1"/>
  <c r="AF720" i="1" s="1"/>
  <c r="M720" i="1"/>
  <c r="AC720" i="1" s="1"/>
  <c r="AE720" i="1" s="1"/>
  <c r="AH719" i="1"/>
  <c r="AH718" i="1" s="1"/>
  <c r="AH717" i="1" s="1"/>
  <c r="AH716" i="1" s="1"/>
  <c r="AB719" i="1"/>
  <c r="AB718" i="1" s="1"/>
  <c r="AB717" i="1" s="1"/>
  <c r="AB716" i="1" s="1"/>
  <c r="AA719" i="1"/>
  <c r="AA718" i="1" s="1"/>
  <c r="AA717" i="1" s="1"/>
  <c r="AA716" i="1" s="1"/>
  <c r="Z719" i="1"/>
  <c r="Z718" i="1" s="1"/>
  <c r="Z717" i="1" s="1"/>
  <c r="Z716" i="1" s="1"/>
  <c r="Y719" i="1"/>
  <c r="Y718" i="1" s="1"/>
  <c r="Y717" i="1" s="1"/>
  <c r="Y716" i="1" s="1"/>
  <c r="X719" i="1"/>
  <c r="X718" i="1" s="1"/>
  <c r="X717" i="1" s="1"/>
  <c r="X716" i="1" s="1"/>
  <c r="W719" i="1"/>
  <c r="W718" i="1" s="1"/>
  <c r="W717" i="1" s="1"/>
  <c r="W716" i="1" s="1"/>
  <c r="V719" i="1"/>
  <c r="V718" i="1" s="1"/>
  <c r="V717" i="1" s="1"/>
  <c r="V716" i="1" s="1"/>
  <c r="U719" i="1"/>
  <c r="T719" i="1"/>
  <c r="T718" i="1" s="1"/>
  <c r="T717" i="1" s="1"/>
  <c r="T716" i="1" s="1"/>
  <c r="S719" i="1"/>
  <c r="S718" i="1" s="1"/>
  <c r="S717" i="1" s="1"/>
  <c r="S716" i="1" s="1"/>
  <c r="R719" i="1"/>
  <c r="R718" i="1" s="1"/>
  <c r="R717" i="1" s="1"/>
  <c r="R716" i="1" s="1"/>
  <c r="Q719" i="1"/>
  <c r="Q718" i="1" s="1"/>
  <c r="Q717" i="1" s="1"/>
  <c r="Q716" i="1" s="1"/>
  <c r="P719" i="1"/>
  <c r="P718" i="1" s="1"/>
  <c r="P717" i="1" s="1"/>
  <c r="P716" i="1" s="1"/>
  <c r="L719" i="1"/>
  <c r="L718" i="1" s="1"/>
  <c r="L717" i="1" s="1"/>
  <c r="L716" i="1" s="1"/>
  <c r="K719" i="1"/>
  <c r="K718" i="1" s="1"/>
  <c r="K717" i="1" s="1"/>
  <c r="K716" i="1" s="1"/>
  <c r="J719" i="1"/>
  <c r="J718" i="1" s="1"/>
  <c r="J717" i="1" s="1"/>
  <c r="J716" i="1" s="1"/>
  <c r="I719" i="1"/>
  <c r="H719" i="1"/>
  <c r="G719" i="1"/>
  <c r="U718" i="1"/>
  <c r="U717" i="1" s="1"/>
  <c r="U716" i="1" s="1"/>
  <c r="I718" i="1"/>
  <c r="O712" i="1"/>
  <c r="AG712" i="1" s="1"/>
  <c r="N712" i="1"/>
  <c r="AF712" i="1" s="1"/>
  <c r="M712" i="1"/>
  <c r="AC712" i="1" s="1"/>
  <c r="AE712" i="1" s="1"/>
  <c r="AH711" i="1"/>
  <c r="AH710" i="1" s="1"/>
  <c r="AH709" i="1" s="1"/>
  <c r="AH708" i="1" s="1"/>
  <c r="AH707" i="1" s="1"/>
  <c r="AH706" i="1" s="1"/>
  <c r="AB711" i="1"/>
  <c r="AB710" i="1" s="1"/>
  <c r="AB709" i="1" s="1"/>
  <c r="AB708" i="1" s="1"/>
  <c r="AB707" i="1" s="1"/>
  <c r="AB706" i="1" s="1"/>
  <c r="AA711" i="1"/>
  <c r="AA710" i="1" s="1"/>
  <c r="AA709" i="1" s="1"/>
  <c r="AA708" i="1" s="1"/>
  <c r="AA707" i="1" s="1"/>
  <c r="AA706" i="1" s="1"/>
  <c r="Z711" i="1"/>
  <c r="Z710" i="1" s="1"/>
  <c r="Z709" i="1" s="1"/>
  <c r="Z708" i="1" s="1"/>
  <c r="Z707" i="1" s="1"/>
  <c r="Z706" i="1" s="1"/>
  <c r="Y711" i="1"/>
  <c r="X711" i="1"/>
  <c r="X710" i="1" s="1"/>
  <c r="X709" i="1" s="1"/>
  <c r="X708" i="1" s="1"/>
  <c r="X707" i="1" s="1"/>
  <c r="X706" i="1" s="1"/>
  <c r="W711" i="1"/>
  <c r="W710" i="1" s="1"/>
  <c r="W709" i="1" s="1"/>
  <c r="W708" i="1" s="1"/>
  <c r="W707" i="1" s="1"/>
  <c r="W706" i="1" s="1"/>
  <c r="V711" i="1"/>
  <c r="V710" i="1" s="1"/>
  <c r="V709" i="1" s="1"/>
  <c r="V708" i="1" s="1"/>
  <c r="V707" i="1" s="1"/>
  <c r="V706" i="1" s="1"/>
  <c r="U711" i="1"/>
  <c r="U710" i="1" s="1"/>
  <c r="U709" i="1" s="1"/>
  <c r="U708" i="1" s="1"/>
  <c r="U707" i="1" s="1"/>
  <c r="U706" i="1" s="1"/>
  <c r="T711" i="1"/>
  <c r="T710" i="1" s="1"/>
  <c r="T709" i="1" s="1"/>
  <c r="T708" i="1" s="1"/>
  <c r="T707" i="1" s="1"/>
  <c r="T706" i="1" s="1"/>
  <c r="S711" i="1"/>
  <c r="S710" i="1" s="1"/>
  <c r="S709" i="1" s="1"/>
  <c r="S708" i="1" s="1"/>
  <c r="S707" i="1" s="1"/>
  <c r="S706" i="1" s="1"/>
  <c r="R711" i="1"/>
  <c r="R710" i="1" s="1"/>
  <c r="R709" i="1" s="1"/>
  <c r="R708" i="1" s="1"/>
  <c r="R707" i="1" s="1"/>
  <c r="R706" i="1" s="1"/>
  <c r="Q711" i="1"/>
  <c r="Q710" i="1" s="1"/>
  <c r="Q709" i="1" s="1"/>
  <c r="Q708" i="1" s="1"/>
  <c r="Q707" i="1" s="1"/>
  <c r="Q706" i="1" s="1"/>
  <c r="P711" i="1"/>
  <c r="P710" i="1" s="1"/>
  <c r="P709" i="1" s="1"/>
  <c r="P708" i="1" s="1"/>
  <c r="P707" i="1" s="1"/>
  <c r="P706" i="1" s="1"/>
  <c r="L711" i="1"/>
  <c r="L710" i="1" s="1"/>
  <c r="L709" i="1" s="1"/>
  <c r="L708" i="1" s="1"/>
  <c r="L707" i="1" s="1"/>
  <c r="L706" i="1" s="1"/>
  <c r="K711" i="1"/>
  <c r="K710" i="1" s="1"/>
  <c r="K709" i="1" s="1"/>
  <c r="K708" i="1" s="1"/>
  <c r="K707" i="1" s="1"/>
  <c r="K706" i="1" s="1"/>
  <c r="J711" i="1"/>
  <c r="J710" i="1" s="1"/>
  <c r="J709" i="1" s="1"/>
  <c r="J708" i="1" s="1"/>
  <c r="J707" i="1" s="1"/>
  <c r="J706" i="1" s="1"/>
  <c r="I711" i="1"/>
  <c r="I710" i="1" s="1"/>
  <c r="H711" i="1"/>
  <c r="G711" i="1"/>
  <c r="Y710" i="1"/>
  <c r="Y709" i="1" s="1"/>
  <c r="Y708" i="1" s="1"/>
  <c r="Y707" i="1" s="1"/>
  <c r="Y706" i="1" s="1"/>
  <c r="O705" i="1"/>
  <c r="AG705" i="1" s="1"/>
  <c r="N705" i="1"/>
  <c r="AF705" i="1" s="1"/>
  <c r="M705" i="1"/>
  <c r="AC705" i="1" s="1"/>
  <c r="AE705" i="1" s="1"/>
  <c r="AH704" i="1"/>
  <c r="AH703" i="1" s="1"/>
  <c r="AH702" i="1" s="1"/>
  <c r="AH701" i="1" s="1"/>
  <c r="AH700" i="1" s="1"/>
  <c r="AH699" i="1" s="1"/>
  <c r="AB704" i="1"/>
  <c r="AB703" i="1" s="1"/>
  <c r="AB702" i="1" s="1"/>
  <c r="AB701" i="1" s="1"/>
  <c r="AB700" i="1" s="1"/>
  <c r="AB699" i="1" s="1"/>
  <c r="AA704" i="1"/>
  <c r="AA703" i="1" s="1"/>
  <c r="AA702" i="1" s="1"/>
  <c r="AA701" i="1" s="1"/>
  <c r="AA700" i="1" s="1"/>
  <c r="AA699" i="1" s="1"/>
  <c r="Z704" i="1"/>
  <c r="Z703" i="1" s="1"/>
  <c r="Z702" i="1" s="1"/>
  <c r="Z701" i="1" s="1"/>
  <c r="Z700" i="1" s="1"/>
  <c r="Z699" i="1" s="1"/>
  <c r="Y704" i="1"/>
  <c r="Y703" i="1" s="1"/>
  <c r="Y702" i="1" s="1"/>
  <c r="Y701" i="1" s="1"/>
  <c r="Y700" i="1" s="1"/>
  <c r="Y699" i="1" s="1"/>
  <c r="X704" i="1"/>
  <c r="X703" i="1" s="1"/>
  <c r="X702" i="1" s="1"/>
  <c r="X701" i="1" s="1"/>
  <c r="X700" i="1" s="1"/>
  <c r="X699" i="1" s="1"/>
  <c r="W704" i="1"/>
  <c r="W703" i="1" s="1"/>
  <c r="W702" i="1" s="1"/>
  <c r="W701" i="1" s="1"/>
  <c r="W700" i="1" s="1"/>
  <c r="W699" i="1" s="1"/>
  <c r="V704" i="1"/>
  <c r="V703" i="1" s="1"/>
  <c r="V702" i="1" s="1"/>
  <c r="V701" i="1" s="1"/>
  <c r="V700" i="1" s="1"/>
  <c r="V699" i="1" s="1"/>
  <c r="U704" i="1"/>
  <c r="U703" i="1" s="1"/>
  <c r="U702" i="1" s="1"/>
  <c r="U701" i="1" s="1"/>
  <c r="U700" i="1" s="1"/>
  <c r="U699" i="1" s="1"/>
  <c r="T704" i="1"/>
  <c r="T703" i="1" s="1"/>
  <c r="T702" i="1" s="1"/>
  <c r="T701" i="1" s="1"/>
  <c r="T700" i="1" s="1"/>
  <c r="T699" i="1" s="1"/>
  <c r="S704" i="1"/>
  <c r="S703" i="1" s="1"/>
  <c r="S702" i="1" s="1"/>
  <c r="S701" i="1" s="1"/>
  <c r="S700" i="1" s="1"/>
  <c r="S699" i="1" s="1"/>
  <c r="R704" i="1"/>
  <c r="R703" i="1" s="1"/>
  <c r="R702" i="1" s="1"/>
  <c r="R701" i="1" s="1"/>
  <c r="R700" i="1" s="1"/>
  <c r="R699" i="1" s="1"/>
  <c r="Q704" i="1"/>
  <c r="Q703" i="1" s="1"/>
  <c r="Q702" i="1" s="1"/>
  <c r="Q701" i="1" s="1"/>
  <c r="Q700" i="1" s="1"/>
  <c r="Q699" i="1" s="1"/>
  <c r="P704" i="1"/>
  <c r="P703" i="1" s="1"/>
  <c r="P702" i="1" s="1"/>
  <c r="P701" i="1" s="1"/>
  <c r="P700" i="1" s="1"/>
  <c r="P699" i="1" s="1"/>
  <c r="L704" i="1"/>
  <c r="L703" i="1" s="1"/>
  <c r="L702" i="1" s="1"/>
  <c r="L701" i="1" s="1"/>
  <c r="L700" i="1" s="1"/>
  <c r="L699" i="1" s="1"/>
  <c r="K704" i="1"/>
  <c r="K703" i="1" s="1"/>
  <c r="K702" i="1" s="1"/>
  <c r="K701" i="1" s="1"/>
  <c r="K700" i="1" s="1"/>
  <c r="K699" i="1" s="1"/>
  <c r="J704" i="1"/>
  <c r="J703" i="1" s="1"/>
  <c r="J702" i="1" s="1"/>
  <c r="J701" i="1" s="1"/>
  <c r="J700" i="1" s="1"/>
  <c r="J699" i="1" s="1"/>
  <c r="I704" i="1"/>
  <c r="H704" i="1"/>
  <c r="G704" i="1"/>
  <c r="G703" i="1" s="1"/>
  <c r="O698" i="1"/>
  <c r="AG698" i="1" s="1"/>
  <c r="N698" i="1"/>
  <c r="AF698" i="1" s="1"/>
  <c r="M698" i="1"/>
  <c r="AC698" i="1" s="1"/>
  <c r="AE698" i="1" s="1"/>
  <c r="AH697" i="1"/>
  <c r="AH696" i="1" s="1"/>
  <c r="AH695" i="1" s="1"/>
  <c r="AH694" i="1" s="1"/>
  <c r="AB697" i="1"/>
  <c r="AB696" i="1" s="1"/>
  <c r="AB695" i="1" s="1"/>
  <c r="AB694" i="1" s="1"/>
  <c r="AA697" i="1"/>
  <c r="AA696" i="1" s="1"/>
  <c r="AA695" i="1" s="1"/>
  <c r="AA694" i="1" s="1"/>
  <c r="Z697" i="1"/>
  <c r="Z696" i="1" s="1"/>
  <c r="Z695" i="1" s="1"/>
  <c r="Z694" i="1" s="1"/>
  <c r="Y697" i="1"/>
  <c r="X697" i="1"/>
  <c r="X696" i="1" s="1"/>
  <c r="X695" i="1" s="1"/>
  <c r="X694" i="1" s="1"/>
  <c r="W697" i="1"/>
  <c r="W696" i="1" s="1"/>
  <c r="W695" i="1" s="1"/>
  <c r="W694" i="1" s="1"/>
  <c r="V697" i="1"/>
  <c r="V696" i="1" s="1"/>
  <c r="V695" i="1" s="1"/>
  <c r="V694" i="1" s="1"/>
  <c r="U697" i="1"/>
  <c r="U696" i="1" s="1"/>
  <c r="U695" i="1" s="1"/>
  <c r="U694" i="1" s="1"/>
  <c r="T697" i="1"/>
  <c r="T696" i="1" s="1"/>
  <c r="T695" i="1" s="1"/>
  <c r="T694" i="1" s="1"/>
  <c r="S697" i="1"/>
  <c r="S696" i="1" s="1"/>
  <c r="S695" i="1" s="1"/>
  <c r="S694" i="1" s="1"/>
  <c r="R697" i="1"/>
  <c r="R696" i="1" s="1"/>
  <c r="R695" i="1" s="1"/>
  <c r="R694" i="1" s="1"/>
  <c r="Q697" i="1"/>
  <c r="Q696" i="1" s="1"/>
  <c r="Q695" i="1" s="1"/>
  <c r="Q694" i="1" s="1"/>
  <c r="P697" i="1"/>
  <c r="P696" i="1" s="1"/>
  <c r="P695" i="1" s="1"/>
  <c r="P694" i="1" s="1"/>
  <c r="L697" i="1"/>
  <c r="L696" i="1" s="1"/>
  <c r="L695" i="1" s="1"/>
  <c r="L694" i="1" s="1"/>
  <c r="K697" i="1"/>
  <c r="K696" i="1" s="1"/>
  <c r="K695" i="1" s="1"/>
  <c r="K694" i="1" s="1"/>
  <c r="J697" i="1"/>
  <c r="J696" i="1" s="1"/>
  <c r="J695" i="1" s="1"/>
  <c r="J694" i="1" s="1"/>
  <c r="I697" i="1"/>
  <c r="I696" i="1" s="1"/>
  <c r="H697" i="1"/>
  <c r="G697" i="1"/>
  <c r="Y696" i="1"/>
  <c r="Y695" i="1" s="1"/>
  <c r="Y694" i="1" s="1"/>
  <c r="O693" i="1"/>
  <c r="AG693" i="1" s="1"/>
  <c r="N693" i="1"/>
  <c r="AF693" i="1" s="1"/>
  <c r="M693" i="1"/>
  <c r="AC693" i="1" s="1"/>
  <c r="AE693" i="1" s="1"/>
  <c r="AH692" i="1"/>
  <c r="AH691" i="1" s="1"/>
  <c r="AH690" i="1" s="1"/>
  <c r="AH689" i="1" s="1"/>
  <c r="AB692" i="1"/>
  <c r="AB691" i="1" s="1"/>
  <c r="AB690" i="1" s="1"/>
  <c r="AB689" i="1" s="1"/>
  <c r="AA692" i="1"/>
  <c r="AA691" i="1" s="1"/>
  <c r="AA690" i="1" s="1"/>
  <c r="AA689" i="1" s="1"/>
  <c r="AA688" i="1" s="1"/>
  <c r="AA687" i="1" s="1"/>
  <c r="Z692" i="1"/>
  <c r="Z691" i="1" s="1"/>
  <c r="Z690" i="1" s="1"/>
  <c r="Z689" i="1" s="1"/>
  <c r="Y692" i="1"/>
  <c r="Y691" i="1" s="1"/>
  <c r="Y690" i="1" s="1"/>
  <c r="Y689" i="1" s="1"/>
  <c r="X692" i="1"/>
  <c r="W692" i="1"/>
  <c r="W691" i="1" s="1"/>
  <c r="W690" i="1" s="1"/>
  <c r="W689" i="1" s="1"/>
  <c r="V692" i="1"/>
  <c r="V691" i="1" s="1"/>
  <c r="V690" i="1" s="1"/>
  <c r="V689" i="1" s="1"/>
  <c r="U692" i="1"/>
  <c r="U691" i="1" s="1"/>
  <c r="U690" i="1" s="1"/>
  <c r="U689" i="1" s="1"/>
  <c r="T692" i="1"/>
  <c r="T691" i="1" s="1"/>
  <c r="T690" i="1" s="1"/>
  <c r="T689" i="1" s="1"/>
  <c r="S692" i="1"/>
  <c r="S691" i="1" s="1"/>
  <c r="S690" i="1" s="1"/>
  <c r="S689" i="1" s="1"/>
  <c r="R692" i="1"/>
  <c r="R691" i="1" s="1"/>
  <c r="R690" i="1" s="1"/>
  <c r="R689" i="1" s="1"/>
  <c r="Q692" i="1"/>
  <c r="Q691" i="1" s="1"/>
  <c r="Q690" i="1" s="1"/>
  <c r="Q689" i="1" s="1"/>
  <c r="P692" i="1"/>
  <c r="P691" i="1" s="1"/>
  <c r="P690" i="1" s="1"/>
  <c r="P689" i="1" s="1"/>
  <c r="L692" i="1"/>
  <c r="L691" i="1" s="1"/>
  <c r="L690" i="1" s="1"/>
  <c r="L689" i="1" s="1"/>
  <c r="K692" i="1"/>
  <c r="K691" i="1" s="1"/>
  <c r="K690" i="1" s="1"/>
  <c r="K689" i="1" s="1"/>
  <c r="J692" i="1"/>
  <c r="J691" i="1" s="1"/>
  <c r="J690" i="1" s="1"/>
  <c r="J689" i="1" s="1"/>
  <c r="I692" i="1"/>
  <c r="H692" i="1"/>
  <c r="H691" i="1" s="1"/>
  <c r="G692" i="1"/>
  <c r="X691" i="1"/>
  <c r="X690" i="1" s="1"/>
  <c r="X689" i="1" s="1"/>
  <c r="O686" i="1"/>
  <c r="AG686" i="1" s="1"/>
  <c r="N686" i="1"/>
  <c r="AF686" i="1" s="1"/>
  <c r="M686" i="1"/>
  <c r="AC686" i="1" s="1"/>
  <c r="AE686" i="1" s="1"/>
  <c r="AH685" i="1"/>
  <c r="AB685" i="1"/>
  <c r="AA685" i="1"/>
  <c r="AA684" i="1" s="1"/>
  <c r="AA683" i="1" s="1"/>
  <c r="AA682" i="1" s="1"/>
  <c r="AA681" i="1" s="1"/>
  <c r="AA680" i="1" s="1"/>
  <c r="Z685" i="1"/>
  <c r="Z684" i="1" s="1"/>
  <c r="Z683" i="1" s="1"/>
  <c r="Z682" i="1" s="1"/>
  <c r="Z681" i="1" s="1"/>
  <c r="Z680" i="1" s="1"/>
  <c r="Y685" i="1"/>
  <c r="Y684" i="1" s="1"/>
  <c r="Y683" i="1" s="1"/>
  <c r="Y682" i="1" s="1"/>
  <c r="Y681" i="1" s="1"/>
  <c r="Y680" i="1" s="1"/>
  <c r="X685" i="1"/>
  <c r="X684" i="1" s="1"/>
  <c r="X683" i="1" s="1"/>
  <c r="X682" i="1" s="1"/>
  <c r="X681" i="1" s="1"/>
  <c r="X680" i="1" s="1"/>
  <c r="W685" i="1"/>
  <c r="W684" i="1" s="1"/>
  <c r="W683" i="1" s="1"/>
  <c r="W682" i="1" s="1"/>
  <c r="W681" i="1" s="1"/>
  <c r="W680" i="1" s="1"/>
  <c r="V685" i="1"/>
  <c r="V684" i="1" s="1"/>
  <c r="V683" i="1" s="1"/>
  <c r="V682" i="1" s="1"/>
  <c r="V681" i="1" s="1"/>
  <c r="V680" i="1" s="1"/>
  <c r="U685" i="1"/>
  <c r="U684" i="1" s="1"/>
  <c r="U683" i="1" s="1"/>
  <c r="U682" i="1" s="1"/>
  <c r="U681" i="1" s="1"/>
  <c r="U680" i="1" s="1"/>
  <c r="T685" i="1"/>
  <c r="T684" i="1" s="1"/>
  <c r="T683" i="1" s="1"/>
  <c r="T682" i="1" s="1"/>
  <c r="T681" i="1" s="1"/>
  <c r="T680" i="1" s="1"/>
  <c r="S685" i="1"/>
  <c r="S684" i="1" s="1"/>
  <c r="S683" i="1" s="1"/>
  <c r="S682" i="1" s="1"/>
  <c r="S681" i="1" s="1"/>
  <c r="S680" i="1" s="1"/>
  <c r="R685" i="1"/>
  <c r="R684" i="1" s="1"/>
  <c r="R683" i="1" s="1"/>
  <c r="R682" i="1" s="1"/>
  <c r="R681" i="1" s="1"/>
  <c r="R680" i="1" s="1"/>
  <c r="Q685" i="1"/>
  <c r="Q684" i="1" s="1"/>
  <c r="Q683" i="1" s="1"/>
  <c r="Q682" i="1" s="1"/>
  <c r="Q681" i="1" s="1"/>
  <c r="Q680" i="1" s="1"/>
  <c r="P685" i="1"/>
  <c r="P684" i="1" s="1"/>
  <c r="P683" i="1" s="1"/>
  <c r="P682" i="1" s="1"/>
  <c r="P681" i="1" s="1"/>
  <c r="P680" i="1" s="1"/>
  <c r="L685" i="1"/>
  <c r="L684" i="1" s="1"/>
  <c r="L683" i="1" s="1"/>
  <c r="L682" i="1" s="1"/>
  <c r="L681" i="1" s="1"/>
  <c r="L680" i="1" s="1"/>
  <c r="K685" i="1"/>
  <c r="K684" i="1" s="1"/>
  <c r="J685" i="1"/>
  <c r="J684" i="1" s="1"/>
  <c r="J683" i="1" s="1"/>
  <c r="J682" i="1" s="1"/>
  <c r="J681" i="1" s="1"/>
  <c r="J680" i="1" s="1"/>
  <c r="I685" i="1"/>
  <c r="H685" i="1"/>
  <c r="G685" i="1"/>
  <c r="AH684" i="1"/>
  <c r="AH683" i="1" s="1"/>
  <c r="AH682" i="1" s="1"/>
  <c r="AH681" i="1" s="1"/>
  <c r="AH680" i="1" s="1"/>
  <c r="AB684" i="1"/>
  <c r="AB683" i="1" s="1"/>
  <c r="AB682" i="1" s="1"/>
  <c r="AB681" i="1" s="1"/>
  <c r="AB680" i="1" s="1"/>
  <c r="O679" i="1"/>
  <c r="AG679" i="1" s="1"/>
  <c r="N679" i="1"/>
  <c r="AF679" i="1" s="1"/>
  <c r="M679" i="1"/>
  <c r="AC679" i="1" s="1"/>
  <c r="AE679" i="1" s="1"/>
  <c r="AH678" i="1"/>
  <c r="AH677" i="1" s="1"/>
  <c r="AH676" i="1" s="1"/>
  <c r="AH675" i="1" s="1"/>
  <c r="AB678" i="1"/>
  <c r="AB677" i="1" s="1"/>
  <c r="AB676" i="1" s="1"/>
  <c r="AB675" i="1" s="1"/>
  <c r="AA678" i="1"/>
  <c r="AA677" i="1" s="1"/>
  <c r="AA676" i="1" s="1"/>
  <c r="AA675" i="1" s="1"/>
  <c r="Z678" i="1"/>
  <c r="Z677" i="1" s="1"/>
  <c r="Z676" i="1" s="1"/>
  <c r="Z675" i="1" s="1"/>
  <c r="Y678" i="1"/>
  <c r="Y677" i="1" s="1"/>
  <c r="Y676" i="1" s="1"/>
  <c r="Y675" i="1" s="1"/>
  <c r="X678" i="1"/>
  <c r="X677" i="1" s="1"/>
  <c r="X676" i="1" s="1"/>
  <c r="X675" i="1" s="1"/>
  <c r="W678" i="1"/>
  <c r="W677" i="1" s="1"/>
  <c r="W676" i="1" s="1"/>
  <c r="W675" i="1" s="1"/>
  <c r="V678" i="1"/>
  <c r="V677" i="1" s="1"/>
  <c r="V676" i="1" s="1"/>
  <c r="V675" i="1" s="1"/>
  <c r="U678" i="1"/>
  <c r="U677" i="1" s="1"/>
  <c r="U676" i="1" s="1"/>
  <c r="U675" i="1" s="1"/>
  <c r="T678" i="1"/>
  <c r="T677" i="1" s="1"/>
  <c r="T676" i="1" s="1"/>
  <c r="T675" i="1" s="1"/>
  <c r="S678" i="1"/>
  <c r="S677" i="1" s="1"/>
  <c r="S676" i="1" s="1"/>
  <c r="S675" i="1" s="1"/>
  <c r="R678" i="1"/>
  <c r="R677" i="1" s="1"/>
  <c r="R676" i="1" s="1"/>
  <c r="R675" i="1" s="1"/>
  <c r="Q678" i="1"/>
  <c r="Q677" i="1" s="1"/>
  <c r="Q676" i="1" s="1"/>
  <c r="Q675" i="1" s="1"/>
  <c r="P678" i="1"/>
  <c r="P677" i="1" s="1"/>
  <c r="P676" i="1" s="1"/>
  <c r="P675" i="1" s="1"/>
  <c r="L678" i="1"/>
  <c r="L677" i="1" s="1"/>
  <c r="L676" i="1" s="1"/>
  <c r="L675" i="1" s="1"/>
  <c r="K678" i="1"/>
  <c r="K677" i="1" s="1"/>
  <c r="K676" i="1" s="1"/>
  <c r="J678" i="1"/>
  <c r="J677" i="1" s="1"/>
  <c r="J676" i="1" s="1"/>
  <c r="J675" i="1" s="1"/>
  <c r="I678" i="1"/>
  <c r="H678" i="1"/>
  <c r="H677" i="1" s="1"/>
  <c r="H676" i="1" s="1"/>
  <c r="H675" i="1" s="1"/>
  <c r="G678" i="1"/>
  <c r="G677" i="1" s="1"/>
  <c r="O674" i="1"/>
  <c r="AG674" i="1" s="1"/>
  <c r="N674" i="1"/>
  <c r="AF674" i="1" s="1"/>
  <c r="M674" i="1"/>
  <c r="AC674" i="1" s="1"/>
  <c r="AE674" i="1" s="1"/>
  <c r="AG673" i="1"/>
  <c r="AF673" i="1"/>
  <c r="AC673" i="1"/>
  <c r="AE673" i="1" s="1"/>
  <c r="AH672" i="1"/>
  <c r="AB672" i="1"/>
  <c r="AA672" i="1"/>
  <c r="Z672" i="1"/>
  <c r="Y672" i="1"/>
  <c r="X672" i="1"/>
  <c r="W672" i="1"/>
  <c r="V672" i="1"/>
  <c r="U672" i="1"/>
  <c r="T672" i="1"/>
  <c r="S672" i="1"/>
  <c r="R672" i="1"/>
  <c r="Q672" i="1"/>
  <c r="P672" i="1"/>
  <c r="L672" i="1"/>
  <c r="K672" i="1"/>
  <c r="J672" i="1"/>
  <c r="I672" i="1"/>
  <c r="H672" i="1"/>
  <c r="G672" i="1"/>
  <c r="O671" i="1"/>
  <c r="AG671" i="1" s="1"/>
  <c r="N671" i="1"/>
  <c r="AF671" i="1" s="1"/>
  <c r="M671" i="1"/>
  <c r="AC671" i="1" s="1"/>
  <c r="AE671" i="1" s="1"/>
  <c r="AH670" i="1"/>
  <c r="AB670" i="1"/>
  <c r="AA670" i="1"/>
  <c r="Z670" i="1"/>
  <c r="Y670" i="1"/>
  <c r="X670" i="1"/>
  <c r="W670" i="1"/>
  <c r="V670" i="1"/>
  <c r="U670" i="1"/>
  <c r="T670" i="1"/>
  <c r="S670" i="1"/>
  <c r="R670" i="1"/>
  <c r="Q670" i="1"/>
  <c r="P670" i="1"/>
  <c r="L670" i="1"/>
  <c r="K670" i="1"/>
  <c r="J670" i="1"/>
  <c r="I670" i="1"/>
  <c r="H670" i="1"/>
  <c r="G670" i="1"/>
  <c r="O667" i="1"/>
  <c r="AG667" i="1" s="1"/>
  <c r="N667" i="1"/>
  <c r="AF667" i="1" s="1"/>
  <c r="M667" i="1"/>
  <c r="AC667" i="1" s="1"/>
  <c r="AE667" i="1" s="1"/>
  <c r="AH666" i="1"/>
  <c r="AB666" i="1"/>
  <c r="AA666" i="1"/>
  <c r="Z666" i="1"/>
  <c r="Y666" i="1"/>
  <c r="X666" i="1"/>
  <c r="W666" i="1"/>
  <c r="V666" i="1"/>
  <c r="U666" i="1"/>
  <c r="T666" i="1"/>
  <c r="S666" i="1"/>
  <c r="R666" i="1"/>
  <c r="Q666" i="1"/>
  <c r="P666" i="1"/>
  <c r="L666" i="1"/>
  <c r="L665" i="1" s="1"/>
  <c r="L664" i="1" s="1"/>
  <c r="K666" i="1"/>
  <c r="K665" i="1" s="1"/>
  <c r="K664" i="1" s="1"/>
  <c r="J666" i="1"/>
  <c r="J665" i="1" s="1"/>
  <c r="I666" i="1"/>
  <c r="I665" i="1" s="1"/>
  <c r="H666" i="1"/>
  <c r="G666" i="1"/>
  <c r="G665" i="1" s="1"/>
  <c r="G664" i="1" s="1"/>
  <c r="AH665" i="1"/>
  <c r="AH664" i="1" s="1"/>
  <c r="AB665" i="1"/>
  <c r="AB664" i="1" s="1"/>
  <c r="AA665" i="1"/>
  <c r="AA664" i="1" s="1"/>
  <c r="Z665" i="1"/>
  <c r="Z664" i="1" s="1"/>
  <c r="Y665" i="1"/>
  <c r="Y664" i="1" s="1"/>
  <c r="X665" i="1"/>
  <c r="X664" i="1" s="1"/>
  <c r="W665" i="1"/>
  <c r="W664" i="1" s="1"/>
  <c r="V665" i="1"/>
  <c r="V664" i="1" s="1"/>
  <c r="U665" i="1"/>
  <c r="U664" i="1" s="1"/>
  <c r="T665" i="1"/>
  <c r="T664" i="1" s="1"/>
  <c r="S665" i="1"/>
  <c r="S664" i="1" s="1"/>
  <c r="R665" i="1"/>
  <c r="R664" i="1" s="1"/>
  <c r="Q665" i="1"/>
  <c r="Q664" i="1" s="1"/>
  <c r="P665" i="1"/>
  <c r="P664" i="1" s="1"/>
  <c r="O662" i="1"/>
  <c r="AG662" i="1" s="1"/>
  <c r="N662" i="1"/>
  <c r="AF662" i="1" s="1"/>
  <c r="M662" i="1"/>
  <c r="AC662" i="1" s="1"/>
  <c r="AE662" i="1" s="1"/>
  <c r="AH661" i="1"/>
  <c r="AB661" i="1"/>
  <c r="AB660" i="1" s="1"/>
  <c r="AB659" i="1" s="1"/>
  <c r="AB658" i="1" s="1"/>
  <c r="AA661" i="1"/>
  <c r="AA660" i="1" s="1"/>
  <c r="AA659" i="1" s="1"/>
  <c r="AA658" i="1" s="1"/>
  <c r="Z661" i="1"/>
  <c r="Z660" i="1" s="1"/>
  <c r="Z659" i="1" s="1"/>
  <c r="Z658" i="1" s="1"/>
  <c r="Y661" i="1"/>
  <c r="Y660" i="1" s="1"/>
  <c r="Y659" i="1" s="1"/>
  <c r="Y658" i="1" s="1"/>
  <c r="X661" i="1"/>
  <c r="W661" i="1"/>
  <c r="V661" i="1"/>
  <c r="V660" i="1" s="1"/>
  <c r="V659" i="1" s="1"/>
  <c r="V658" i="1" s="1"/>
  <c r="U661" i="1"/>
  <c r="U660" i="1" s="1"/>
  <c r="U659" i="1" s="1"/>
  <c r="U658" i="1" s="1"/>
  <c r="T661" i="1"/>
  <c r="T660" i="1" s="1"/>
  <c r="T659" i="1" s="1"/>
  <c r="T658" i="1" s="1"/>
  <c r="S661" i="1"/>
  <c r="S660" i="1" s="1"/>
  <c r="S659" i="1" s="1"/>
  <c r="S658" i="1" s="1"/>
  <c r="R661" i="1"/>
  <c r="R660" i="1" s="1"/>
  <c r="R659" i="1" s="1"/>
  <c r="R658" i="1" s="1"/>
  <c r="Q661" i="1"/>
  <c r="Q660" i="1" s="1"/>
  <c r="Q659" i="1" s="1"/>
  <c r="Q658" i="1" s="1"/>
  <c r="P661" i="1"/>
  <c r="P660" i="1" s="1"/>
  <c r="P659" i="1" s="1"/>
  <c r="P658" i="1" s="1"/>
  <c r="L661" i="1"/>
  <c r="L660" i="1" s="1"/>
  <c r="L659" i="1" s="1"/>
  <c r="L658" i="1" s="1"/>
  <c r="K661" i="1"/>
  <c r="K660" i="1" s="1"/>
  <c r="K659" i="1" s="1"/>
  <c r="K658" i="1" s="1"/>
  <c r="J661" i="1"/>
  <c r="J660" i="1" s="1"/>
  <c r="J659" i="1" s="1"/>
  <c r="I661" i="1"/>
  <c r="I660" i="1" s="1"/>
  <c r="I659" i="1" s="1"/>
  <c r="I658" i="1" s="1"/>
  <c r="H661" i="1"/>
  <c r="G661" i="1"/>
  <c r="G660" i="1" s="1"/>
  <c r="G659" i="1" s="1"/>
  <c r="G658" i="1" s="1"/>
  <c r="AH660" i="1"/>
  <c r="AH659" i="1" s="1"/>
  <c r="AH658" i="1" s="1"/>
  <c r="X660" i="1"/>
  <c r="X659" i="1" s="1"/>
  <c r="X658" i="1" s="1"/>
  <c r="W660" i="1"/>
  <c r="W659" i="1" s="1"/>
  <c r="W658" i="1" s="1"/>
  <c r="O655" i="1"/>
  <c r="AG655" i="1" s="1"/>
  <c r="N655" i="1"/>
  <c r="AF655" i="1" s="1"/>
  <c r="M655" i="1"/>
  <c r="AC655" i="1" s="1"/>
  <c r="AE655" i="1" s="1"/>
  <c r="AH654" i="1"/>
  <c r="AB654" i="1"/>
  <c r="AA654" i="1"/>
  <c r="Z654" i="1"/>
  <c r="Y654" i="1"/>
  <c r="X654" i="1"/>
  <c r="W654" i="1"/>
  <c r="V654" i="1"/>
  <c r="U654" i="1"/>
  <c r="T654" i="1"/>
  <c r="S654" i="1"/>
  <c r="R654" i="1"/>
  <c r="Q654" i="1"/>
  <c r="P654" i="1"/>
  <c r="L654" i="1"/>
  <c r="L653" i="1" s="1"/>
  <c r="L652" i="1" s="1"/>
  <c r="L651" i="1" s="1"/>
  <c r="L650" i="1" s="1"/>
  <c r="K654" i="1"/>
  <c r="K653" i="1" s="1"/>
  <c r="K652" i="1" s="1"/>
  <c r="K651" i="1" s="1"/>
  <c r="K650" i="1" s="1"/>
  <c r="J654" i="1"/>
  <c r="J653" i="1" s="1"/>
  <c r="J652" i="1" s="1"/>
  <c r="J651" i="1" s="1"/>
  <c r="J650" i="1" s="1"/>
  <c r="I654" i="1"/>
  <c r="I653" i="1" s="1"/>
  <c r="I652" i="1" s="1"/>
  <c r="H654" i="1"/>
  <c r="G654" i="1"/>
  <c r="AH653" i="1"/>
  <c r="AH652" i="1" s="1"/>
  <c r="AH651" i="1" s="1"/>
  <c r="AH650" i="1" s="1"/>
  <c r="AB653" i="1"/>
  <c r="AB652" i="1" s="1"/>
  <c r="AB651" i="1" s="1"/>
  <c r="AB650" i="1" s="1"/>
  <c r="AA653" i="1"/>
  <c r="AA652" i="1" s="1"/>
  <c r="AA651" i="1" s="1"/>
  <c r="AA650" i="1" s="1"/>
  <c r="Z653" i="1"/>
  <c r="Z652" i="1" s="1"/>
  <c r="Z651" i="1" s="1"/>
  <c r="Z650" i="1" s="1"/>
  <c r="Y653" i="1"/>
  <c r="Y652" i="1" s="1"/>
  <c r="Y651" i="1" s="1"/>
  <c r="Y650" i="1" s="1"/>
  <c r="X653" i="1"/>
  <c r="X652" i="1" s="1"/>
  <c r="X651" i="1" s="1"/>
  <c r="X650" i="1" s="1"/>
  <c r="W653" i="1"/>
  <c r="W652" i="1" s="1"/>
  <c r="W651" i="1" s="1"/>
  <c r="W650" i="1" s="1"/>
  <c r="V653" i="1"/>
  <c r="V652" i="1" s="1"/>
  <c r="V651" i="1" s="1"/>
  <c r="V650" i="1" s="1"/>
  <c r="U653" i="1"/>
  <c r="U652" i="1" s="1"/>
  <c r="U651" i="1" s="1"/>
  <c r="U650" i="1" s="1"/>
  <c r="T653" i="1"/>
  <c r="T652" i="1" s="1"/>
  <c r="T651" i="1" s="1"/>
  <c r="T650" i="1" s="1"/>
  <c r="S653" i="1"/>
  <c r="S652" i="1" s="1"/>
  <c r="S651" i="1" s="1"/>
  <c r="S650" i="1" s="1"/>
  <c r="R653" i="1"/>
  <c r="R652" i="1" s="1"/>
  <c r="R651" i="1" s="1"/>
  <c r="R650" i="1" s="1"/>
  <c r="Q653" i="1"/>
  <c r="Q652" i="1" s="1"/>
  <c r="Q651" i="1" s="1"/>
  <c r="Q650" i="1" s="1"/>
  <c r="P653" i="1"/>
  <c r="P652" i="1" s="1"/>
  <c r="P651" i="1" s="1"/>
  <c r="P650" i="1" s="1"/>
  <c r="O649" i="1"/>
  <c r="AG649" i="1" s="1"/>
  <c r="N649" i="1"/>
  <c r="AF649" i="1" s="1"/>
  <c r="M649" i="1"/>
  <c r="AC649" i="1" s="1"/>
  <c r="AE649" i="1" s="1"/>
  <c r="AH648" i="1"/>
  <c r="AH647" i="1" s="1"/>
  <c r="AH646" i="1" s="1"/>
  <c r="AH645" i="1" s="1"/>
  <c r="AB648" i="1"/>
  <c r="AB647" i="1" s="1"/>
  <c r="AB646" i="1" s="1"/>
  <c r="AB645" i="1" s="1"/>
  <c r="AA648" i="1"/>
  <c r="AA647" i="1" s="1"/>
  <c r="AA646" i="1" s="1"/>
  <c r="AA645" i="1" s="1"/>
  <c r="Z648" i="1"/>
  <c r="Z647" i="1" s="1"/>
  <c r="Z646" i="1" s="1"/>
  <c r="Z645" i="1" s="1"/>
  <c r="Y648" i="1"/>
  <c r="Y647" i="1" s="1"/>
  <c r="Y646" i="1" s="1"/>
  <c r="Y645" i="1" s="1"/>
  <c r="X648" i="1"/>
  <c r="X647" i="1" s="1"/>
  <c r="X646" i="1" s="1"/>
  <c r="X645" i="1" s="1"/>
  <c r="W648" i="1"/>
  <c r="W647" i="1" s="1"/>
  <c r="W646" i="1" s="1"/>
  <c r="W645" i="1" s="1"/>
  <c r="V648" i="1"/>
  <c r="V647" i="1" s="1"/>
  <c r="V646" i="1" s="1"/>
  <c r="V645" i="1" s="1"/>
  <c r="U648" i="1"/>
  <c r="U647" i="1" s="1"/>
  <c r="U646" i="1" s="1"/>
  <c r="U645" i="1" s="1"/>
  <c r="T648" i="1"/>
  <c r="T647" i="1" s="1"/>
  <c r="T646" i="1" s="1"/>
  <c r="T645" i="1" s="1"/>
  <c r="S648" i="1"/>
  <c r="S647" i="1" s="1"/>
  <c r="S646" i="1" s="1"/>
  <c r="S645" i="1" s="1"/>
  <c r="R648" i="1"/>
  <c r="R647" i="1" s="1"/>
  <c r="R646" i="1" s="1"/>
  <c r="R645" i="1" s="1"/>
  <c r="Q648" i="1"/>
  <c r="Q647" i="1" s="1"/>
  <c r="Q646" i="1" s="1"/>
  <c r="Q645" i="1" s="1"/>
  <c r="P648" i="1"/>
  <c r="P647" i="1" s="1"/>
  <c r="P646" i="1" s="1"/>
  <c r="P645" i="1" s="1"/>
  <c r="L648" i="1"/>
  <c r="L647" i="1" s="1"/>
  <c r="L646" i="1" s="1"/>
  <c r="L645" i="1" s="1"/>
  <c r="K648" i="1"/>
  <c r="K647" i="1" s="1"/>
  <c r="K646" i="1" s="1"/>
  <c r="K645" i="1" s="1"/>
  <c r="J648" i="1"/>
  <c r="J647" i="1" s="1"/>
  <c r="J646" i="1" s="1"/>
  <c r="J645" i="1" s="1"/>
  <c r="I648" i="1"/>
  <c r="H648" i="1"/>
  <c r="G648" i="1"/>
  <c r="G647" i="1" s="1"/>
  <c r="O644" i="1"/>
  <c r="AG644" i="1" s="1"/>
  <c r="N644" i="1"/>
  <c r="AF644" i="1" s="1"/>
  <c r="M644" i="1"/>
  <c r="AC644" i="1" s="1"/>
  <c r="AE644" i="1" s="1"/>
  <c r="AH643" i="1"/>
  <c r="AB643" i="1"/>
  <c r="AB642" i="1" s="1"/>
  <c r="AB641" i="1" s="1"/>
  <c r="AB640" i="1" s="1"/>
  <c r="AA643" i="1"/>
  <c r="AA642" i="1" s="1"/>
  <c r="AA641" i="1" s="1"/>
  <c r="AA640" i="1" s="1"/>
  <c r="Z643" i="1"/>
  <c r="Z642" i="1" s="1"/>
  <c r="Z641" i="1" s="1"/>
  <c r="Z640" i="1" s="1"/>
  <c r="Y643" i="1"/>
  <c r="Y642" i="1" s="1"/>
  <c r="Y641" i="1" s="1"/>
  <c r="Y640" i="1" s="1"/>
  <c r="X643" i="1"/>
  <c r="W643" i="1"/>
  <c r="W642" i="1" s="1"/>
  <c r="W641" i="1" s="1"/>
  <c r="W640" i="1" s="1"/>
  <c r="V643" i="1"/>
  <c r="V642" i="1" s="1"/>
  <c r="V641" i="1" s="1"/>
  <c r="V640" i="1" s="1"/>
  <c r="U643" i="1"/>
  <c r="U642" i="1" s="1"/>
  <c r="U641" i="1" s="1"/>
  <c r="U640" i="1" s="1"/>
  <c r="T643" i="1"/>
  <c r="T642" i="1" s="1"/>
  <c r="T641" i="1" s="1"/>
  <c r="T640" i="1" s="1"/>
  <c r="S643" i="1"/>
  <c r="R643" i="1"/>
  <c r="R642" i="1" s="1"/>
  <c r="R641" i="1" s="1"/>
  <c r="R640" i="1" s="1"/>
  <c r="Q643" i="1"/>
  <c r="Q642" i="1" s="1"/>
  <c r="Q641" i="1" s="1"/>
  <c r="Q640" i="1" s="1"/>
  <c r="P643" i="1"/>
  <c r="P642" i="1" s="1"/>
  <c r="P641" i="1" s="1"/>
  <c r="P640" i="1" s="1"/>
  <c r="L643" i="1"/>
  <c r="L642" i="1" s="1"/>
  <c r="L641" i="1" s="1"/>
  <c r="L640" i="1" s="1"/>
  <c r="K643" i="1"/>
  <c r="K642" i="1" s="1"/>
  <c r="K641" i="1" s="1"/>
  <c r="K640" i="1" s="1"/>
  <c r="J643" i="1"/>
  <c r="J642" i="1" s="1"/>
  <c r="J641" i="1" s="1"/>
  <c r="I643" i="1"/>
  <c r="H643" i="1"/>
  <c r="H642" i="1" s="1"/>
  <c r="G643" i="1"/>
  <c r="AH642" i="1"/>
  <c r="AH641" i="1" s="1"/>
  <c r="AH640" i="1" s="1"/>
  <c r="X642" i="1"/>
  <c r="X641" i="1" s="1"/>
  <c r="X640" i="1" s="1"/>
  <c r="S642" i="1"/>
  <c r="S641" i="1" s="1"/>
  <c r="S640" i="1" s="1"/>
  <c r="O637" i="1"/>
  <c r="AG637" i="1" s="1"/>
  <c r="N637" i="1"/>
  <c r="AF637" i="1" s="1"/>
  <c r="M637" i="1"/>
  <c r="AC637" i="1" s="1"/>
  <c r="AE637" i="1" s="1"/>
  <c r="O636" i="1"/>
  <c r="AG636" i="1" s="1"/>
  <c r="N636" i="1"/>
  <c r="AF636" i="1" s="1"/>
  <c r="M636" i="1"/>
  <c r="AC636" i="1" s="1"/>
  <c r="AE636" i="1" s="1"/>
  <c r="AH635" i="1"/>
  <c r="AB635" i="1"/>
  <c r="AA635" i="1"/>
  <c r="Z635" i="1"/>
  <c r="Y635" i="1"/>
  <c r="X635" i="1"/>
  <c r="W635" i="1"/>
  <c r="V635" i="1"/>
  <c r="U635" i="1"/>
  <c r="T635" i="1"/>
  <c r="S635" i="1"/>
  <c r="R635" i="1"/>
  <c r="Q635" i="1"/>
  <c r="P635" i="1"/>
  <c r="L635" i="1"/>
  <c r="K635" i="1"/>
  <c r="J635" i="1"/>
  <c r="I635" i="1"/>
  <c r="H635" i="1"/>
  <c r="G635" i="1"/>
  <c r="O634" i="1"/>
  <c r="AG634" i="1" s="1"/>
  <c r="N634" i="1"/>
  <c r="AF634" i="1" s="1"/>
  <c r="M634" i="1"/>
  <c r="AC634" i="1" s="1"/>
  <c r="AE634" i="1" s="1"/>
  <c r="AH633" i="1"/>
  <c r="AB633" i="1"/>
  <c r="AA633" i="1"/>
  <c r="Z633" i="1"/>
  <c r="Y633" i="1"/>
  <c r="X633" i="1"/>
  <c r="W633" i="1"/>
  <c r="V633" i="1"/>
  <c r="U633" i="1"/>
  <c r="T633" i="1"/>
  <c r="S633" i="1"/>
  <c r="R633" i="1"/>
  <c r="Q633" i="1"/>
  <c r="P633" i="1"/>
  <c r="L633" i="1"/>
  <c r="K633" i="1"/>
  <c r="J633" i="1"/>
  <c r="I633" i="1"/>
  <c r="H633" i="1"/>
  <c r="G633" i="1"/>
  <c r="O629" i="1"/>
  <c r="AG629" i="1" s="1"/>
  <c r="N629" i="1"/>
  <c r="AF629" i="1" s="1"/>
  <c r="M629" i="1"/>
  <c r="AC629" i="1" s="1"/>
  <c r="AE629" i="1" s="1"/>
  <c r="O628" i="1"/>
  <c r="AG628" i="1" s="1"/>
  <c r="N628" i="1"/>
  <c r="AF628" i="1" s="1"/>
  <c r="M628" i="1"/>
  <c r="AC628" i="1" s="1"/>
  <c r="AE628" i="1" s="1"/>
  <c r="AH627" i="1"/>
  <c r="AB627" i="1"/>
  <c r="AA627" i="1"/>
  <c r="Z627" i="1"/>
  <c r="Y627" i="1"/>
  <c r="X627" i="1"/>
  <c r="W627" i="1"/>
  <c r="V627" i="1"/>
  <c r="U627" i="1"/>
  <c r="T627" i="1"/>
  <c r="S627" i="1"/>
  <c r="R627" i="1"/>
  <c r="Q627" i="1"/>
  <c r="P627" i="1"/>
  <c r="L627" i="1"/>
  <c r="K627" i="1"/>
  <c r="J627" i="1"/>
  <c r="I627" i="1"/>
  <c r="H627" i="1"/>
  <c r="G627" i="1"/>
  <c r="O626" i="1"/>
  <c r="AG626" i="1" s="1"/>
  <c r="N626" i="1"/>
  <c r="AF626" i="1" s="1"/>
  <c r="M626" i="1"/>
  <c r="AC626" i="1" s="1"/>
  <c r="AE626" i="1" s="1"/>
  <c r="AH625" i="1"/>
  <c r="AB625" i="1"/>
  <c r="AA625" i="1"/>
  <c r="Z625" i="1"/>
  <c r="Y625" i="1"/>
  <c r="X625" i="1"/>
  <c r="W625" i="1"/>
  <c r="V625" i="1"/>
  <c r="U625" i="1"/>
  <c r="T625" i="1"/>
  <c r="S625" i="1"/>
  <c r="R625" i="1"/>
  <c r="Q625" i="1"/>
  <c r="P625" i="1"/>
  <c r="L625" i="1"/>
  <c r="K625" i="1"/>
  <c r="J625" i="1"/>
  <c r="I625" i="1"/>
  <c r="H625" i="1"/>
  <c r="G625" i="1"/>
  <c r="O619" i="1"/>
  <c r="AG619" i="1" s="1"/>
  <c r="N619" i="1"/>
  <c r="AF619" i="1" s="1"/>
  <c r="M619" i="1"/>
  <c r="AC619" i="1" s="1"/>
  <c r="AE619" i="1" s="1"/>
  <c r="AH618" i="1"/>
  <c r="AB618" i="1"/>
  <c r="AA618" i="1"/>
  <c r="Z618" i="1"/>
  <c r="Y618" i="1"/>
  <c r="X618" i="1"/>
  <c r="W618" i="1"/>
  <c r="V618" i="1"/>
  <c r="U618" i="1"/>
  <c r="T618" i="1"/>
  <c r="S618" i="1"/>
  <c r="R618" i="1"/>
  <c r="Q618" i="1"/>
  <c r="P618" i="1"/>
  <c r="L618" i="1"/>
  <c r="K618" i="1"/>
  <c r="J618" i="1"/>
  <c r="I618" i="1"/>
  <c r="H618" i="1"/>
  <c r="G618" i="1"/>
  <c r="O617" i="1"/>
  <c r="AG617" i="1" s="1"/>
  <c r="N617" i="1"/>
  <c r="AF617" i="1" s="1"/>
  <c r="M617" i="1"/>
  <c r="AC617" i="1" s="1"/>
  <c r="AE617" i="1" s="1"/>
  <c r="AH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L616" i="1"/>
  <c r="K616" i="1"/>
  <c r="J616" i="1"/>
  <c r="I616" i="1"/>
  <c r="H616" i="1"/>
  <c r="G616" i="1"/>
  <c r="O615" i="1"/>
  <c r="AG615" i="1" s="1"/>
  <c r="N615" i="1"/>
  <c r="AF615" i="1" s="1"/>
  <c r="M615" i="1"/>
  <c r="AC615" i="1" s="1"/>
  <c r="AE615" i="1" s="1"/>
  <c r="AH614" i="1"/>
  <c r="AB614" i="1"/>
  <c r="AA614" i="1"/>
  <c r="Z614" i="1"/>
  <c r="Y614" i="1"/>
  <c r="X614" i="1"/>
  <c r="W614" i="1"/>
  <c r="V614" i="1"/>
  <c r="U614" i="1"/>
  <c r="T614" i="1"/>
  <c r="S614" i="1"/>
  <c r="R614" i="1"/>
  <c r="Q614" i="1"/>
  <c r="P614" i="1"/>
  <c r="L614" i="1"/>
  <c r="K614" i="1"/>
  <c r="J614" i="1"/>
  <c r="I614" i="1"/>
  <c r="H614" i="1"/>
  <c r="G614" i="1"/>
  <c r="O613" i="1"/>
  <c r="AG613" i="1" s="1"/>
  <c r="N613" i="1"/>
  <c r="AF613" i="1" s="1"/>
  <c r="M613" i="1"/>
  <c r="AC613" i="1" s="1"/>
  <c r="AE613" i="1" s="1"/>
  <c r="O612" i="1"/>
  <c r="AG612" i="1" s="1"/>
  <c r="N612" i="1"/>
  <c r="AF612" i="1" s="1"/>
  <c r="M612" i="1"/>
  <c r="AC612" i="1" s="1"/>
  <c r="AE612" i="1" s="1"/>
  <c r="AH611" i="1"/>
  <c r="AB611" i="1"/>
  <c r="AA611" i="1"/>
  <c r="Z611" i="1"/>
  <c r="Y611" i="1"/>
  <c r="X611" i="1"/>
  <c r="W611" i="1"/>
  <c r="V611" i="1"/>
  <c r="U611" i="1"/>
  <c r="T611" i="1"/>
  <c r="S611" i="1"/>
  <c r="R611" i="1"/>
  <c r="Q611" i="1"/>
  <c r="P611" i="1"/>
  <c r="L611" i="1"/>
  <c r="K611" i="1"/>
  <c r="J611" i="1"/>
  <c r="I611" i="1"/>
  <c r="H611" i="1"/>
  <c r="G611" i="1"/>
  <c r="O608" i="1"/>
  <c r="AG608" i="1" s="1"/>
  <c r="N608" i="1"/>
  <c r="AF608" i="1" s="1"/>
  <c r="M608" i="1"/>
  <c r="AC608" i="1" s="1"/>
  <c r="AE608" i="1" s="1"/>
  <c r="AH607" i="1"/>
  <c r="AH606" i="1" s="1"/>
  <c r="AH605" i="1" s="1"/>
  <c r="AB607" i="1"/>
  <c r="AB606" i="1" s="1"/>
  <c r="AB605" i="1" s="1"/>
  <c r="AA607" i="1"/>
  <c r="AA606" i="1" s="1"/>
  <c r="AA605" i="1" s="1"/>
  <c r="Z607" i="1"/>
  <c r="Z606" i="1" s="1"/>
  <c r="Z605" i="1" s="1"/>
  <c r="Y607" i="1"/>
  <c r="Y606" i="1" s="1"/>
  <c r="Y605" i="1" s="1"/>
  <c r="X607" i="1"/>
  <c r="X606" i="1" s="1"/>
  <c r="X605" i="1" s="1"/>
  <c r="W607" i="1"/>
  <c r="W606" i="1" s="1"/>
  <c r="W605" i="1" s="1"/>
  <c r="V607" i="1"/>
  <c r="V606" i="1" s="1"/>
  <c r="V605" i="1" s="1"/>
  <c r="U607" i="1"/>
  <c r="U606" i="1" s="1"/>
  <c r="U605" i="1" s="1"/>
  <c r="T607" i="1"/>
  <c r="T606" i="1" s="1"/>
  <c r="T605" i="1" s="1"/>
  <c r="S607" i="1"/>
  <c r="S606" i="1" s="1"/>
  <c r="S605" i="1" s="1"/>
  <c r="R607" i="1"/>
  <c r="R606" i="1" s="1"/>
  <c r="R605" i="1" s="1"/>
  <c r="Q607" i="1"/>
  <c r="Q606" i="1" s="1"/>
  <c r="Q605" i="1" s="1"/>
  <c r="P607" i="1"/>
  <c r="P606" i="1" s="1"/>
  <c r="P605" i="1" s="1"/>
  <c r="L607" i="1"/>
  <c r="L606" i="1" s="1"/>
  <c r="L605" i="1" s="1"/>
  <c r="K607" i="1"/>
  <c r="K606" i="1" s="1"/>
  <c r="K605" i="1" s="1"/>
  <c r="J607" i="1"/>
  <c r="J606" i="1" s="1"/>
  <c r="J605" i="1" s="1"/>
  <c r="I607" i="1"/>
  <c r="H607" i="1"/>
  <c r="H606" i="1" s="1"/>
  <c r="G607" i="1"/>
  <c r="G606" i="1" s="1"/>
  <c r="O602" i="1"/>
  <c r="AG602" i="1" s="1"/>
  <c r="N602" i="1"/>
  <c r="AF602" i="1" s="1"/>
  <c r="M602" i="1"/>
  <c r="AC602" i="1" s="1"/>
  <c r="AE602" i="1" s="1"/>
  <c r="O601" i="1"/>
  <c r="AG601" i="1" s="1"/>
  <c r="N601" i="1"/>
  <c r="AF601" i="1" s="1"/>
  <c r="M601" i="1"/>
  <c r="AC601" i="1" s="1"/>
  <c r="AE601" i="1" s="1"/>
  <c r="AH600" i="1"/>
  <c r="AH599" i="1" s="1"/>
  <c r="AH598" i="1" s="1"/>
  <c r="AB600" i="1"/>
  <c r="AB599" i="1" s="1"/>
  <c r="AB598" i="1" s="1"/>
  <c r="AA600" i="1"/>
  <c r="AA599" i="1" s="1"/>
  <c r="AA598" i="1" s="1"/>
  <c r="Z600" i="1"/>
  <c r="Z599" i="1" s="1"/>
  <c r="Z598" i="1" s="1"/>
  <c r="Y600" i="1"/>
  <c r="Y599" i="1" s="1"/>
  <c r="Y598" i="1" s="1"/>
  <c r="X600" i="1"/>
  <c r="X599" i="1" s="1"/>
  <c r="X598" i="1" s="1"/>
  <c r="W600" i="1"/>
  <c r="W599" i="1" s="1"/>
  <c r="W598" i="1" s="1"/>
  <c r="V600" i="1"/>
  <c r="V599" i="1" s="1"/>
  <c r="V598" i="1" s="1"/>
  <c r="U600" i="1"/>
  <c r="U599" i="1" s="1"/>
  <c r="U598" i="1" s="1"/>
  <c r="T600" i="1"/>
  <c r="T599" i="1" s="1"/>
  <c r="T598" i="1" s="1"/>
  <c r="S600" i="1"/>
  <c r="S599" i="1" s="1"/>
  <c r="S598" i="1" s="1"/>
  <c r="R600" i="1"/>
  <c r="R599" i="1" s="1"/>
  <c r="R598" i="1" s="1"/>
  <c r="Q600" i="1"/>
  <c r="Q599" i="1" s="1"/>
  <c r="Q598" i="1" s="1"/>
  <c r="P600" i="1"/>
  <c r="P599" i="1" s="1"/>
  <c r="P598" i="1" s="1"/>
  <c r="L600" i="1"/>
  <c r="L599" i="1" s="1"/>
  <c r="L598" i="1" s="1"/>
  <c r="K600" i="1"/>
  <c r="K599" i="1" s="1"/>
  <c r="K598" i="1" s="1"/>
  <c r="J600" i="1"/>
  <c r="J599" i="1" s="1"/>
  <c r="J598" i="1" s="1"/>
  <c r="I600" i="1"/>
  <c r="I599" i="1" s="1"/>
  <c r="H600" i="1"/>
  <c r="G600" i="1"/>
  <c r="O597" i="1"/>
  <c r="AG597" i="1" s="1"/>
  <c r="N597" i="1"/>
  <c r="AF597" i="1" s="1"/>
  <c r="M597" i="1"/>
  <c r="AC597" i="1" s="1"/>
  <c r="AE597" i="1" s="1"/>
  <c r="O596" i="1"/>
  <c r="AG596" i="1" s="1"/>
  <c r="N596" i="1"/>
  <c r="AF596" i="1" s="1"/>
  <c r="M596" i="1"/>
  <c r="AC596" i="1" s="1"/>
  <c r="AE596" i="1" s="1"/>
  <c r="AH595" i="1"/>
  <c r="AH594" i="1" s="1"/>
  <c r="AH593" i="1" s="1"/>
  <c r="AH592" i="1" s="1"/>
  <c r="AB595" i="1"/>
  <c r="AB594" i="1" s="1"/>
  <c r="AB593" i="1" s="1"/>
  <c r="AB592" i="1" s="1"/>
  <c r="AA595" i="1"/>
  <c r="AA594" i="1" s="1"/>
  <c r="AA593" i="1" s="1"/>
  <c r="AA592" i="1" s="1"/>
  <c r="Z595" i="1"/>
  <c r="Z594" i="1" s="1"/>
  <c r="Z593" i="1" s="1"/>
  <c r="Z592" i="1" s="1"/>
  <c r="Y595" i="1"/>
  <c r="Y594" i="1" s="1"/>
  <c r="Y593" i="1" s="1"/>
  <c r="Y592" i="1" s="1"/>
  <c r="X595" i="1"/>
  <c r="X594" i="1" s="1"/>
  <c r="X593" i="1" s="1"/>
  <c r="X592" i="1" s="1"/>
  <c r="W595" i="1"/>
  <c r="W594" i="1" s="1"/>
  <c r="W593" i="1" s="1"/>
  <c r="W592" i="1" s="1"/>
  <c r="V595" i="1"/>
  <c r="V594" i="1" s="1"/>
  <c r="V593" i="1" s="1"/>
  <c r="V592" i="1" s="1"/>
  <c r="U595" i="1"/>
  <c r="U594" i="1" s="1"/>
  <c r="U593" i="1" s="1"/>
  <c r="U592" i="1" s="1"/>
  <c r="T595" i="1"/>
  <c r="T594" i="1" s="1"/>
  <c r="T593" i="1" s="1"/>
  <c r="T592" i="1" s="1"/>
  <c r="S595" i="1"/>
  <c r="S594" i="1" s="1"/>
  <c r="S593" i="1" s="1"/>
  <c r="S592" i="1" s="1"/>
  <c r="R595" i="1"/>
  <c r="R594" i="1" s="1"/>
  <c r="R593" i="1" s="1"/>
  <c r="R592" i="1" s="1"/>
  <c r="Q595" i="1"/>
  <c r="Q594" i="1" s="1"/>
  <c r="Q593" i="1" s="1"/>
  <c r="Q592" i="1" s="1"/>
  <c r="P595" i="1"/>
  <c r="P594" i="1" s="1"/>
  <c r="P593" i="1" s="1"/>
  <c r="P592" i="1" s="1"/>
  <c r="L595" i="1"/>
  <c r="L594" i="1" s="1"/>
  <c r="L593" i="1" s="1"/>
  <c r="L592" i="1" s="1"/>
  <c r="K595" i="1"/>
  <c r="K594" i="1" s="1"/>
  <c r="K593" i="1" s="1"/>
  <c r="K592" i="1" s="1"/>
  <c r="J595" i="1"/>
  <c r="J594" i="1" s="1"/>
  <c r="J593" i="1" s="1"/>
  <c r="J592" i="1" s="1"/>
  <c r="I595" i="1"/>
  <c r="H595" i="1"/>
  <c r="G595" i="1"/>
  <c r="G594" i="1" s="1"/>
  <c r="O588" i="1"/>
  <c r="AG588" i="1" s="1"/>
  <c r="N588" i="1"/>
  <c r="AF588" i="1" s="1"/>
  <c r="M588" i="1"/>
  <c r="AC588" i="1" s="1"/>
  <c r="AE588" i="1" s="1"/>
  <c r="AH587" i="1"/>
  <c r="AB587" i="1"/>
  <c r="AA587" i="1"/>
  <c r="Z587" i="1"/>
  <c r="Y587" i="1"/>
  <c r="X587" i="1"/>
  <c r="W587" i="1"/>
  <c r="V587" i="1"/>
  <c r="U587" i="1"/>
  <c r="T587" i="1"/>
  <c r="S587" i="1"/>
  <c r="R587" i="1"/>
  <c r="Q587" i="1"/>
  <c r="P587" i="1"/>
  <c r="L587" i="1"/>
  <c r="K587" i="1"/>
  <c r="J587" i="1"/>
  <c r="I587" i="1"/>
  <c r="H587" i="1"/>
  <c r="G587" i="1"/>
  <c r="O586" i="1"/>
  <c r="AG586" i="1" s="1"/>
  <c r="N586" i="1"/>
  <c r="AF586" i="1" s="1"/>
  <c r="M586" i="1"/>
  <c r="AC586" i="1" s="1"/>
  <c r="AE586" i="1" s="1"/>
  <c r="AH585" i="1"/>
  <c r="AB585" i="1"/>
  <c r="AA585" i="1"/>
  <c r="Z585" i="1"/>
  <c r="Y585" i="1"/>
  <c r="X585" i="1"/>
  <c r="W585" i="1"/>
  <c r="V585" i="1"/>
  <c r="U585" i="1"/>
  <c r="T585" i="1"/>
  <c r="S585" i="1"/>
  <c r="R585" i="1"/>
  <c r="Q585" i="1"/>
  <c r="P585" i="1"/>
  <c r="L585" i="1"/>
  <c r="K585" i="1"/>
  <c r="J585" i="1"/>
  <c r="J584" i="1" s="1"/>
  <c r="I585" i="1"/>
  <c r="H585" i="1"/>
  <c r="G585" i="1"/>
  <c r="O583" i="1"/>
  <c r="AG583" i="1" s="1"/>
  <c r="N583" i="1"/>
  <c r="AF583" i="1" s="1"/>
  <c r="M583" i="1"/>
  <c r="AC583" i="1" s="1"/>
  <c r="AE583" i="1" s="1"/>
  <c r="AH582" i="1"/>
  <c r="AB582" i="1"/>
  <c r="AA582" i="1"/>
  <c r="Z582" i="1"/>
  <c r="Y582" i="1"/>
  <c r="X582" i="1"/>
  <c r="W582" i="1"/>
  <c r="V582" i="1"/>
  <c r="U582" i="1"/>
  <c r="T582" i="1"/>
  <c r="S582" i="1"/>
  <c r="R582" i="1"/>
  <c r="Q582" i="1"/>
  <c r="P582" i="1"/>
  <c r="L582" i="1"/>
  <c r="K582" i="1"/>
  <c r="J582" i="1"/>
  <c r="I582" i="1"/>
  <c r="H582" i="1"/>
  <c r="G582" i="1"/>
  <c r="O581" i="1"/>
  <c r="AG581" i="1" s="1"/>
  <c r="N581" i="1"/>
  <c r="AF581" i="1" s="1"/>
  <c r="M581" i="1"/>
  <c r="AC581" i="1" s="1"/>
  <c r="AE581" i="1" s="1"/>
  <c r="AH580" i="1"/>
  <c r="AB580" i="1"/>
  <c r="AA580" i="1"/>
  <c r="Z580" i="1"/>
  <c r="Y580" i="1"/>
  <c r="X580" i="1"/>
  <c r="W580" i="1"/>
  <c r="V580" i="1"/>
  <c r="U580" i="1"/>
  <c r="T580" i="1"/>
  <c r="S580" i="1"/>
  <c r="R580" i="1"/>
  <c r="Q580" i="1"/>
  <c r="P580" i="1"/>
  <c r="L580" i="1"/>
  <c r="K580" i="1"/>
  <c r="J580" i="1"/>
  <c r="I580" i="1"/>
  <c r="H580" i="1"/>
  <c r="G580" i="1"/>
  <c r="O579" i="1"/>
  <c r="AG579" i="1" s="1"/>
  <c r="N579" i="1"/>
  <c r="AF579" i="1" s="1"/>
  <c r="M579" i="1"/>
  <c r="AC579" i="1" s="1"/>
  <c r="AE579" i="1" s="1"/>
  <c r="O578" i="1"/>
  <c r="AG578" i="1" s="1"/>
  <c r="N578" i="1"/>
  <c r="AF578" i="1" s="1"/>
  <c r="M578" i="1"/>
  <c r="AC578" i="1" s="1"/>
  <c r="AE578" i="1" s="1"/>
  <c r="O577" i="1"/>
  <c r="AG577" i="1" s="1"/>
  <c r="N577" i="1"/>
  <c r="AF577" i="1" s="1"/>
  <c r="M577" i="1"/>
  <c r="AC577" i="1" s="1"/>
  <c r="AE577" i="1" s="1"/>
  <c r="AH576" i="1"/>
  <c r="AB576" i="1"/>
  <c r="AA576" i="1"/>
  <c r="Z576" i="1"/>
  <c r="Y576" i="1"/>
  <c r="X576" i="1"/>
  <c r="W576" i="1"/>
  <c r="V576" i="1"/>
  <c r="U576" i="1"/>
  <c r="T576" i="1"/>
  <c r="S576" i="1"/>
  <c r="R576" i="1"/>
  <c r="Q576" i="1"/>
  <c r="P576" i="1"/>
  <c r="L576" i="1"/>
  <c r="K576" i="1"/>
  <c r="J576" i="1"/>
  <c r="I576" i="1"/>
  <c r="H576" i="1"/>
  <c r="G576" i="1"/>
  <c r="O572" i="1"/>
  <c r="AG572" i="1" s="1"/>
  <c r="N572" i="1"/>
  <c r="AF572" i="1" s="1"/>
  <c r="M572" i="1"/>
  <c r="AC572" i="1" s="1"/>
  <c r="AE572" i="1" s="1"/>
  <c r="AH571" i="1"/>
  <c r="AB571" i="1"/>
  <c r="AA571" i="1"/>
  <c r="Z571" i="1"/>
  <c r="Y571" i="1"/>
  <c r="X571" i="1"/>
  <c r="W571" i="1"/>
  <c r="V571" i="1"/>
  <c r="U571" i="1"/>
  <c r="T571" i="1"/>
  <c r="S571" i="1"/>
  <c r="R571" i="1"/>
  <c r="Q571" i="1"/>
  <c r="P571" i="1"/>
  <c r="L571" i="1"/>
  <c r="K571" i="1"/>
  <c r="J571" i="1"/>
  <c r="I571" i="1"/>
  <c r="H571" i="1"/>
  <c r="G571" i="1"/>
  <c r="O570" i="1"/>
  <c r="AG570" i="1" s="1"/>
  <c r="N570" i="1"/>
  <c r="AF570" i="1" s="1"/>
  <c r="M570" i="1"/>
  <c r="AC570" i="1" s="1"/>
  <c r="AE570" i="1" s="1"/>
  <c r="AH569" i="1"/>
  <c r="AB569" i="1"/>
  <c r="AA569" i="1"/>
  <c r="Z569" i="1"/>
  <c r="Y569" i="1"/>
  <c r="X569" i="1"/>
  <c r="W569" i="1"/>
  <c r="V569" i="1"/>
  <c r="U569" i="1"/>
  <c r="T569" i="1"/>
  <c r="S569" i="1"/>
  <c r="R569" i="1"/>
  <c r="Q569" i="1"/>
  <c r="P569" i="1"/>
  <c r="L569" i="1"/>
  <c r="K569" i="1"/>
  <c r="K568" i="1" s="1"/>
  <c r="K567" i="1" s="1"/>
  <c r="K566" i="1" s="1"/>
  <c r="J569" i="1"/>
  <c r="I569" i="1"/>
  <c r="H569" i="1"/>
  <c r="G569" i="1"/>
  <c r="M569" i="1" s="1"/>
  <c r="O564" i="1"/>
  <c r="AG564" i="1" s="1"/>
  <c r="N564" i="1"/>
  <c r="AF564" i="1" s="1"/>
  <c r="M564" i="1"/>
  <c r="AC564" i="1" s="1"/>
  <c r="AE564" i="1" s="1"/>
  <c r="AH563" i="1"/>
  <c r="AH562" i="1" s="1"/>
  <c r="AH561" i="1" s="1"/>
  <c r="AH556" i="1" s="1"/>
  <c r="AH555" i="1" s="1"/>
  <c r="AB563" i="1"/>
  <c r="AB562" i="1" s="1"/>
  <c r="AB561" i="1" s="1"/>
  <c r="AB556" i="1" s="1"/>
  <c r="AB555" i="1" s="1"/>
  <c r="AA563" i="1"/>
  <c r="AA562" i="1" s="1"/>
  <c r="AA561" i="1" s="1"/>
  <c r="AA556" i="1" s="1"/>
  <c r="AA555" i="1" s="1"/>
  <c r="Z563" i="1"/>
  <c r="Z562" i="1" s="1"/>
  <c r="Z561" i="1" s="1"/>
  <c r="Z556" i="1" s="1"/>
  <c r="Z555" i="1" s="1"/>
  <c r="Y563" i="1"/>
  <c r="Y562" i="1" s="1"/>
  <c r="Y561" i="1" s="1"/>
  <c r="Y556" i="1" s="1"/>
  <c r="Y555" i="1" s="1"/>
  <c r="X563" i="1"/>
  <c r="X562" i="1" s="1"/>
  <c r="X561" i="1" s="1"/>
  <c r="X556" i="1" s="1"/>
  <c r="X555" i="1" s="1"/>
  <c r="W563" i="1"/>
  <c r="W562" i="1" s="1"/>
  <c r="W561" i="1" s="1"/>
  <c r="W556" i="1" s="1"/>
  <c r="W555" i="1" s="1"/>
  <c r="V563" i="1"/>
  <c r="V562" i="1" s="1"/>
  <c r="V561" i="1" s="1"/>
  <c r="V556" i="1" s="1"/>
  <c r="V555" i="1" s="1"/>
  <c r="U563" i="1"/>
  <c r="U562" i="1" s="1"/>
  <c r="U561" i="1" s="1"/>
  <c r="U556" i="1" s="1"/>
  <c r="U555" i="1" s="1"/>
  <c r="T563" i="1"/>
  <c r="T562" i="1" s="1"/>
  <c r="T561" i="1" s="1"/>
  <c r="T556" i="1" s="1"/>
  <c r="T555" i="1" s="1"/>
  <c r="S563" i="1"/>
  <c r="S562" i="1" s="1"/>
  <c r="S561" i="1" s="1"/>
  <c r="S556" i="1" s="1"/>
  <c r="S555" i="1" s="1"/>
  <c r="R563" i="1"/>
  <c r="R562" i="1" s="1"/>
  <c r="R561" i="1" s="1"/>
  <c r="R556" i="1" s="1"/>
  <c r="R555" i="1" s="1"/>
  <c r="Q563" i="1"/>
  <c r="Q562" i="1" s="1"/>
  <c r="Q561" i="1" s="1"/>
  <c r="Q556" i="1" s="1"/>
  <c r="Q555" i="1" s="1"/>
  <c r="P563" i="1"/>
  <c r="P562" i="1" s="1"/>
  <c r="P561" i="1" s="1"/>
  <c r="P556" i="1" s="1"/>
  <c r="P555" i="1" s="1"/>
  <c r="L563" i="1"/>
  <c r="K563" i="1"/>
  <c r="N563" i="1" s="1"/>
  <c r="J563" i="1"/>
  <c r="M563" i="1" s="1"/>
  <c r="O553" i="1"/>
  <c r="AG553" i="1" s="1"/>
  <c r="N553" i="1"/>
  <c r="AF553" i="1" s="1"/>
  <c r="M553" i="1"/>
  <c r="AC553" i="1" s="1"/>
  <c r="AE553" i="1" s="1"/>
  <c r="AH552" i="1"/>
  <c r="AH551" i="1" s="1"/>
  <c r="AB552" i="1"/>
  <c r="AB551" i="1" s="1"/>
  <c r="AA552" i="1"/>
  <c r="AA551" i="1" s="1"/>
  <c r="Z552" i="1"/>
  <c r="Z551" i="1" s="1"/>
  <c r="Y552" i="1"/>
  <c r="X552" i="1"/>
  <c r="X551" i="1" s="1"/>
  <c r="W552" i="1"/>
  <c r="W551" i="1" s="1"/>
  <c r="V552" i="1"/>
  <c r="V551" i="1" s="1"/>
  <c r="U552" i="1"/>
  <c r="U551" i="1" s="1"/>
  <c r="T552" i="1"/>
  <c r="T551" i="1" s="1"/>
  <c r="S552" i="1"/>
  <c r="S551" i="1" s="1"/>
  <c r="R552" i="1"/>
  <c r="R551" i="1" s="1"/>
  <c r="Q552" i="1"/>
  <c r="Q551" i="1" s="1"/>
  <c r="P552" i="1"/>
  <c r="P551" i="1" s="1"/>
  <c r="L552" i="1"/>
  <c r="L551" i="1" s="1"/>
  <c r="K552" i="1"/>
  <c r="K551" i="1" s="1"/>
  <c r="J552" i="1"/>
  <c r="J551" i="1" s="1"/>
  <c r="I552" i="1"/>
  <c r="I551" i="1" s="1"/>
  <c r="H552" i="1"/>
  <c r="G552" i="1"/>
  <c r="Y551" i="1"/>
  <c r="O550" i="1"/>
  <c r="AG550" i="1" s="1"/>
  <c r="N550" i="1"/>
  <c r="AF550" i="1" s="1"/>
  <c r="M550" i="1"/>
  <c r="AC550" i="1" s="1"/>
  <c r="AE550" i="1" s="1"/>
  <c r="AH549" i="1"/>
  <c r="AB549" i="1"/>
  <c r="AA549" i="1"/>
  <c r="Z549" i="1"/>
  <c r="Y549" i="1"/>
  <c r="X549" i="1"/>
  <c r="W549" i="1"/>
  <c r="V549" i="1"/>
  <c r="U549" i="1"/>
  <c r="T549" i="1"/>
  <c r="S549" i="1"/>
  <c r="R549" i="1"/>
  <c r="Q549" i="1"/>
  <c r="P549" i="1"/>
  <c r="L549" i="1"/>
  <c r="K549" i="1"/>
  <c r="J549" i="1"/>
  <c r="I549" i="1"/>
  <c r="H549" i="1"/>
  <c r="G549" i="1"/>
  <c r="O548" i="1"/>
  <c r="AG548" i="1" s="1"/>
  <c r="N548" i="1"/>
  <c r="AF548" i="1" s="1"/>
  <c r="M548" i="1"/>
  <c r="AC548" i="1" s="1"/>
  <c r="AE548" i="1" s="1"/>
  <c r="AH547" i="1"/>
  <c r="AB547" i="1"/>
  <c r="AA547" i="1"/>
  <c r="Z547" i="1"/>
  <c r="Y547" i="1"/>
  <c r="X547" i="1"/>
  <c r="W547" i="1"/>
  <c r="V547" i="1"/>
  <c r="U547" i="1"/>
  <c r="T547" i="1"/>
  <c r="S547" i="1"/>
  <c r="R547" i="1"/>
  <c r="Q547" i="1"/>
  <c r="P547" i="1"/>
  <c r="L547" i="1"/>
  <c r="K547" i="1"/>
  <c r="J547" i="1"/>
  <c r="I547" i="1"/>
  <c r="H547" i="1"/>
  <c r="G547" i="1"/>
  <c r="O546" i="1"/>
  <c r="AG546" i="1" s="1"/>
  <c r="N546" i="1"/>
  <c r="AF546" i="1" s="1"/>
  <c r="M546" i="1"/>
  <c r="AC546" i="1" s="1"/>
  <c r="AE546" i="1" s="1"/>
  <c r="AH545" i="1"/>
  <c r="AB545" i="1"/>
  <c r="AA545" i="1"/>
  <c r="Z545" i="1"/>
  <c r="Y545" i="1"/>
  <c r="X545" i="1"/>
  <c r="W545" i="1"/>
  <c r="V545" i="1"/>
  <c r="U545" i="1"/>
  <c r="T545" i="1"/>
  <c r="S545" i="1"/>
  <c r="R545" i="1"/>
  <c r="Q545" i="1"/>
  <c r="P545" i="1"/>
  <c r="L545" i="1"/>
  <c r="K545" i="1"/>
  <c r="J545" i="1"/>
  <c r="I545" i="1"/>
  <c r="H545" i="1"/>
  <c r="G545" i="1"/>
  <c r="O540" i="1"/>
  <c r="AG540" i="1" s="1"/>
  <c r="N540" i="1"/>
  <c r="AF540" i="1" s="1"/>
  <c r="M540" i="1"/>
  <c r="AC540" i="1" s="1"/>
  <c r="AE540" i="1" s="1"/>
  <c r="O539" i="1"/>
  <c r="AG539" i="1" s="1"/>
  <c r="N539" i="1"/>
  <c r="AF539" i="1" s="1"/>
  <c r="M539" i="1"/>
  <c r="AC539" i="1" s="1"/>
  <c r="AE539" i="1" s="1"/>
  <c r="AH538" i="1"/>
  <c r="AH537" i="1" s="1"/>
  <c r="AH536" i="1" s="1"/>
  <c r="AH535" i="1" s="1"/>
  <c r="AH534" i="1" s="1"/>
  <c r="AB538" i="1"/>
  <c r="AB537" i="1" s="1"/>
  <c r="AB536" i="1" s="1"/>
  <c r="AB535" i="1" s="1"/>
  <c r="AB534" i="1" s="1"/>
  <c r="AA538" i="1"/>
  <c r="AA537" i="1" s="1"/>
  <c r="AA536" i="1" s="1"/>
  <c r="AA535" i="1" s="1"/>
  <c r="AA534" i="1" s="1"/>
  <c r="Z538" i="1"/>
  <c r="Z537" i="1" s="1"/>
  <c r="Z536" i="1" s="1"/>
  <c r="Z535" i="1" s="1"/>
  <c r="Z534" i="1" s="1"/>
  <c r="Y538" i="1"/>
  <c r="Y537" i="1" s="1"/>
  <c r="Y536" i="1" s="1"/>
  <c r="Y535" i="1" s="1"/>
  <c r="Y534" i="1" s="1"/>
  <c r="X538" i="1"/>
  <c r="X537" i="1" s="1"/>
  <c r="X536" i="1" s="1"/>
  <c r="X535" i="1" s="1"/>
  <c r="X534" i="1" s="1"/>
  <c r="W538" i="1"/>
  <c r="W537" i="1" s="1"/>
  <c r="W536" i="1" s="1"/>
  <c r="W535" i="1" s="1"/>
  <c r="W534" i="1" s="1"/>
  <c r="V538" i="1"/>
  <c r="V537" i="1" s="1"/>
  <c r="V536" i="1" s="1"/>
  <c r="V535" i="1" s="1"/>
  <c r="V534" i="1" s="1"/>
  <c r="U538" i="1"/>
  <c r="U537" i="1" s="1"/>
  <c r="U536" i="1" s="1"/>
  <c r="U535" i="1" s="1"/>
  <c r="U534" i="1" s="1"/>
  <c r="T538" i="1"/>
  <c r="T537" i="1" s="1"/>
  <c r="T536" i="1" s="1"/>
  <c r="T535" i="1" s="1"/>
  <c r="T534" i="1" s="1"/>
  <c r="S538" i="1"/>
  <c r="S537" i="1" s="1"/>
  <c r="S536" i="1" s="1"/>
  <c r="S535" i="1" s="1"/>
  <c r="S534" i="1" s="1"/>
  <c r="R538" i="1"/>
  <c r="R537" i="1" s="1"/>
  <c r="R536" i="1" s="1"/>
  <c r="R535" i="1" s="1"/>
  <c r="R534" i="1" s="1"/>
  <c r="Q538" i="1"/>
  <c r="Q537" i="1" s="1"/>
  <c r="Q536" i="1" s="1"/>
  <c r="Q535" i="1" s="1"/>
  <c r="Q534" i="1" s="1"/>
  <c r="P538" i="1"/>
  <c r="P537" i="1" s="1"/>
  <c r="P536" i="1" s="1"/>
  <c r="P535" i="1" s="1"/>
  <c r="P534" i="1" s="1"/>
  <c r="L538" i="1"/>
  <c r="L537" i="1" s="1"/>
  <c r="L536" i="1" s="1"/>
  <c r="L535" i="1" s="1"/>
  <c r="L534" i="1" s="1"/>
  <c r="K538" i="1"/>
  <c r="J538" i="1"/>
  <c r="J537" i="1" s="1"/>
  <c r="J536" i="1" s="1"/>
  <c r="J535" i="1" s="1"/>
  <c r="J534" i="1" s="1"/>
  <c r="I538" i="1"/>
  <c r="I537" i="1" s="1"/>
  <c r="H538" i="1"/>
  <c r="H537" i="1" s="1"/>
  <c r="H536" i="1" s="1"/>
  <c r="H535" i="1" s="1"/>
  <c r="H534" i="1" s="1"/>
  <c r="G538" i="1"/>
  <c r="O533" i="1"/>
  <c r="AG533" i="1" s="1"/>
  <c r="N533" i="1"/>
  <c r="AF533" i="1" s="1"/>
  <c r="M533" i="1"/>
  <c r="AC533" i="1" s="1"/>
  <c r="AE533" i="1" s="1"/>
  <c r="AH532" i="1"/>
  <c r="AH531" i="1" s="1"/>
  <c r="AB532" i="1"/>
  <c r="AB531" i="1" s="1"/>
  <c r="AA532" i="1"/>
  <c r="AA531" i="1" s="1"/>
  <c r="Z532" i="1"/>
  <c r="Z531" i="1" s="1"/>
  <c r="Y532" i="1"/>
  <c r="Y531" i="1" s="1"/>
  <c r="X532" i="1"/>
  <c r="X531" i="1" s="1"/>
  <c r="W532" i="1"/>
  <c r="W531" i="1" s="1"/>
  <c r="V532" i="1"/>
  <c r="V531" i="1" s="1"/>
  <c r="U532" i="1"/>
  <c r="U531" i="1" s="1"/>
  <c r="T532" i="1"/>
  <c r="T531" i="1" s="1"/>
  <c r="S532" i="1"/>
  <c r="S531" i="1" s="1"/>
  <c r="R532" i="1"/>
  <c r="R531" i="1" s="1"/>
  <c r="Q532" i="1"/>
  <c r="Q531" i="1" s="1"/>
  <c r="P532" i="1"/>
  <c r="P531" i="1" s="1"/>
  <c r="L532" i="1"/>
  <c r="L531" i="1" s="1"/>
  <c r="K532" i="1"/>
  <c r="K531" i="1" s="1"/>
  <c r="J532" i="1"/>
  <c r="J531" i="1" s="1"/>
  <c r="I532" i="1"/>
  <c r="I531" i="1" s="1"/>
  <c r="H532" i="1"/>
  <c r="H531" i="1" s="1"/>
  <c r="G532" i="1"/>
  <c r="O530" i="1"/>
  <c r="AG530" i="1" s="1"/>
  <c r="N530" i="1"/>
  <c r="AF530" i="1" s="1"/>
  <c r="M530" i="1"/>
  <c r="AC530" i="1" s="1"/>
  <c r="AE530" i="1" s="1"/>
  <c r="AH529" i="1"/>
  <c r="AH528" i="1" s="1"/>
  <c r="AB529" i="1"/>
  <c r="AB528" i="1" s="1"/>
  <c r="AA529" i="1"/>
  <c r="AA528" i="1" s="1"/>
  <c r="Z529" i="1"/>
  <c r="Z528" i="1" s="1"/>
  <c r="Y529" i="1"/>
  <c r="Y528" i="1" s="1"/>
  <c r="X529" i="1"/>
  <c r="X528" i="1" s="1"/>
  <c r="W529" i="1"/>
  <c r="W528" i="1" s="1"/>
  <c r="V529" i="1"/>
  <c r="V528" i="1" s="1"/>
  <c r="U529" i="1"/>
  <c r="U528" i="1" s="1"/>
  <c r="T529" i="1"/>
  <c r="T528" i="1" s="1"/>
  <c r="S529" i="1"/>
  <c r="S528" i="1" s="1"/>
  <c r="R529" i="1"/>
  <c r="R528" i="1" s="1"/>
  <c r="Q529" i="1"/>
  <c r="Q528" i="1" s="1"/>
  <c r="P529" i="1"/>
  <c r="P528" i="1" s="1"/>
  <c r="L529" i="1"/>
  <c r="L528" i="1" s="1"/>
  <c r="K529" i="1"/>
  <c r="K528" i="1" s="1"/>
  <c r="J529" i="1"/>
  <c r="J528" i="1" s="1"/>
  <c r="I529" i="1"/>
  <c r="H529" i="1"/>
  <c r="H528" i="1" s="1"/>
  <c r="G529" i="1"/>
  <c r="O527" i="1"/>
  <c r="AG527" i="1" s="1"/>
  <c r="N527" i="1"/>
  <c r="AF527" i="1" s="1"/>
  <c r="M527" i="1"/>
  <c r="AC527" i="1" s="1"/>
  <c r="AE527" i="1" s="1"/>
  <c r="O526" i="1"/>
  <c r="AG526" i="1" s="1"/>
  <c r="N526" i="1"/>
  <c r="AF526" i="1" s="1"/>
  <c r="M526" i="1"/>
  <c r="AC526" i="1" s="1"/>
  <c r="AE526" i="1" s="1"/>
  <c r="AH525" i="1"/>
  <c r="AB525" i="1"/>
  <c r="AA525" i="1"/>
  <c r="Z525" i="1"/>
  <c r="Y525" i="1"/>
  <c r="X525" i="1"/>
  <c r="W525" i="1"/>
  <c r="V525" i="1"/>
  <c r="U525" i="1"/>
  <c r="T525" i="1"/>
  <c r="S525" i="1"/>
  <c r="R525" i="1"/>
  <c r="Q525" i="1"/>
  <c r="P525" i="1"/>
  <c r="L525" i="1"/>
  <c r="K525" i="1"/>
  <c r="J525" i="1"/>
  <c r="I525" i="1"/>
  <c r="H525" i="1"/>
  <c r="G525" i="1"/>
  <c r="O524" i="1"/>
  <c r="AG524" i="1" s="1"/>
  <c r="N524" i="1"/>
  <c r="AF524" i="1" s="1"/>
  <c r="M524" i="1"/>
  <c r="AC524" i="1" s="1"/>
  <c r="AE524" i="1" s="1"/>
  <c r="AH523" i="1"/>
  <c r="AB523" i="1"/>
  <c r="AA523" i="1"/>
  <c r="Z523" i="1"/>
  <c r="Y523" i="1"/>
  <c r="X523" i="1"/>
  <c r="W523" i="1"/>
  <c r="V523" i="1"/>
  <c r="U523" i="1"/>
  <c r="T523" i="1"/>
  <c r="S523" i="1"/>
  <c r="R523" i="1"/>
  <c r="Q523" i="1"/>
  <c r="P523" i="1"/>
  <c r="L523" i="1"/>
  <c r="K523" i="1"/>
  <c r="J523" i="1"/>
  <c r="I523" i="1"/>
  <c r="H523" i="1"/>
  <c r="G523" i="1"/>
  <c r="O517" i="1"/>
  <c r="AG517" i="1" s="1"/>
  <c r="N517" i="1"/>
  <c r="AF517" i="1" s="1"/>
  <c r="M517" i="1"/>
  <c r="AC517" i="1" s="1"/>
  <c r="AE517" i="1" s="1"/>
  <c r="O516" i="1"/>
  <c r="AG516" i="1" s="1"/>
  <c r="N516" i="1"/>
  <c r="AF516" i="1" s="1"/>
  <c r="M516" i="1"/>
  <c r="AC516" i="1" s="1"/>
  <c r="AE516" i="1" s="1"/>
  <c r="AH515" i="1"/>
  <c r="AB515" i="1"/>
  <c r="AA515" i="1"/>
  <c r="Z515" i="1"/>
  <c r="Y515" i="1"/>
  <c r="X515" i="1"/>
  <c r="W515" i="1"/>
  <c r="V515" i="1"/>
  <c r="U515" i="1"/>
  <c r="T515" i="1"/>
  <c r="S515" i="1"/>
  <c r="R515" i="1"/>
  <c r="Q515" i="1"/>
  <c r="P515" i="1"/>
  <c r="L515" i="1"/>
  <c r="K515" i="1"/>
  <c r="J515" i="1"/>
  <c r="I515" i="1"/>
  <c r="H515" i="1"/>
  <c r="G515" i="1"/>
  <c r="O514" i="1"/>
  <c r="AG514" i="1" s="1"/>
  <c r="N514" i="1"/>
  <c r="AF514" i="1" s="1"/>
  <c r="M514" i="1"/>
  <c r="AC514" i="1" s="1"/>
  <c r="AE514" i="1" s="1"/>
  <c r="O513" i="1"/>
  <c r="AG513" i="1" s="1"/>
  <c r="N513" i="1"/>
  <c r="AF513" i="1" s="1"/>
  <c r="M513" i="1"/>
  <c r="AC513" i="1" s="1"/>
  <c r="AE513" i="1" s="1"/>
  <c r="AH512" i="1"/>
  <c r="AB512" i="1"/>
  <c r="AA512" i="1"/>
  <c r="Z512" i="1"/>
  <c r="Y512" i="1"/>
  <c r="X512" i="1"/>
  <c r="W512" i="1"/>
  <c r="V512" i="1"/>
  <c r="U512" i="1"/>
  <c r="T512" i="1"/>
  <c r="S512" i="1"/>
  <c r="R512" i="1"/>
  <c r="Q512" i="1"/>
  <c r="P512" i="1"/>
  <c r="L512" i="1"/>
  <c r="K512" i="1"/>
  <c r="J512" i="1"/>
  <c r="I512" i="1"/>
  <c r="H512" i="1"/>
  <c r="G512" i="1"/>
  <c r="O511" i="1"/>
  <c r="AG511" i="1" s="1"/>
  <c r="N511" i="1"/>
  <c r="AF511" i="1" s="1"/>
  <c r="M511" i="1"/>
  <c r="AC511" i="1" s="1"/>
  <c r="AE511" i="1" s="1"/>
  <c r="O510" i="1"/>
  <c r="AG510" i="1" s="1"/>
  <c r="N510" i="1"/>
  <c r="AF510" i="1" s="1"/>
  <c r="M510" i="1"/>
  <c r="AC510" i="1" s="1"/>
  <c r="AE510" i="1" s="1"/>
  <c r="AH509" i="1"/>
  <c r="AB509" i="1"/>
  <c r="AA509" i="1"/>
  <c r="Z509" i="1"/>
  <c r="Y509" i="1"/>
  <c r="X509" i="1"/>
  <c r="W509" i="1"/>
  <c r="V509" i="1"/>
  <c r="U509" i="1"/>
  <c r="T509" i="1"/>
  <c r="S509" i="1"/>
  <c r="R509" i="1"/>
  <c r="Q509" i="1"/>
  <c r="P509" i="1"/>
  <c r="L509" i="1"/>
  <c r="K509" i="1"/>
  <c r="J509" i="1"/>
  <c r="I509" i="1"/>
  <c r="H509" i="1"/>
  <c r="G509" i="1"/>
  <c r="O507" i="1"/>
  <c r="AG507" i="1" s="1"/>
  <c r="N507" i="1"/>
  <c r="AF507" i="1" s="1"/>
  <c r="M507" i="1"/>
  <c r="AC507" i="1" s="1"/>
  <c r="AE507" i="1" s="1"/>
  <c r="AH506" i="1"/>
  <c r="AH505" i="1" s="1"/>
  <c r="AB506" i="1"/>
  <c r="AB505" i="1" s="1"/>
  <c r="AA506" i="1"/>
  <c r="AA505" i="1" s="1"/>
  <c r="Z506" i="1"/>
  <c r="Z505" i="1" s="1"/>
  <c r="Y506" i="1"/>
  <c r="Y505" i="1" s="1"/>
  <c r="X506" i="1"/>
  <c r="X505" i="1" s="1"/>
  <c r="W506" i="1"/>
  <c r="W505" i="1" s="1"/>
  <c r="V506" i="1"/>
  <c r="V505" i="1" s="1"/>
  <c r="U506" i="1"/>
  <c r="U505" i="1" s="1"/>
  <c r="T506" i="1"/>
  <c r="T505" i="1" s="1"/>
  <c r="S506" i="1"/>
  <c r="S505" i="1" s="1"/>
  <c r="R506" i="1"/>
  <c r="R505" i="1" s="1"/>
  <c r="Q506" i="1"/>
  <c r="Q505" i="1" s="1"/>
  <c r="P506" i="1"/>
  <c r="P505" i="1" s="1"/>
  <c r="L506" i="1"/>
  <c r="L505" i="1" s="1"/>
  <c r="K506" i="1"/>
  <c r="K505" i="1" s="1"/>
  <c r="J506" i="1"/>
  <c r="J505" i="1" s="1"/>
  <c r="I506" i="1"/>
  <c r="H506" i="1"/>
  <c r="G506" i="1"/>
  <c r="O504" i="1"/>
  <c r="AG504" i="1" s="1"/>
  <c r="N504" i="1"/>
  <c r="AF504" i="1" s="1"/>
  <c r="M504" i="1"/>
  <c r="AC504" i="1" s="1"/>
  <c r="AE504" i="1" s="1"/>
  <c r="O503" i="1"/>
  <c r="AG503" i="1" s="1"/>
  <c r="N503" i="1"/>
  <c r="AF503" i="1" s="1"/>
  <c r="M503" i="1"/>
  <c r="AC503" i="1" s="1"/>
  <c r="AE503" i="1" s="1"/>
  <c r="AH502" i="1"/>
  <c r="AH501" i="1" s="1"/>
  <c r="AB502" i="1"/>
  <c r="AB501" i="1" s="1"/>
  <c r="AA502" i="1"/>
  <c r="AA501" i="1" s="1"/>
  <c r="Z502" i="1"/>
  <c r="Z501" i="1" s="1"/>
  <c r="Y502" i="1"/>
  <c r="Y501" i="1" s="1"/>
  <c r="X502" i="1"/>
  <c r="X501" i="1" s="1"/>
  <c r="W502" i="1"/>
  <c r="W501" i="1" s="1"/>
  <c r="V502" i="1"/>
  <c r="V501" i="1" s="1"/>
  <c r="U502" i="1"/>
  <c r="U501" i="1" s="1"/>
  <c r="T502" i="1"/>
  <c r="T501" i="1" s="1"/>
  <c r="S502" i="1"/>
  <c r="S501" i="1" s="1"/>
  <c r="R502" i="1"/>
  <c r="R501" i="1" s="1"/>
  <c r="Q502" i="1"/>
  <c r="Q501" i="1" s="1"/>
  <c r="P502" i="1"/>
  <c r="P501" i="1" s="1"/>
  <c r="L502" i="1"/>
  <c r="L501" i="1" s="1"/>
  <c r="K502" i="1"/>
  <c r="K501" i="1" s="1"/>
  <c r="J502" i="1"/>
  <c r="J501" i="1" s="1"/>
  <c r="I502" i="1"/>
  <c r="I501" i="1" s="1"/>
  <c r="H502" i="1"/>
  <c r="G502" i="1"/>
  <c r="O500" i="1"/>
  <c r="AG500" i="1" s="1"/>
  <c r="N500" i="1"/>
  <c r="AF500" i="1" s="1"/>
  <c r="M500" i="1"/>
  <c r="AC500" i="1" s="1"/>
  <c r="AE500" i="1" s="1"/>
  <c r="AH499" i="1"/>
  <c r="AB499" i="1"/>
  <c r="AA499" i="1"/>
  <c r="Z499" i="1"/>
  <c r="Y499" i="1"/>
  <c r="X499" i="1"/>
  <c r="W499" i="1"/>
  <c r="V499" i="1"/>
  <c r="U499" i="1"/>
  <c r="T499" i="1"/>
  <c r="S499" i="1"/>
  <c r="R499" i="1"/>
  <c r="Q499" i="1"/>
  <c r="P499" i="1"/>
  <c r="L499" i="1"/>
  <c r="K499" i="1"/>
  <c r="J499" i="1"/>
  <c r="I499" i="1"/>
  <c r="H499" i="1"/>
  <c r="G499" i="1"/>
  <c r="O498" i="1"/>
  <c r="AG498" i="1" s="1"/>
  <c r="N498" i="1"/>
  <c r="AF498" i="1" s="1"/>
  <c r="M498" i="1"/>
  <c r="AC498" i="1" s="1"/>
  <c r="AE498" i="1" s="1"/>
  <c r="O497" i="1"/>
  <c r="AG497" i="1" s="1"/>
  <c r="N497" i="1"/>
  <c r="AF497" i="1" s="1"/>
  <c r="M497" i="1"/>
  <c r="AC497" i="1" s="1"/>
  <c r="AE497" i="1" s="1"/>
  <c r="AH496" i="1"/>
  <c r="AB496" i="1"/>
  <c r="AA496" i="1"/>
  <c r="Z496" i="1"/>
  <c r="Y496" i="1"/>
  <c r="X496" i="1"/>
  <c r="W496" i="1"/>
  <c r="V496" i="1"/>
  <c r="U496" i="1"/>
  <c r="T496" i="1"/>
  <c r="S496" i="1"/>
  <c r="R496" i="1"/>
  <c r="Q496" i="1"/>
  <c r="P496" i="1"/>
  <c r="L496" i="1"/>
  <c r="K496" i="1"/>
  <c r="J496" i="1"/>
  <c r="I496" i="1"/>
  <c r="H496" i="1"/>
  <c r="G496" i="1"/>
  <c r="O495" i="1"/>
  <c r="AG495" i="1" s="1"/>
  <c r="N495" i="1"/>
  <c r="AF495" i="1" s="1"/>
  <c r="M495" i="1"/>
  <c r="AC495" i="1" s="1"/>
  <c r="AE495" i="1" s="1"/>
  <c r="O494" i="1"/>
  <c r="AG494" i="1" s="1"/>
  <c r="N494" i="1"/>
  <c r="AF494" i="1" s="1"/>
  <c r="M494" i="1"/>
  <c r="AC494" i="1" s="1"/>
  <c r="AE494" i="1" s="1"/>
  <c r="O493" i="1"/>
  <c r="AG493" i="1" s="1"/>
  <c r="N493" i="1"/>
  <c r="AF493" i="1" s="1"/>
  <c r="M493" i="1"/>
  <c r="AC493" i="1" s="1"/>
  <c r="AE493" i="1" s="1"/>
  <c r="AH492" i="1"/>
  <c r="AB492" i="1"/>
  <c r="AA492" i="1"/>
  <c r="Z492" i="1"/>
  <c r="Y492" i="1"/>
  <c r="X492" i="1"/>
  <c r="W492" i="1"/>
  <c r="V492" i="1"/>
  <c r="U492" i="1"/>
  <c r="T492" i="1"/>
  <c r="S492" i="1"/>
  <c r="R492" i="1"/>
  <c r="Q492" i="1"/>
  <c r="P492" i="1"/>
  <c r="L492" i="1"/>
  <c r="K492" i="1"/>
  <c r="J492" i="1"/>
  <c r="I492" i="1"/>
  <c r="H492" i="1"/>
  <c r="G492" i="1"/>
  <c r="O491" i="1"/>
  <c r="AG491" i="1" s="1"/>
  <c r="N491" i="1"/>
  <c r="AF491" i="1" s="1"/>
  <c r="M491" i="1"/>
  <c r="AC491" i="1" s="1"/>
  <c r="AE491" i="1" s="1"/>
  <c r="AH490" i="1"/>
  <c r="AB490" i="1"/>
  <c r="AA490" i="1"/>
  <c r="Z490" i="1"/>
  <c r="Y490" i="1"/>
  <c r="X490" i="1"/>
  <c r="W490" i="1"/>
  <c r="V490" i="1"/>
  <c r="U490" i="1"/>
  <c r="T490" i="1"/>
  <c r="S490" i="1"/>
  <c r="R490" i="1"/>
  <c r="Q490" i="1"/>
  <c r="P490" i="1"/>
  <c r="L490" i="1"/>
  <c r="K490" i="1"/>
  <c r="J490" i="1"/>
  <c r="I490" i="1"/>
  <c r="H490" i="1"/>
  <c r="G490" i="1"/>
  <c r="O489" i="1"/>
  <c r="AG489" i="1" s="1"/>
  <c r="N489" i="1"/>
  <c r="AF489" i="1" s="1"/>
  <c r="M489" i="1"/>
  <c r="AC489" i="1" s="1"/>
  <c r="AE489" i="1" s="1"/>
  <c r="O488" i="1"/>
  <c r="AG488" i="1" s="1"/>
  <c r="N488" i="1"/>
  <c r="AF488" i="1" s="1"/>
  <c r="M488" i="1"/>
  <c r="AC488" i="1" s="1"/>
  <c r="AE488" i="1" s="1"/>
  <c r="O487" i="1"/>
  <c r="AG487" i="1" s="1"/>
  <c r="N487" i="1"/>
  <c r="AF487" i="1" s="1"/>
  <c r="M487" i="1"/>
  <c r="AC487" i="1" s="1"/>
  <c r="AE487" i="1" s="1"/>
  <c r="O486" i="1"/>
  <c r="AG486" i="1" s="1"/>
  <c r="N486" i="1"/>
  <c r="AF486" i="1" s="1"/>
  <c r="M486" i="1"/>
  <c r="AC486" i="1" s="1"/>
  <c r="AE486" i="1" s="1"/>
  <c r="AH485" i="1"/>
  <c r="AB485" i="1"/>
  <c r="AA485" i="1"/>
  <c r="Z485" i="1"/>
  <c r="Y485" i="1"/>
  <c r="X485" i="1"/>
  <c r="W485" i="1"/>
  <c r="V485" i="1"/>
  <c r="U485" i="1"/>
  <c r="T485" i="1"/>
  <c r="S485" i="1"/>
  <c r="R485" i="1"/>
  <c r="Q485" i="1"/>
  <c r="P485" i="1"/>
  <c r="L485" i="1"/>
  <c r="K485" i="1"/>
  <c r="J485" i="1"/>
  <c r="I485" i="1"/>
  <c r="H485" i="1"/>
  <c r="G485" i="1"/>
  <c r="O483" i="1"/>
  <c r="AG483" i="1" s="1"/>
  <c r="N483" i="1"/>
  <c r="AF483" i="1" s="1"/>
  <c r="M483" i="1"/>
  <c r="AC483" i="1" s="1"/>
  <c r="AE483" i="1" s="1"/>
  <c r="AH482" i="1"/>
  <c r="AH481" i="1" s="1"/>
  <c r="AB482" i="1"/>
  <c r="AB481" i="1" s="1"/>
  <c r="AA482" i="1"/>
  <c r="AA481" i="1" s="1"/>
  <c r="Z482" i="1"/>
  <c r="Z481" i="1" s="1"/>
  <c r="Y482" i="1"/>
  <c r="X482" i="1"/>
  <c r="X481" i="1" s="1"/>
  <c r="W482" i="1"/>
  <c r="W481" i="1" s="1"/>
  <c r="V482" i="1"/>
  <c r="V481" i="1" s="1"/>
  <c r="U482" i="1"/>
  <c r="U481" i="1" s="1"/>
  <c r="T482" i="1"/>
  <c r="T481" i="1" s="1"/>
  <c r="S482" i="1"/>
  <c r="S481" i="1" s="1"/>
  <c r="R482" i="1"/>
  <c r="R481" i="1" s="1"/>
  <c r="Q482" i="1"/>
  <c r="Q481" i="1" s="1"/>
  <c r="P482" i="1"/>
  <c r="P481" i="1" s="1"/>
  <c r="L482" i="1"/>
  <c r="L481" i="1" s="1"/>
  <c r="K482" i="1"/>
  <c r="K481" i="1" s="1"/>
  <c r="J482" i="1"/>
  <c r="J481" i="1" s="1"/>
  <c r="I482" i="1"/>
  <c r="I481" i="1" s="1"/>
  <c r="H482" i="1"/>
  <c r="G482" i="1"/>
  <c r="Y481" i="1"/>
  <c r="O478" i="1"/>
  <c r="AG478" i="1" s="1"/>
  <c r="N478" i="1"/>
  <c r="AF478" i="1" s="1"/>
  <c r="M478" i="1"/>
  <c r="AC478" i="1" s="1"/>
  <c r="AE478" i="1" s="1"/>
  <c r="AH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L477" i="1"/>
  <c r="K477" i="1"/>
  <c r="J477" i="1"/>
  <c r="I477" i="1"/>
  <c r="H477" i="1"/>
  <c r="G477" i="1"/>
  <c r="O476" i="1"/>
  <c r="AG476" i="1" s="1"/>
  <c r="N476" i="1"/>
  <c r="AF476" i="1" s="1"/>
  <c r="M476" i="1"/>
  <c r="AC476" i="1" s="1"/>
  <c r="AE476" i="1" s="1"/>
  <c r="AH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L475" i="1"/>
  <c r="K475" i="1"/>
  <c r="J475" i="1"/>
  <c r="I475" i="1"/>
  <c r="H475" i="1"/>
  <c r="G475" i="1"/>
  <c r="O474" i="1"/>
  <c r="AG474" i="1" s="1"/>
  <c r="N474" i="1"/>
  <c r="AF474" i="1" s="1"/>
  <c r="M474" i="1"/>
  <c r="AC474" i="1" s="1"/>
  <c r="AE474" i="1" s="1"/>
  <c r="AH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L473" i="1"/>
  <c r="K473" i="1"/>
  <c r="J473" i="1"/>
  <c r="I473" i="1"/>
  <c r="H473" i="1"/>
  <c r="G473" i="1"/>
  <c r="O471" i="1"/>
  <c r="AG471" i="1" s="1"/>
  <c r="N471" i="1"/>
  <c r="AF471" i="1" s="1"/>
  <c r="M471" i="1"/>
  <c r="AC471" i="1" s="1"/>
  <c r="AE471" i="1" s="1"/>
  <c r="AH470" i="1"/>
  <c r="AH469" i="1" s="1"/>
  <c r="AB470" i="1"/>
  <c r="AB469" i="1" s="1"/>
  <c r="AA470" i="1"/>
  <c r="AA469" i="1" s="1"/>
  <c r="Z470" i="1"/>
  <c r="Z469" i="1" s="1"/>
  <c r="Y470" i="1"/>
  <c r="Y469" i="1" s="1"/>
  <c r="X470" i="1"/>
  <c r="X469" i="1" s="1"/>
  <c r="W470" i="1"/>
  <c r="W469" i="1" s="1"/>
  <c r="V470" i="1"/>
  <c r="V469" i="1" s="1"/>
  <c r="U470" i="1"/>
  <c r="U469" i="1" s="1"/>
  <c r="T470" i="1"/>
  <c r="T469" i="1" s="1"/>
  <c r="S470" i="1"/>
  <c r="S469" i="1" s="1"/>
  <c r="R470" i="1"/>
  <c r="R469" i="1" s="1"/>
  <c r="Q470" i="1"/>
  <c r="Q469" i="1" s="1"/>
  <c r="P470" i="1"/>
  <c r="P469" i="1" s="1"/>
  <c r="L470" i="1"/>
  <c r="L469" i="1" s="1"/>
  <c r="K470" i="1"/>
  <c r="K469" i="1" s="1"/>
  <c r="J470" i="1"/>
  <c r="J469" i="1" s="1"/>
  <c r="I470" i="1"/>
  <c r="I469" i="1" s="1"/>
  <c r="H470" i="1"/>
  <c r="G470" i="1"/>
  <c r="O466" i="1"/>
  <c r="AG466" i="1" s="1"/>
  <c r="N466" i="1"/>
  <c r="AF466" i="1" s="1"/>
  <c r="M466" i="1"/>
  <c r="AC466" i="1" s="1"/>
  <c r="AE466" i="1" s="1"/>
  <c r="AH465" i="1"/>
  <c r="AH464" i="1" s="1"/>
  <c r="AH463" i="1" s="1"/>
  <c r="AH462" i="1" s="1"/>
  <c r="AB465" i="1"/>
  <c r="AB464" i="1" s="1"/>
  <c r="AB463" i="1" s="1"/>
  <c r="AB462" i="1" s="1"/>
  <c r="AA465" i="1"/>
  <c r="AA464" i="1" s="1"/>
  <c r="AA463" i="1" s="1"/>
  <c r="AA462" i="1" s="1"/>
  <c r="Z465" i="1"/>
  <c r="Z464" i="1" s="1"/>
  <c r="Z463" i="1" s="1"/>
  <c r="Z462" i="1" s="1"/>
  <c r="Y465" i="1"/>
  <c r="Y464" i="1" s="1"/>
  <c r="Y463" i="1" s="1"/>
  <c r="Y462" i="1" s="1"/>
  <c r="X465" i="1"/>
  <c r="X464" i="1" s="1"/>
  <c r="X463" i="1" s="1"/>
  <c r="X462" i="1" s="1"/>
  <c r="W465" i="1"/>
  <c r="W464" i="1" s="1"/>
  <c r="W463" i="1" s="1"/>
  <c r="W462" i="1" s="1"/>
  <c r="V465" i="1"/>
  <c r="V464" i="1" s="1"/>
  <c r="V463" i="1" s="1"/>
  <c r="V462" i="1" s="1"/>
  <c r="U465" i="1"/>
  <c r="U464" i="1" s="1"/>
  <c r="U463" i="1" s="1"/>
  <c r="U462" i="1" s="1"/>
  <c r="T465" i="1"/>
  <c r="T464" i="1" s="1"/>
  <c r="T463" i="1" s="1"/>
  <c r="T462" i="1" s="1"/>
  <c r="S465" i="1"/>
  <c r="S464" i="1" s="1"/>
  <c r="S463" i="1" s="1"/>
  <c r="S462" i="1" s="1"/>
  <c r="R465" i="1"/>
  <c r="R464" i="1" s="1"/>
  <c r="R463" i="1" s="1"/>
  <c r="R462" i="1" s="1"/>
  <c r="Q465" i="1"/>
  <c r="Q464" i="1" s="1"/>
  <c r="Q463" i="1" s="1"/>
  <c r="Q462" i="1" s="1"/>
  <c r="P465" i="1"/>
  <c r="P464" i="1" s="1"/>
  <c r="P463" i="1" s="1"/>
  <c r="P462" i="1" s="1"/>
  <c r="L465" i="1"/>
  <c r="L464" i="1" s="1"/>
  <c r="L463" i="1" s="1"/>
  <c r="L462" i="1" s="1"/>
  <c r="K465" i="1"/>
  <c r="K464" i="1" s="1"/>
  <c r="K463" i="1" s="1"/>
  <c r="K462" i="1" s="1"/>
  <c r="J465" i="1"/>
  <c r="J464" i="1" s="1"/>
  <c r="J463" i="1" s="1"/>
  <c r="J462" i="1" s="1"/>
  <c r="I465" i="1"/>
  <c r="H465" i="1"/>
  <c r="H464" i="1" s="1"/>
  <c r="G465" i="1"/>
  <c r="O461" i="1"/>
  <c r="AG461" i="1" s="1"/>
  <c r="N461" i="1"/>
  <c r="AF461" i="1" s="1"/>
  <c r="M461" i="1"/>
  <c r="AC461" i="1" s="1"/>
  <c r="AE461" i="1" s="1"/>
  <c r="AH460" i="1"/>
  <c r="AH459" i="1" s="1"/>
  <c r="AH458" i="1" s="1"/>
  <c r="AH457" i="1" s="1"/>
  <c r="AB460" i="1"/>
  <c r="AB459" i="1" s="1"/>
  <c r="AB458" i="1" s="1"/>
  <c r="AB457" i="1" s="1"/>
  <c r="AA460" i="1"/>
  <c r="AA459" i="1" s="1"/>
  <c r="AA458" i="1" s="1"/>
  <c r="AA457" i="1" s="1"/>
  <c r="Z460" i="1"/>
  <c r="Z459" i="1" s="1"/>
  <c r="Z458" i="1" s="1"/>
  <c r="Z457" i="1" s="1"/>
  <c r="Y460" i="1"/>
  <c r="X460" i="1"/>
  <c r="X459" i="1" s="1"/>
  <c r="X458" i="1" s="1"/>
  <c r="X457" i="1" s="1"/>
  <c r="W460" i="1"/>
  <c r="W459" i="1" s="1"/>
  <c r="W458" i="1" s="1"/>
  <c r="W457" i="1" s="1"/>
  <c r="V460" i="1"/>
  <c r="V459" i="1" s="1"/>
  <c r="V458" i="1" s="1"/>
  <c r="V457" i="1" s="1"/>
  <c r="U460" i="1"/>
  <c r="U459" i="1" s="1"/>
  <c r="U458" i="1" s="1"/>
  <c r="U457" i="1" s="1"/>
  <c r="T460" i="1"/>
  <c r="T459" i="1" s="1"/>
  <c r="T458" i="1" s="1"/>
  <c r="T457" i="1" s="1"/>
  <c r="S460" i="1"/>
  <c r="S459" i="1" s="1"/>
  <c r="R460" i="1"/>
  <c r="R459" i="1" s="1"/>
  <c r="R458" i="1" s="1"/>
  <c r="R457" i="1" s="1"/>
  <c r="Q460" i="1"/>
  <c r="Q459" i="1" s="1"/>
  <c r="Q458" i="1" s="1"/>
  <c r="Q457" i="1" s="1"/>
  <c r="P460" i="1"/>
  <c r="P459" i="1" s="1"/>
  <c r="P458" i="1" s="1"/>
  <c r="P457" i="1" s="1"/>
  <c r="L460" i="1"/>
  <c r="L459" i="1" s="1"/>
  <c r="L458" i="1" s="1"/>
  <c r="L457" i="1" s="1"/>
  <c r="K460" i="1"/>
  <c r="K459" i="1" s="1"/>
  <c r="K458" i="1" s="1"/>
  <c r="K457" i="1" s="1"/>
  <c r="J460" i="1"/>
  <c r="J459" i="1" s="1"/>
  <c r="J458" i="1" s="1"/>
  <c r="J457" i="1" s="1"/>
  <c r="I460" i="1"/>
  <c r="I459" i="1" s="1"/>
  <c r="H460" i="1"/>
  <c r="G460" i="1"/>
  <c r="Y459" i="1"/>
  <c r="Y458" i="1" s="1"/>
  <c r="Y457" i="1" s="1"/>
  <c r="S458" i="1"/>
  <c r="S457" i="1" s="1"/>
  <c r="O455" i="1"/>
  <c r="AG455" i="1" s="1"/>
  <c r="N455" i="1"/>
  <c r="AF455" i="1" s="1"/>
  <c r="M455" i="1"/>
  <c r="AC455" i="1" s="1"/>
  <c r="AE455" i="1" s="1"/>
  <c r="AH454" i="1"/>
  <c r="AH453" i="1" s="1"/>
  <c r="AB454" i="1"/>
  <c r="AB453" i="1" s="1"/>
  <c r="AA454" i="1"/>
  <c r="AA453" i="1" s="1"/>
  <c r="Z454" i="1"/>
  <c r="Z453" i="1" s="1"/>
  <c r="Y454" i="1"/>
  <c r="X454" i="1"/>
  <c r="X453" i="1" s="1"/>
  <c r="W454" i="1"/>
  <c r="W453" i="1" s="1"/>
  <c r="V454" i="1"/>
  <c r="V453" i="1" s="1"/>
  <c r="U454" i="1"/>
  <c r="U453" i="1" s="1"/>
  <c r="T454" i="1"/>
  <c r="T453" i="1" s="1"/>
  <c r="S454" i="1"/>
  <c r="S453" i="1" s="1"/>
  <c r="R454" i="1"/>
  <c r="R453" i="1" s="1"/>
  <c r="Q454" i="1"/>
  <c r="Q453" i="1" s="1"/>
  <c r="P454" i="1"/>
  <c r="P453" i="1" s="1"/>
  <c r="L454" i="1"/>
  <c r="L453" i="1" s="1"/>
  <c r="K454" i="1"/>
  <c r="K453" i="1" s="1"/>
  <c r="J454" i="1"/>
  <c r="J453" i="1" s="1"/>
  <c r="I454" i="1"/>
  <c r="I453" i="1" s="1"/>
  <c r="H454" i="1"/>
  <c r="G454" i="1"/>
  <c r="Y453" i="1"/>
  <c r="O452" i="1"/>
  <c r="AG452" i="1" s="1"/>
  <c r="N452" i="1"/>
  <c r="AF452" i="1" s="1"/>
  <c r="M452" i="1"/>
  <c r="AC452" i="1" s="1"/>
  <c r="AE452" i="1" s="1"/>
  <c r="AH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L451" i="1"/>
  <c r="K451" i="1"/>
  <c r="J451" i="1"/>
  <c r="I451" i="1"/>
  <c r="H451" i="1"/>
  <c r="G451" i="1"/>
  <c r="O450" i="1"/>
  <c r="AG450" i="1" s="1"/>
  <c r="N450" i="1"/>
  <c r="AF450" i="1" s="1"/>
  <c r="M450" i="1"/>
  <c r="AC450" i="1" s="1"/>
  <c r="AE450" i="1" s="1"/>
  <c r="AH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L449" i="1"/>
  <c r="K449" i="1"/>
  <c r="J449" i="1"/>
  <c r="I449" i="1"/>
  <c r="H449" i="1"/>
  <c r="G449" i="1"/>
  <c r="O448" i="1"/>
  <c r="AG448" i="1" s="1"/>
  <c r="N448" i="1"/>
  <c r="AF448" i="1" s="1"/>
  <c r="M448" i="1"/>
  <c r="AC448" i="1" s="1"/>
  <c r="AE448" i="1" s="1"/>
  <c r="AH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L447" i="1"/>
  <c r="K447" i="1"/>
  <c r="J447" i="1"/>
  <c r="I447" i="1"/>
  <c r="H447" i="1"/>
  <c r="G447" i="1"/>
  <c r="O442" i="1"/>
  <c r="AG442" i="1" s="1"/>
  <c r="N442" i="1"/>
  <c r="AF442" i="1" s="1"/>
  <c r="M442" i="1"/>
  <c r="AC442" i="1" s="1"/>
  <c r="AE442" i="1" s="1"/>
  <c r="AH441" i="1"/>
  <c r="AB441" i="1"/>
  <c r="AA441" i="1"/>
  <c r="Z441" i="1"/>
  <c r="Y441" i="1"/>
  <c r="X441" i="1"/>
  <c r="W441" i="1"/>
  <c r="V441" i="1"/>
  <c r="U441" i="1"/>
  <c r="T441" i="1"/>
  <c r="S441" i="1"/>
  <c r="R441" i="1"/>
  <c r="Q441" i="1"/>
  <c r="P441" i="1"/>
  <c r="L441" i="1"/>
  <c r="K441" i="1"/>
  <c r="J441" i="1"/>
  <c r="I441" i="1"/>
  <c r="H441" i="1"/>
  <c r="G441" i="1"/>
  <c r="O440" i="1"/>
  <c r="AG440" i="1" s="1"/>
  <c r="N440" i="1"/>
  <c r="AF440" i="1" s="1"/>
  <c r="M440" i="1"/>
  <c r="AC440" i="1" s="1"/>
  <c r="AE440" i="1" s="1"/>
  <c r="O439" i="1"/>
  <c r="AG439" i="1" s="1"/>
  <c r="N439" i="1"/>
  <c r="AF439" i="1" s="1"/>
  <c r="M439" i="1"/>
  <c r="AC439" i="1" s="1"/>
  <c r="AE439" i="1" s="1"/>
  <c r="AH438" i="1"/>
  <c r="AB438" i="1"/>
  <c r="AA438" i="1"/>
  <c r="Z438" i="1"/>
  <c r="Y438" i="1"/>
  <c r="X438" i="1"/>
  <c r="W438" i="1"/>
  <c r="V438" i="1"/>
  <c r="U438" i="1"/>
  <c r="T438" i="1"/>
  <c r="S438" i="1"/>
  <c r="R438" i="1"/>
  <c r="Q438" i="1"/>
  <c r="P438" i="1"/>
  <c r="L438" i="1"/>
  <c r="K438" i="1"/>
  <c r="J438" i="1"/>
  <c r="I438" i="1"/>
  <c r="H438" i="1"/>
  <c r="G438" i="1"/>
  <c r="O436" i="1"/>
  <c r="AG436" i="1" s="1"/>
  <c r="N436" i="1"/>
  <c r="AF436" i="1" s="1"/>
  <c r="M436" i="1"/>
  <c r="AC436" i="1" s="1"/>
  <c r="AE436" i="1" s="1"/>
  <c r="AH435" i="1"/>
  <c r="AH434" i="1" s="1"/>
  <c r="AB435" i="1"/>
  <c r="AB434" i="1" s="1"/>
  <c r="AA435" i="1"/>
  <c r="AA434" i="1" s="1"/>
  <c r="Z435" i="1"/>
  <c r="Z434" i="1" s="1"/>
  <c r="Y435" i="1"/>
  <c r="Y434" i="1" s="1"/>
  <c r="X435" i="1"/>
  <c r="X434" i="1" s="1"/>
  <c r="W435" i="1"/>
  <c r="W434" i="1" s="1"/>
  <c r="V435" i="1"/>
  <c r="V434" i="1" s="1"/>
  <c r="U435" i="1"/>
  <c r="U434" i="1" s="1"/>
  <c r="T435" i="1"/>
  <c r="T434" i="1" s="1"/>
  <c r="S435" i="1"/>
  <c r="S434" i="1" s="1"/>
  <c r="R435" i="1"/>
  <c r="R434" i="1" s="1"/>
  <c r="Q435" i="1"/>
  <c r="Q434" i="1" s="1"/>
  <c r="P435" i="1"/>
  <c r="P434" i="1" s="1"/>
  <c r="L435" i="1"/>
  <c r="L434" i="1" s="1"/>
  <c r="K435" i="1"/>
  <c r="K434" i="1" s="1"/>
  <c r="J435" i="1"/>
  <c r="J434" i="1" s="1"/>
  <c r="I435" i="1"/>
  <c r="H435" i="1"/>
  <c r="H434" i="1" s="1"/>
  <c r="G435" i="1"/>
  <c r="O433" i="1"/>
  <c r="AG433" i="1" s="1"/>
  <c r="N433" i="1"/>
  <c r="AF433" i="1" s="1"/>
  <c r="M433" i="1"/>
  <c r="AC433" i="1" s="1"/>
  <c r="AE433" i="1" s="1"/>
  <c r="O432" i="1"/>
  <c r="AG432" i="1" s="1"/>
  <c r="N432" i="1"/>
  <c r="AF432" i="1" s="1"/>
  <c r="M432" i="1"/>
  <c r="AC432" i="1" s="1"/>
  <c r="AE432" i="1" s="1"/>
  <c r="AH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L431" i="1"/>
  <c r="K431" i="1"/>
  <c r="J431" i="1"/>
  <c r="I431" i="1"/>
  <c r="H431" i="1"/>
  <c r="G431" i="1"/>
  <c r="O430" i="1"/>
  <c r="AG430" i="1" s="1"/>
  <c r="N430" i="1"/>
  <c r="AF430" i="1" s="1"/>
  <c r="M430" i="1"/>
  <c r="AC430" i="1" s="1"/>
  <c r="AE430" i="1" s="1"/>
  <c r="AH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L429" i="1"/>
  <c r="K429" i="1"/>
  <c r="J429" i="1"/>
  <c r="I429" i="1"/>
  <c r="H429" i="1"/>
  <c r="G429" i="1"/>
  <c r="O428" i="1"/>
  <c r="AG428" i="1" s="1"/>
  <c r="N428" i="1"/>
  <c r="AF428" i="1" s="1"/>
  <c r="M428" i="1"/>
  <c r="AC428" i="1" s="1"/>
  <c r="AE428" i="1" s="1"/>
  <c r="O427" i="1"/>
  <c r="AG427" i="1" s="1"/>
  <c r="N427" i="1"/>
  <c r="AF427" i="1" s="1"/>
  <c r="M427" i="1"/>
  <c r="AC427" i="1" s="1"/>
  <c r="AE427" i="1" s="1"/>
  <c r="O426" i="1"/>
  <c r="AG426" i="1" s="1"/>
  <c r="N426" i="1"/>
  <c r="AF426" i="1" s="1"/>
  <c r="M426" i="1"/>
  <c r="AC426" i="1" s="1"/>
  <c r="AE426" i="1" s="1"/>
  <c r="AH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L425" i="1"/>
  <c r="K425" i="1"/>
  <c r="J425" i="1"/>
  <c r="I425" i="1"/>
  <c r="H425" i="1"/>
  <c r="G425" i="1"/>
  <c r="O420" i="1"/>
  <c r="AG420" i="1" s="1"/>
  <c r="N420" i="1"/>
  <c r="AF420" i="1" s="1"/>
  <c r="M420" i="1"/>
  <c r="AC420" i="1" s="1"/>
  <c r="AE420" i="1" s="1"/>
  <c r="AH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L419" i="1"/>
  <c r="K419" i="1"/>
  <c r="J419" i="1"/>
  <c r="I419" i="1"/>
  <c r="H419" i="1"/>
  <c r="G419" i="1"/>
  <c r="O418" i="1"/>
  <c r="AG418" i="1" s="1"/>
  <c r="N418" i="1"/>
  <c r="AF418" i="1" s="1"/>
  <c r="M418" i="1"/>
  <c r="AC418" i="1" s="1"/>
  <c r="AE418" i="1" s="1"/>
  <c r="AH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L417" i="1"/>
  <c r="K417" i="1"/>
  <c r="J417" i="1"/>
  <c r="I417" i="1"/>
  <c r="H417" i="1"/>
  <c r="G417" i="1"/>
  <c r="O416" i="1"/>
  <c r="AG416" i="1" s="1"/>
  <c r="N416" i="1"/>
  <c r="AF416" i="1" s="1"/>
  <c r="M416" i="1"/>
  <c r="AC416" i="1" s="1"/>
  <c r="AE416" i="1" s="1"/>
  <c r="H416" i="1"/>
  <c r="G416" i="1"/>
  <c r="AH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L415" i="1"/>
  <c r="K415" i="1"/>
  <c r="J415" i="1"/>
  <c r="I415" i="1"/>
  <c r="H415" i="1"/>
  <c r="G415" i="1"/>
  <c r="O414" i="1"/>
  <c r="AG414" i="1" s="1"/>
  <c r="N414" i="1"/>
  <c r="AF414" i="1" s="1"/>
  <c r="M414" i="1"/>
  <c r="AC414" i="1" s="1"/>
  <c r="AE414" i="1" s="1"/>
  <c r="AH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L413" i="1"/>
  <c r="K413" i="1"/>
  <c r="J413" i="1"/>
  <c r="I413" i="1"/>
  <c r="H413" i="1"/>
  <c r="G413" i="1"/>
  <c r="O412" i="1"/>
  <c r="AG412" i="1" s="1"/>
  <c r="H412" i="1"/>
  <c r="N412" i="1" s="1"/>
  <c r="AF412" i="1" s="1"/>
  <c r="G412" i="1"/>
  <c r="AH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L411" i="1"/>
  <c r="K411" i="1"/>
  <c r="J411" i="1"/>
  <c r="I411" i="1"/>
  <c r="O409" i="1"/>
  <c r="AG409" i="1" s="1"/>
  <c r="N409" i="1"/>
  <c r="AF409" i="1" s="1"/>
  <c r="M409" i="1"/>
  <c r="AC409" i="1" s="1"/>
  <c r="AE409" i="1" s="1"/>
  <c r="AH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L408" i="1"/>
  <c r="K408" i="1"/>
  <c r="J408" i="1"/>
  <c r="I408" i="1"/>
  <c r="H408" i="1"/>
  <c r="G408" i="1"/>
  <c r="O407" i="1"/>
  <c r="AG407" i="1" s="1"/>
  <c r="N407" i="1"/>
  <c r="AF407" i="1" s="1"/>
  <c r="M407" i="1"/>
  <c r="AC407" i="1" s="1"/>
  <c r="AE407" i="1" s="1"/>
  <c r="AH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L406" i="1"/>
  <c r="K406" i="1"/>
  <c r="J406" i="1"/>
  <c r="I406" i="1"/>
  <c r="H406" i="1"/>
  <c r="G406" i="1"/>
  <c r="O404" i="1"/>
  <c r="AG404" i="1" s="1"/>
  <c r="N404" i="1"/>
  <c r="AF404" i="1" s="1"/>
  <c r="M404" i="1"/>
  <c r="AC404" i="1" s="1"/>
  <c r="AE404" i="1" s="1"/>
  <c r="AH403" i="1"/>
  <c r="AH402" i="1" s="1"/>
  <c r="AB403" i="1"/>
  <c r="AB402" i="1" s="1"/>
  <c r="AA403" i="1"/>
  <c r="AA402" i="1" s="1"/>
  <c r="Z403" i="1"/>
  <c r="Z402" i="1" s="1"/>
  <c r="Y403" i="1"/>
  <c r="Y402" i="1" s="1"/>
  <c r="X403" i="1"/>
  <c r="X402" i="1" s="1"/>
  <c r="W403" i="1"/>
  <c r="W402" i="1" s="1"/>
  <c r="V403" i="1"/>
  <c r="V402" i="1" s="1"/>
  <c r="U403" i="1"/>
  <c r="U402" i="1" s="1"/>
  <c r="T403" i="1"/>
  <c r="T402" i="1" s="1"/>
  <c r="S403" i="1"/>
  <c r="S402" i="1" s="1"/>
  <c r="R403" i="1"/>
  <c r="R402" i="1" s="1"/>
  <c r="Q403" i="1"/>
  <c r="Q402" i="1" s="1"/>
  <c r="P403" i="1"/>
  <c r="P402" i="1" s="1"/>
  <c r="L403" i="1"/>
  <c r="L402" i="1" s="1"/>
  <c r="K403" i="1"/>
  <c r="K402" i="1" s="1"/>
  <c r="J403" i="1"/>
  <c r="J402" i="1" s="1"/>
  <c r="I403" i="1"/>
  <c r="H403" i="1"/>
  <c r="H402" i="1" s="1"/>
  <c r="G403" i="1"/>
  <c r="G402" i="1" s="1"/>
  <c r="O401" i="1"/>
  <c r="AG401" i="1" s="1"/>
  <c r="N401" i="1"/>
  <c r="AF401" i="1" s="1"/>
  <c r="M401" i="1"/>
  <c r="AC401" i="1" s="1"/>
  <c r="AE401" i="1" s="1"/>
  <c r="AH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L400" i="1"/>
  <c r="K400" i="1"/>
  <c r="J400" i="1"/>
  <c r="I400" i="1"/>
  <c r="H400" i="1"/>
  <c r="G400" i="1"/>
  <c r="O399" i="1"/>
  <c r="AG399" i="1" s="1"/>
  <c r="N399" i="1"/>
  <c r="AF399" i="1" s="1"/>
  <c r="M399" i="1"/>
  <c r="AC399" i="1" s="1"/>
  <c r="AE399" i="1" s="1"/>
  <c r="AH398" i="1"/>
  <c r="AB398" i="1"/>
  <c r="AA398" i="1"/>
  <c r="Z398" i="1"/>
  <c r="Y398" i="1"/>
  <c r="X398" i="1"/>
  <c r="W398" i="1"/>
  <c r="V398" i="1"/>
  <c r="U398" i="1"/>
  <c r="T398" i="1"/>
  <c r="S398" i="1"/>
  <c r="R398" i="1"/>
  <c r="Q398" i="1"/>
  <c r="P398" i="1"/>
  <c r="L398" i="1"/>
  <c r="K398" i="1"/>
  <c r="J398" i="1"/>
  <c r="I398" i="1"/>
  <c r="H398" i="1"/>
  <c r="G398" i="1"/>
  <c r="AG397" i="1"/>
  <c r="AF397" i="1"/>
  <c r="AC397" i="1"/>
  <c r="AE397" i="1" s="1"/>
  <c r="AH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AG395" i="1"/>
  <c r="AF395" i="1"/>
  <c r="AC395" i="1"/>
  <c r="AE395" i="1" s="1"/>
  <c r="AH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AG393" i="1"/>
  <c r="AF393" i="1"/>
  <c r="AC393" i="1"/>
  <c r="AE393" i="1" s="1"/>
  <c r="AH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AG391" i="1"/>
  <c r="AF391" i="1"/>
  <c r="AC391" i="1"/>
  <c r="AE391" i="1" s="1"/>
  <c r="AH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O389" i="1"/>
  <c r="AG389" i="1" s="1"/>
  <c r="N389" i="1"/>
  <c r="AF389" i="1" s="1"/>
  <c r="M389" i="1"/>
  <c r="AC389" i="1" s="1"/>
  <c r="AE389" i="1" s="1"/>
  <c r="AH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L388" i="1"/>
  <c r="K388" i="1"/>
  <c r="J388" i="1"/>
  <c r="I388" i="1"/>
  <c r="H388" i="1"/>
  <c r="G388" i="1"/>
  <c r="O387" i="1"/>
  <c r="AG387" i="1" s="1"/>
  <c r="N387" i="1"/>
  <c r="AF387" i="1" s="1"/>
  <c r="M387" i="1"/>
  <c r="AC387" i="1" s="1"/>
  <c r="AE387" i="1" s="1"/>
  <c r="AH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L386" i="1"/>
  <c r="K386" i="1"/>
  <c r="J386" i="1"/>
  <c r="I386" i="1"/>
  <c r="H386" i="1"/>
  <c r="G386" i="1"/>
  <c r="O385" i="1"/>
  <c r="AG385" i="1" s="1"/>
  <c r="N385" i="1"/>
  <c r="AF385" i="1" s="1"/>
  <c r="M385" i="1"/>
  <c r="AC385" i="1" s="1"/>
  <c r="AE385" i="1" s="1"/>
  <c r="AH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L384" i="1"/>
  <c r="K384" i="1"/>
  <c r="J384" i="1"/>
  <c r="I384" i="1"/>
  <c r="H384" i="1"/>
  <c r="G384" i="1"/>
  <c r="O381" i="1"/>
  <c r="AG381" i="1" s="1"/>
  <c r="N381" i="1"/>
  <c r="AF381" i="1" s="1"/>
  <c r="M381" i="1"/>
  <c r="AC381" i="1" s="1"/>
  <c r="AE381" i="1" s="1"/>
  <c r="AH380" i="1"/>
  <c r="AH379" i="1" s="1"/>
  <c r="AB380" i="1"/>
  <c r="AB379" i="1" s="1"/>
  <c r="AA380" i="1"/>
  <c r="AA379" i="1" s="1"/>
  <c r="Z380" i="1"/>
  <c r="Z379" i="1" s="1"/>
  <c r="Y380" i="1"/>
  <c r="X380" i="1"/>
  <c r="X379" i="1" s="1"/>
  <c r="W380" i="1"/>
  <c r="W379" i="1" s="1"/>
  <c r="V380" i="1"/>
  <c r="V379" i="1" s="1"/>
  <c r="U380" i="1"/>
  <c r="U379" i="1" s="1"/>
  <c r="T380" i="1"/>
  <c r="T379" i="1" s="1"/>
  <c r="S380" i="1"/>
  <c r="S379" i="1" s="1"/>
  <c r="R380" i="1"/>
  <c r="R379" i="1" s="1"/>
  <c r="Q380" i="1"/>
  <c r="Q379" i="1" s="1"/>
  <c r="P380" i="1"/>
  <c r="P379" i="1" s="1"/>
  <c r="L380" i="1"/>
  <c r="L379" i="1" s="1"/>
  <c r="K380" i="1"/>
  <c r="K379" i="1" s="1"/>
  <c r="J380" i="1"/>
  <c r="J379" i="1" s="1"/>
  <c r="I380" i="1"/>
  <c r="I379" i="1" s="1"/>
  <c r="H380" i="1"/>
  <c r="G380" i="1"/>
  <c r="Y379" i="1"/>
  <c r="O378" i="1"/>
  <c r="AG378" i="1" s="1"/>
  <c r="N378" i="1"/>
  <c r="AF378" i="1" s="1"/>
  <c r="M378" i="1"/>
  <c r="AC378" i="1" s="1"/>
  <c r="AE378" i="1" s="1"/>
  <c r="G378" i="1"/>
  <c r="AH377" i="1"/>
  <c r="AH376" i="1" s="1"/>
  <c r="AB377" i="1"/>
  <c r="AB376" i="1" s="1"/>
  <c r="AA377" i="1"/>
  <c r="AA376" i="1" s="1"/>
  <c r="Z377" i="1"/>
  <c r="Z376" i="1" s="1"/>
  <c r="Y377" i="1"/>
  <c r="Y376" i="1" s="1"/>
  <c r="X377" i="1"/>
  <c r="X376" i="1" s="1"/>
  <c r="W377" i="1"/>
  <c r="W376" i="1" s="1"/>
  <c r="V377" i="1"/>
  <c r="V376" i="1" s="1"/>
  <c r="U377" i="1"/>
  <c r="U376" i="1" s="1"/>
  <c r="T377" i="1"/>
  <c r="T376" i="1" s="1"/>
  <c r="S377" i="1"/>
  <c r="S376" i="1" s="1"/>
  <c r="R377" i="1"/>
  <c r="R376" i="1" s="1"/>
  <c r="Q377" i="1"/>
  <c r="Q376" i="1" s="1"/>
  <c r="P377" i="1"/>
  <c r="P376" i="1" s="1"/>
  <c r="L377" i="1"/>
  <c r="L376" i="1" s="1"/>
  <c r="K377" i="1"/>
  <c r="K376" i="1" s="1"/>
  <c r="J377" i="1"/>
  <c r="J376" i="1" s="1"/>
  <c r="I377" i="1"/>
  <c r="I376" i="1" s="1"/>
  <c r="H377" i="1"/>
  <c r="H376" i="1" s="1"/>
  <c r="G377" i="1"/>
  <c r="O374" i="1"/>
  <c r="AG374" i="1" s="1"/>
  <c r="N374" i="1"/>
  <c r="AF374" i="1" s="1"/>
  <c r="M374" i="1"/>
  <c r="AC374" i="1" s="1"/>
  <c r="AE374" i="1" s="1"/>
  <c r="AH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L373" i="1"/>
  <c r="K373" i="1"/>
  <c r="J373" i="1"/>
  <c r="I373" i="1"/>
  <c r="H373" i="1"/>
  <c r="G373" i="1"/>
  <c r="O372" i="1"/>
  <c r="AG372" i="1" s="1"/>
  <c r="N372" i="1"/>
  <c r="AF372" i="1" s="1"/>
  <c r="M372" i="1"/>
  <c r="AC372" i="1" s="1"/>
  <c r="AE372" i="1" s="1"/>
  <c r="AH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L371" i="1"/>
  <c r="K371" i="1"/>
  <c r="J371" i="1"/>
  <c r="I371" i="1"/>
  <c r="H371" i="1"/>
  <c r="G371" i="1"/>
  <c r="O370" i="1"/>
  <c r="AG370" i="1" s="1"/>
  <c r="N370" i="1"/>
  <c r="AF370" i="1" s="1"/>
  <c r="M370" i="1"/>
  <c r="AC370" i="1" s="1"/>
  <c r="AE370" i="1" s="1"/>
  <c r="AH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L369" i="1"/>
  <c r="K369" i="1"/>
  <c r="J369" i="1"/>
  <c r="I369" i="1"/>
  <c r="H369" i="1"/>
  <c r="G369" i="1"/>
  <c r="O367" i="1"/>
  <c r="AG367" i="1" s="1"/>
  <c r="N367" i="1"/>
  <c r="AF367" i="1" s="1"/>
  <c r="G367" i="1"/>
  <c r="AH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L366" i="1"/>
  <c r="K366" i="1"/>
  <c r="J366" i="1"/>
  <c r="I366" i="1"/>
  <c r="H366" i="1"/>
  <c r="O365" i="1"/>
  <c r="AG365" i="1" s="1"/>
  <c r="N365" i="1"/>
  <c r="AF365" i="1" s="1"/>
  <c r="M365" i="1"/>
  <c r="AC365" i="1" s="1"/>
  <c r="AE365" i="1" s="1"/>
  <c r="AH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L364" i="1"/>
  <c r="K364" i="1"/>
  <c r="J364" i="1"/>
  <c r="I364" i="1"/>
  <c r="H364" i="1"/>
  <c r="G364" i="1"/>
  <c r="O360" i="1"/>
  <c r="AG360" i="1" s="1"/>
  <c r="N360" i="1"/>
  <c r="AF360" i="1" s="1"/>
  <c r="M360" i="1"/>
  <c r="AC360" i="1" s="1"/>
  <c r="AE360" i="1" s="1"/>
  <c r="AH359" i="1"/>
  <c r="AH358" i="1" s="1"/>
  <c r="AH357" i="1" s="1"/>
  <c r="AH356" i="1" s="1"/>
  <c r="AB359" i="1"/>
  <c r="AB358" i="1" s="1"/>
  <c r="AB357" i="1" s="1"/>
  <c r="AB356" i="1" s="1"/>
  <c r="AA359" i="1"/>
  <c r="AA358" i="1" s="1"/>
  <c r="AA357" i="1" s="1"/>
  <c r="AA356" i="1" s="1"/>
  <c r="Z359" i="1"/>
  <c r="Z358" i="1" s="1"/>
  <c r="Z357" i="1" s="1"/>
  <c r="Z356" i="1" s="1"/>
  <c r="Y359" i="1"/>
  <c r="Y358" i="1" s="1"/>
  <c r="Y357" i="1" s="1"/>
  <c r="Y356" i="1" s="1"/>
  <c r="X359" i="1"/>
  <c r="X358" i="1" s="1"/>
  <c r="X357" i="1" s="1"/>
  <c r="X356" i="1" s="1"/>
  <c r="W359" i="1"/>
  <c r="W358" i="1" s="1"/>
  <c r="W357" i="1" s="1"/>
  <c r="W356" i="1" s="1"/>
  <c r="V359" i="1"/>
  <c r="V358" i="1" s="1"/>
  <c r="V357" i="1" s="1"/>
  <c r="V356" i="1" s="1"/>
  <c r="U359" i="1"/>
  <c r="U358" i="1" s="1"/>
  <c r="U357" i="1" s="1"/>
  <c r="U356" i="1" s="1"/>
  <c r="T359" i="1"/>
  <c r="T358" i="1" s="1"/>
  <c r="T357" i="1" s="1"/>
  <c r="T356" i="1" s="1"/>
  <c r="S359" i="1"/>
  <c r="S358" i="1" s="1"/>
  <c r="S357" i="1" s="1"/>
  <c r="S356" i="1" s="1"/>
  <c r="R359" i="1"/>
  <c r="R358" i="1" s="1"/>
  <c r="R357" i="1" s="1"/>
  <c r="R356" i="1" s="1"/>
  <c r="Q359" i="1"/>
  <c r="Q358" i="1" s="1"/>
  <c r="Q357" i="1" s="1"/>
  <c r="Q356" i="1" s="1"/>
  <c r="P359" i="1"/>
  <c r="P358" i="1" s="1"/>
  <c r="P357" i="1" s="1"/>
  <c r="P356" i="1" s="1"/>
  <c r="L359" i="1"/>
  <c r="L358" i="1" s="1"/>
  <c r="L357" i="1" s="1"/>
  <c r="L356" i="1" s="1"/>
  <c r="K359" i="1"/>
  <c r="K358" i="1" s="1"/>
  <c r="K357" i="1" s="1"/>
  <c r="K356" i="1" s="1"/>
  <c r="J359" i="1"/>
  <c r="J358" i="1" s="1"/>
  <c r="J357" i="1" s="1"/>
  <c r="J356" i="1" s="1"/>
  <c r="I359" i="1"/>
  <c r="I358" i="1" s="1"/>
  <c r="H359" i="1"/>
  <c r="G359" i="1"/>
  <c r="O354" i="1"/>
  <c r="AG354" i="1" s="1"/>
  <c r="N354" i="1"/>
  <c r="AF354" i="1" s="1"/>
  <c r="M354" i="1"/>
  <c r="AC354" i="1" s="1"/>
  <c r="AE354" i="1" s="1"/>
  <c r="AH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L353" i="1"/>
  <c r="K353" i="1"/>
  <c r="J353" i="1"/>
  <c r="I353" i="1"/>
  <c r="H353" i="1"/>
  <c r="G353" i="1"/>
  <c r="O352" i="1"/>
  <c r="AG352" i="1" s="1"/>
  <c r="N352" i="1"/>
  <c r="AF352" i="1" s="1"/>
  <c r="M352" i="1"/>
  <c r="AC352" i="1" s="1"/>
  <c r="AE352" i="1" s="1"/>
  <c r="AH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L351" i="1"/>
  <c r="K351" i="1"/>
  <c r="J351" i="1"/>
  <c r="I351" i="1"/>
  <c r="H351" i="1"/>
  <c r="G351" i="1"/>
  <c r="O350" i="1"/>
  <c r="AG350" i="1" s="1"/>
  <c r="N350" i="1"/>
  <c r="AF350" i="1" s="1"/>
  <c r="M350" i="1"/>
  <c r="AC350" i="1" s="1"/>
  <c r="AE350" i="1" s="1"/>
  <c r="AH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L349" i="1"/>
  <c r="K349" i="1"/>
  <c r="J349" i="1"/>
  <c r="I349" i="1"/>
  <c r="H349" i="1"/>
  <c r="G349" i="1"/>
  <c r="O347" i="1"/>
  <c r="AG347" i="1" s="1"/>
  <c r="N347" i="1"/>
  <c r="AF347" i="1" s="1"/>
  <c r="M347" i="1"/>
  <c r="AC347" i="1" s="1"/>
  <c r="AE347" i="1" s="1"/>
  <c r="O346" i="1"/>
  <c r="AG346" i="1" s="1"/>
  <c r="N346" i="1"/>
  <c r="AF346" i="1" s="1"/>
  <c r="M346" i="1"/>
  <c r="AC346" i="1" s="1"/>
  <c r="AE346" i="1" s="1"/>
  <c r="AH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L345" i="1"/>
  <c r="K345" i="1"/>
  <c r="J345" i="1"/>
  <c r="I345" i="1"/>
  <c r="H345" i="1"/>
  <c r="G345" i="1"/>
  <c r="O344" i="1"/>
  <c r="AG344" i="1" s="1"/>
  <c r="N344" i="1"/>
  <c r="AF344" i="1" s="1"/>
  <c r="M344" i="1"/>
  <c r="AC344" i="1" s="1"/>
  <c r="AE344" i="1" s="1"/>
  <c r="O343" i="1"/>
  <c r="AG343" i="1" s="1"/>
  <c r="N343" i="1"/>
  <c r="AF343" i="1" s="1"/>
  <c r="M343" i="1"/>
  <c r="AC343" i="1" s="1"/>
  <c r="AE343" i="1" s="1"/>
  <c r="AH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L342" i="1"/>
  <c r="K342" i="1"/>
  <c r="J342" i="1"/>
  <c r="I342" i="1"/>
  <c r="H342" i="1"/>
  <c r="G342" i="1"/>
  <c r="O340" i="1"/>
  <c r="AG340" i="1" s="1"/>
  <c r="N340" i="1"/>
  <c r="AF340" i="1" s="1"/>
  <c r="M340" i="1"/>
  <c r="AC340" i="1" s="1"/>
  <c r="AE340" i="1" s="1"/>
  <c r="AH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L339" i="1"/>
  <c r="K339" i="1"/>
  <c r="J339" i="1"/>
  <c r="I339" i="1"/>
  <c r="H339" i="1"/>
  <c r="G339" i="1"/>
  <c r="O338" i="1"/>
  <c r="AG338" i="1" s="1"/>
  <c r="N338" i="1"/>
  <c r="AF338" i="1" s="1"/>
  <c r="M338" i="1"/>
  <c r="AC338" i="1" s="1"/>
  <c r="AE338" i="1" s="1"/>
  <c r="AH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L337" i="1"/>
  <c r="K337" i="1"/>
  <c r="J337" i="1"/>
  <c r="I337" i="1"/>
  <c r="H337" i="1"/>
  <c r="G337" i="1"/>
  <c r="O336" i="1"/>
  <c r="AG336" i="1" s="1"/>
  <c r="N336" i="1"/>
  <c r="AF336" i="1" s="1"/>
  <c r="M336" i="1"/>
  <c r="AC336" i="1" s="1"/>
  <c r="AE336" i="1" s="1"/>
  <c r="AH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L335" i="1"/>
  <c r="K335" i="1"/>
  <c r="J335" i="1"/>
  <c r="I335" i="1"/>
  <c r="H335" i="1"/>
  <c r="G335" i="1"/>
  <c r="O332" i="1"/>
  <c r="AG332" i="1" s="1"/>
  <c r="N332" i="1"/>
  <c r="AF332" i="1" s="1"/>
  <c r="M332" i="1"/>
  <c r="AC332" i="1" s="1"/>
  <c r="AE332" i="1" s="1"/>
  <c r="AH331" i="1"/>
  <c r="AH330" i="1" s="1"/>
  <c r="AH329" i="1" s="1"/>
  <c r="AB331" i="1"/>
  <c r="AB330" i="1" s="1"/>
  <c r="AB329" i="1" s="1"/>
  <c r="AA331" i="1"/>
  <c r="AA330" i="1" s="1"/>
  <c r="AA329" i="1" s="1"/>
  <c r="Z331" i="1"/>
  <c r="Z330" i="1" s="1"/>
  <c r="Z329" i="1" s="1"/>
  <c r="Y331" i="1"/>
  <c r="Y330" i="1" s="1"/>
  <c r="Y329" i="1" s="1"/>
  <c r="X331" i="1"/>
  <c r="X330" i="1" s="1"/>
  <c r="X329" i="1" s="1"/>
  <c r="W331" i="1"/>
  <c r="W330" i="1" s="1"/>
  <c r="W329" i="1" s="1"/>
  <c r="V331" i="1"/>
  <c r="V330" i="1" s="1"/>
  <c r="V329" i="1" s="1"/>
  <c r="U331" i="1"/>
  <c r="T331" i="1"/>
  <c r="T330" i="1" s="1"/>
  <c r="T329" i="1" s="1"/>
  <c r="S331" i="1"/>
  <c r="S330" i="1" s="1"/>
  <c r="S329" i="1" s="1"/>
  <c r="R331" i="1"/>
  <c r="R330" i="1" s="1"/>
  <c r="R329" i="1" s="1"/>
  <c r="Q331" i="1"/>
  <c r="Q330" i="1" s="1"/>
  <c r="Q329" i="1" s="1"/>
  <c r="P331" i="1"/>
  <c r="P330" i="1" s="1"/>
  <c r="P329" i="1" s="1"/>
  <c r="L331" i="1"/>
  <c r="L330" i="1" s="1"/>
  <c r="L329" i="1" s="1"/>
  <c r="K331" i="1"/>
  <c r="K330" i="1" s="1"/>
  <c r="K329" i="1" s="1"/>
  <c r="J331" i="1"/>
  <c r="J330" i="1" s="1"/>
  <c r="J329" i="1" s="1"/>
  <c r="I331" i="1"/>
  <c r="I330" i="1" s="1"/>
  <c r="H331" i="1"/>
  <c r="G331" i="1"/>
  <c r="U330" i="1"/>
  <c r="U329" i="1" s="1"/>
  <c r="O324" i="1"/>
  <c r="AG324" i="1" s="1"/>
  <c r="N324" i="1"/>
  <c r="AF324" i="1" s="1"/>
  <c r="M324" i="1"/>
  <c r="AC324" i="1" s="1"/>
  <c r="AE324" i="1" s="1"/>
  <c r="AH323" i="1"/>
  <c r="AH322" i="1" s="1"/>
  <c r="AH321" i="1" s="1"/>
  <c r="AH320" i="1" s="1"/>
  <c r="AH319" i="1" s="1"/>
  <c r="AH318" i="1" s="1"/>
  <c r="AB323" i="1"/>
  <c r="AB322" i="1" s="1"/>
  <c r="AB321" i="1" s="1"/>
  <c r="AB320" i="1" s="1"/>
  <c r="AB319" i="1" s="1"/>
  <c r="AB318" i="1" s="1"/>
  <c r="AA323" i="1"/>
  <c r="AA322" i="1" s="1"/>
  <c r="AA321" i="1" s="1"/>
  <c r="AA320" i="1" s="1"/>
  <c r="AA319" i="1" s="1"/>
  <c r="AA318" i="1" s="1"/>
  <c r="Z323" i="1"/>
  <c r="Z322" i="1" s="1"/>
  <c r="Z321" i="1" s="1"/>
  <c r="Z320" i="1" s="1"/>
  <c r="Z319" i="1" s="1"/>
  <c r="Z318" i="1" s="1"/>
  <c r="Y323" i="1"/>
  <c r="X323" i="1"/>
  <c r="X322" i="1" s="1"/>
  <c r="X321" i="1" s="1"/>
  <c r="X320" i="1" s="1"/>
  <c r="X319" i="1" s="1"/>
  <c r="X318" i="1" s="1"/>
  <c r="W323" i="1"/>
  <c r="W322" i="1" s="1"/>
  <c r="W321" i="1" s="1"/>
  <c r="W320" i="1" s="1"/>
  <c r="W319" i="1" s="1"/>
  <c r="W318" i="1" s="1"/>
  <c r="V323" i="1"/>
  <c r="V322" i="1" s="1"/>
  <c r="V321" i="1" s="1"/>
  <c r="V320" i="1" s="1"/>
  <c r="V319" i="1" s="1"/>
  <c r="V318" i="1" s="1"/>
  <c r="U323" i="1"/>
  <c r="U322" i="1" s="1"/>
  <c r="U321" i="1" s="1"/>
  <c r="U320" i="1" s="1"/>
  <c r="U319" i="1" s="1"/>
  <c r="U318" i="1" s="1"/>
  <c r="T323" i="1"/>
  <c r="T322" i="1" s="1"/>
  <c r="T321" i="1" s="1"/>
  <c r="T320" i="1" s="1"/>
  <c r="T319" i="1" s="1"/>
  <c r="T318" i="1" s="1"/>
  <c r="S323" i="1"/>
  <c r="S322" i="1" s="1"/>
  <c r="S321" i="1" s="1"/>
  <c r="S320" i="1" s="1"/>
  <c r="S319" i="1" s="1"/>
  <c r="S318" i="1" s="1"/>
  <c r="R323" i="1"/>
  <c r="R322" i="1" s="1"/>
  <c r="R321" i="1" s="1"/>
  <c r="R320" i="1" s="1"/>
  <c r="R319" i="1" s="1"/>
  <c r="R318" i="1" s="1"/>
  <c r="Q323" i="1"/>
  <c r="Q322" i="1" s="1"/>
  <c r="Q321" i="1" s="1"/>
  <c r="Q320" i="1" s="1"/>
  <c r="Q319" i="1" s="1"/>
  <c r="Q318" i="1" s="1"/>
  <c r="P323" i="1"/>
  <c r="P322" i="1" s="1"/>
  <c r="P321" i="1" s="1"/>
  <c r="P320" i="1" s="1"/>
  <c r="P319" i="1" s="1"/>
  <c r="P318" i="1" s="1"/>
  <c r="L323" i="1"/>
  <c r="L322" i="1" s="1"/>
  <c r="L321" i="1" s="1"/>
  <c r="L320" i="1" s="1"/>
  <c r="L319" i="1" s="1"/>
  <c r="L318" i="1" s="1"/>
  <c r="K323" i="1"/>
  <c r="K322" i="1" s="1"/>
  <c r="K321" i="1" s="1"/>
  <c r="K320" i="1" s="1"/>
  <c r="K319" i="1" s="1"/>
  <c r="K318" i="1" s="1"/>
  <c r="J323" i="1"/>
  <c r="J322" i="1" s="1"/>
  <c r="J321" i="1" s="1"/>
  <c r="J320" i="1" s="1"/>
  <c r="J319" i="1" s="1"/>
  <c r="J318" i="1" s="1"/>
  <c r="I323" i="1"/>
  <c r="I322" i="1" s="1"/>
  <c r="H323" i="1"/>
  <c r="G323" i="1"/>
  <c r="Y322" i="1"/>
  <c r="Y321" i="1" s="1"/>
  <c r="Y320" i="1" s="1"/>
  <c r="Y319" i="1" s="1"/>
  <c r="Y318" i="1" s="1"/>
  <c r="O317" i="1"/>
  <c r="AG317" i="1" s="1"/>
  <c r="N317" i="1"/>
  <c r="AF317" i="1" s="1"/>
  <c r="M317" i="1"/>
  <c r="AC317" i="1" s="1"/>
  <c r="AE317" i="1" s="1"/>
  <c r="O316" i="1"/>
  <c r="AG316" i="1" s="1"/>
  <c r="N316" i="1"/>
  <c r="AF316" i="1" s="1"/>
  <c r="M316" i="1"/>
  <c r="AC316" i="1" s="1"/>
  <c r="AE316" i="1" s="1"/>
  <c r="AH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L315" i="1"/>
  <c r="K315" i="1"/>
  <c r="J315" i="1"/>
  <c r="I315" i="1"/>
  <c r="H315" i="1"/>
  <c r="G315" i="1"/>
  <c r="O314" i="1"/>
  <c r="AG314" i="1" s="1"/>
  <c r="N314" i="1"/>
  <c r="AF314" i="1" s="1"/>
  <c r="M314" i="1"/>
  <c r="AC314" i="1" s="1"/>
  <c r="AE314" i="1" s="1"/>
  <c r="O313" i="1"/>
  <c r="AG313" i="1" s="1"/>
  <c r="N313" i="1"/>
  <c r="AF313" i="1" s="1"/>
  <c r="M313" i="1"/>
  <c r="AC313" i="1" s="1"/>
  <c r="AE313" i="1" s="1"/>
  <c r="AH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L312" i="1"/>
  <c r="K312" i="1"/>
  <c r="J312" i="1"/>
  <c r="I312" i="1"/>
  <c r="H312" i="1"/>
  <c r="G312" i="1"/>
  <c r="O307" i="1"/>
  <c r="AG307" i="1" s="1"/>
  <c r="N307" i="1"/>
  <c r="AF307" i="1" s="1"/>
  <c r="M307" i="1"/>
  <c r="AC307" i="1" s="1"/>
  <c r="AE307" i="1" s="1"/>
  <c r="AH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L306" i="1"/>
  <c r="K306" i="1"/>
  <c r="J306" i="1"/>
  <c r="I306" i="1"/>
  <c r="H306" i="1"/>
  <c r="G306" i="1"/>
  <c r="O305" i="1"/>
  <c r="AG305" i="1" s="1"/>
  <c r="N305" i="1"/>
  <c r="AF305" i="1" s="1"/>
  <c r="M305" i="1"/>
  <c r="AC305" i="1" s="1"/>
  <c r="AE305" i="1" s="1"/>
  <c r="AH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L304" i="1"/>
  <c r="K304" i="1"/>
  <c r="J304" i="1"/>
  <c r="I304" i="1"/>
  <c r="H304" i="1"/>
  <c r="G304" i="1"/>
  <c r="O300" i="1"/>
  <c r="AG300" i="1" s="1"/>
  <c r="N300" i="1"/>
  <c r="AF300" i="1" s="1"/>
  <c r="M300" i="1"/>
  <c r="AC300" i="1" s="1"/>
  <c r="AE300" i="1" s="1"/>
  <c r="AH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L299" i="1"/>
  <c r="K299" i="1"/>
  <c r="J299" i="1"/>
  <c r="I299" i="1"/>
  <c r="H299" i="1"/>
  <c r="G299" i="1"/>
  <c r="O298" i="1"/>
  <c r="AG298" i="1" s="1"/>
  <c r="N298" i="1"/>
  <c r="AF298" i="1" s="1"/>
  <c r="M298" i="1"/>
  <c r="AC298" i="1" s="1"/>
  <c r="AE298" i="1" s="1"/>
  <c r="AH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L297" i="1"/>
  <c r="K297" i="1"/>
  <c r="J297" i="1"/>
  <c r="I297" i="1"/>
  <c r="H297" i="1"/>
  <c r="G297" i="1"/>
  <c r="O296" i="1"/>
  <c r="AG296" i="1" s="1"/>
  <c r="N296" i="1"/>
  <c r="AF296" i="1" s="1"/>
  <c r="M296" i="1"/>
  <c r="AC296" i="1" s="1"/>
  <c r="AE296" i="1" s="1"/>
  <c r="AH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L295" i="1"/>
  <c r="K295" i="1"/>
  <c r="J295" i="1"/>
  <c r="I295" i="1"/>
  <c r="H295" i="1"/>
  <c r="G295" i="1"/>
  <c r="O293" i="1"/>
  <c r="AG293" i="1" s="1"/>
  <c r="N293" i="1"/>
  <c r="AF293" i="1" s="1"/>
  <c r="M293" i="1"/>
  <c r="AC293" i="1" s="1"/>
  <c r="AE293" i="1" s="1"/>
  <c r="AH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L292" i="1"/>
  <c r="K292" i="1"/>
  <c r="J292" i="1"/>
  <c r="I292" i="1"/>
  <c r="H292" i="1"/>
  <c r="G292" i="1"/>
  <c r="O291" i="1"/>
  <c r="AG291" i="1" s="1"/>
  <c r="N291" i="1"/>
  <c r="AF291" i="1" s="1"/>
  <c r="M291" i="1"/>
  <c r="AC291" i="1" s="1"/>
  <c r="AE291" i="1" s="1"/>
  <c r="AH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L290" i="1"/>
  <c r="K290" i="1"/>
  <c r="J290" i="1"/>
  <c r="I290" i="1"/>
  <c r="H290" i="1"/>
  <c r="G290" i="1"/>
  <c r="O289" i="1"/>
  <c r="AG289" i="1" s="1"/>
  <c r="N289" i="1"/>
  <c r="AF289" i="1" s="1"/>
  <c r="M289" i="1"/>
  <c r="AC289" i="1" s="1"/>
  <c r="AE289" i="1" s="1"/>
  <c r="AH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L288" i="1"/>
  <c r="K288" i="1"/>
  <c r="J288" i="1"/>
  <c r="I288" i="1"/>
  <c r="H288" i="1"/>
  <c r="G288" i="1"/>
  <c r="O287" i="1"/>
  <c r="AG287" i="1" s="1"/>
  <c r="N287" i="1"/>
  <c r="AF287" i="1" s="1"/>
  <c r="M287" i="1"/>
  <c r="AC287" i="1" s="1"/>
  <c r="AE287" i="1" s="1"/>
  <c r="AH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L286" i="1"/>
  <c r="K286" i="1"/>
  <c r="J286" i="1"/>
  <c r="I286" i="1"/>
  <c r="H286" i="1"/>
  <c r="G286" i="1"/>
  <c r="O284" i="1"/>
  <c r="AG284" i="1" s="1"/>
  <c r="N284" i="1"/>
  <c r="AF284" i="1" s="1"/>
  <c r="I284" i="1"/>
  <c r="G284" i="1"/>
  <c r="AH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L283" i="1"/>
  <c r="K283" i="1"/>
  <c r="J283" i="1"/>
  <c r="I283" i="1"/>
  <c r="H283" i="1"/>
  <c r="O282" i="1"/>
  <c r="AG282" i="1" s="1"/>
  <c r="N282" i="1"/>
  <c r="AF282" i="1" s="1"/>
  <c r="M282" i="1"/>
  <c r="AC282" i="1" s="1"/>
  <c r="AE282" i="1" s="1"/>
  <c r="O281" i="1"/>
  <c r="AG281" i="1" s="1"/>
  <c r="N281" i="1"/>
  <c r="AF281" i="1" s="1"/>
  <c r="M281" i="1"/>
  <c r="AC281" i="1" s="1"/>
  <c r="AE281" i="1" s="1"/>
  <c r="O280" i="1"/>
  <c r="AG280" i="1" s="1"/>
  <c r="N280" i="1"/>
  <c r="AF280" i="1" s="1"/>
  <c r="M280" i="1"/>
  <c r="AC280" i="1" s="1"/>
  <c r="AE280" i="1" s="1"/>
  <c r="AH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L279" i="1"/>
  <c r="K279" i="1"/>
  <c r="J279" i="1"/>
  <c r="I279" i="1"/>
  <c r="H279" i="1"/>
  <c r="G279" i="1"/>
  <c r="O278" i="1"/>
  <c r="AG278" i="1" s="1"/>
  <c r="N278" i="1"/>
  <c r="AF278" i="1" s="1"/>
  <c r="M278" i="1"/>
  <c r="AC278" i="1" s="1"/>
  <c r="AE278" i="1" s="1"/>
  <c r="AH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L277" i="1"/>
  <c r="K277" i="1"/>
  <c r="J277" i="1"/>
  <c r="I277" i="1"/>
  <c r="H277" i="1"/>
  <c r="G277" i="1"/>
  <c r="O273" i="1"/>
  <c r="AG273" i="1" s="1"/>
  <c r="N273" i="1"/>
  <c r="AF273" i="1" s="1"/>
  <c r="M273" i="1"/>
  <c r="AC273" i="1" s="1"/>
  <c r="AE273" i="1" s="1"/>
  <c r="AH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L272" i="1"/>
  <c r="K272" i="1"/>
  <c r="J272" i="1"/>
  <c r="I272" i="1"/>
  <c r="H272" i="1"/>
  <c r="G272" i="1"/>
  <c r="O271" i="1"/>
  <c r="AG271" i="1" s="1"/>
  <c r="N271" i="1"/>
  <c r="AF271" i="1" s="1"/>
  <c r="M271" i="1"/>
  <c r="AC271" i="1" s="1"/>
  <c r="AE271" i="1" s="1"/>
  <c r="AH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L270" i="1"/>
  <c r="K270" i="1"/>
  <c r="J270" i="1"/>
  <c r="I270" i="1"/>
  <c r="H270" i="1"/>
  <c r="G270" i="1"/>
  <c r="O264" i="1"/>
  <c r="AG264" i="1" s="1"/>
  <c r="N264" i="1"/>
  <c r="AF264" i="1" s="1"/>
  <c r="M264" i="1"/>
  <c r="AC264" i="1" s="1"/>
  <c r="AE264" i="1" s="1"/>
  <c r="AH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L263" i="1"/>
  <c r="K263" i="1"/>
  <c r="J263" i="1"/>
  <c r="I263" i="1"/>
  <c r="H263" i="1"/>
  <c r="G263" i="1"/>
  <c r="O262" i="1"/>
  <c r="AG262" i="1" s="1"/>
  <c r="N262" i="1"/>
  <c r="AF262" i="1" s="1"/>
  <c r="M262" i="1"/>
  <c r="AC262" i="1" s="1"/>
  <c r="AE262" i="1" s="1"/>
  <c r="AH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L261" i="1"/>
  <c r="K261" i="1"/>
  <c r="J261" i="1"/>
  <c r="I261" i="1"/>
  <c r="H261" i="1"/>
  <c r="G261" i="1"/>
  <c r="O260" i="1"/>
  <c r="AG260" i="1" s="1"/>
  <c r="N260" i="1"/>
  <c r="AF260" i="1" s="1"/>
  <c r="M260" i="1"/>
  <c r="AC260" i="1" s="1"/>
  <c r="AE260" i="1" s="1"/>
  <c r="AH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L259" i="1"/>
  <c r="K259" i="1"/>
  <c r="J259" i="1"/>
  <c r="I259" i="1"/>
  <c r="H259" i="1"/>
  <c r="G259" i="1"/>
  <c r="O255" i="1"/>
  <c r="AG255" i="1" s="1"/>
  <c r="N255" i="1"/>
  <c r="AF255" i="1" s="1"/>
  <c r="M255" i="1"/>
  <c r="AC255" i="1" s="1"/>
  <c r="AE255" i="1" s="1"/>
  <c r="AH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L254" i="1"/>
  <c r="K254" i="1"/>
  <c r="J254" i="1"/>
  <c r="I254" i="1"/>
  <c r="H254" i="1"/>
  <c r="G254" i="1"/>
  <c r="O253" i="1"/>
  <c r="AG253" i="1" s="1"/>
  <c r="N253" i="1"/>
  <c r="AF253" i="1" s="1"/>
  <c r="M253" i="1"/>
  <c r="AC253" i="1" s="1"/>
  <c r="AE253" i="1" s="1"/>
  <c r="O252" i="1"/>
  <c r="AG252" i="1" s="1"/>
  <c r="N252" i="1"/>
  <c r="AF252" i="1" s="1"/>
  <c r="M252" i="1"/>
  <c r="AC252" i="1" s="1"/>
  <c r="AE252" i="1" s="1"/>
  <c r="O251" i="1"/>
  <c r="AG251" i="1" s="1"/>
  <c r="N251" i="1"/>
  <c r="AF251" i="1" s="1"/>
  <c r="M251" i="1"/>
  <c r="AC251" i="1" s="1"/>
  <c r="AE251" i="1" s="1"/>
  <c r="AH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L250" i="1"/>
  <c r="K250" i="1"/>
  <c r="J250" i="1"/>
  <c r="I250" i="1"/>
  <c r="H250" i="1"/>
  <c r="G250" i="1"/>
  <c r="O245" i="1"/>
  <c r="AG245" i="1" s="1"/>
  <c r="N245" i="1"/>
  <c r="AF245" i="1" s="1"/>
  <c r="M245" i="1"/>
  <c r="AC245" i="1" s="1"/>
  <c r="AE245" i="1" s="1"/>
  <c r="AH244" i="1"/>
  <c r="AH243" i="1" s="1"/>
  <c r="AH242" i="1" s="1"/>
  <c r="AH241" i="1" s="1"/>
  <c r="AB244" i="1"/>
  <c r="AB243" i="1" s="1"/>
  <c r="AB242" i="1" s="1"/>
  <c r="AB241" i="1" s="1"/>
  <c r="AA244" i="1"/>
  <c r="AA243" i="1" s="1"/>
  <c r="AA242" i="1" s="1"/>
  <c r="AA241" i="1" s="1"/>
  <c r="Z244" i="1"/>
  <c r="Z243" i="1" s="1"/>
  <c r="Z242" i="1" s="1"/>
  <c r="Z241" i="1" s="1"/>
  <c r="Y244" i="1"/>
  <c r="Y243" i="1" s="1"/>
  <c r="Y242" i="1" s="1"/>
  <c r="Y241" i="1" s="1"/>
  <c r="X244" i="1"/>
  <c r="X243" i="1" s="1"/>
  <c r="X242" i="1" s="1"/>
  <c r="X241" i="1" s="1"/>
  <c r="W244" i="1"/>
  <c r="W243" i="1" s="1"/>
  <c r="W242" i="1" s="1"/>
  <c r="W241" i="1" s="1"/>
  <c r="V244" i="1"/>
  <c r="V243" i="1" s="1"/>
  <c r="V242" i="1" s="1"/>
  <c r="V241" i="1" s="1"/>
  <c r="U244" i="1"/>
  <c r="T244" i="1"/>
  <c r="T243" i="1" s="1"/>
  <c r="T242" i="1" s="1"/>
  <c r="T241" i="1" s="1"/>
  <c r="S244" i="1"/>
  <c r="S243" i="1" s="1"/>
  <c r="S242" i="1" s="1"/>
  <c r="S241" i="1" s="1"/>
  <c r="R244" i="1"/>
  <c r="R243" i="1" s="1"/>
  <c r="R242" i="1" s="1"/>
  <c r="R241" i="1" s="1"/>
  <c r="Q244" i="1"/>
  <c r="Q243" i="1" s="1"/>
  <c r="Q242" i="1" s="1"/>
  <c r="Q241" i="1" s="1"/>
  <c r="P244" i="1"/>
  <c r="P243" i="1" s="1"/>
  <c r="P242" i="1" s="1"/>
  <c r="P241" i="1" s="1"/>
  <c r="L244" i="1"/>
  <c r="L243" i="1" s="1"/>
  <c r="L242" i="1" s="1"/>
  <c r="L241" i="1" s="1"/>
  <c r="K244" i="1"/>
  <c r="K243" i="1" s="1"/>
  <c r="K242" i="1" s="1"/>
  <c r="K241" i="1" s="1"/>
  <c r="J244" i="1"/>
  <c r="J243" i="1" s="1"/>
  <c r="J242" i="1" s="1"/>
  <c r="J241" i="1" s="1"/>
  <c r="I244" i="1"/>
  <c r="H244" i="1"/>
  <c r="G244" i="1"/>
  <c r="U243" i="1"/>
  <c r="U242" i="1" s="1"/>
  <c r="U241" i="1" s="1"/>
  <c r="O240" i="1"/>
  <c r="AG240" i="1" s="1"/>
  <c r="N240" i="1"/>
  <c r="AF240" i="1" s="1"/>
  <c r="M240" i="1"/>
  <c r="AC240" i="1" s="1"/>
  <c r="AE240" i="1" s="1"/>
  <c r="AH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L239" i="1"/>
  <c r="K239" i="1"/>
  <c r="J239" i="1"/>
  <c r="I239" i="1"/>
  <c r="H239" i="1"/>
  <c r="G239" i="1"/>
  <c r="O238" i="1"/>
  <c r="AG238" i="1" s="1"/>
  <c r="N238" i="1"/>
  <c r="AF238" i="1" s="1"/>
  <c r="M238" i="1"/>
  <c r="AC238" i="1" s="1"/>
  <c r="AE238" i="1" s="1"/>
  <c r="O237" i="1"/>
  <c r="AG237" i="1" s="1"/>
  <c r="N237" i="1"/>
  <c r="AF237" i="1" s="1"/>
  <c r="M237" i="1"/>
  <c r="AC237" i="1" s="1"/>
  <c r="AE237" i="1" s="1"/>
  <c r="O236" i="1"/>
  <c r="AG236" i="1" s="1"/>
  <c r="N236" i="1"/>
  <c r="AF236" i="1" s="1"/>
  <c r="M236" i="1"/>
  <c r="AC236" i="1" s="1"/>
  <c r="AE236" i="1" s="1"/>
  <c r="AH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L235" i="1"/>
  <c r="K235" i="1"/>
  <c r="J235" i="1"/>
  <c r="I235" i="1"/>
  <c r="H235" i="1"/>
  <c r="G235" i="1"/>
  <c r="O234" i="1"/>
  <c r="AG234" i="1" s="1"/>
  <c r="N234" i="1"/>
  <c r="AF234" i="1" s="1"/>
  <c r="M234" i="1"/>
  <c r="AC234" i="1" s="1"/>
  <c r="AE234" i="1" s="1"/>
  <c r="AH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L233" i="1"/>
  <c r="K233" i="1"/>
  <c r="J233" i="1"/>
  <c r="I233" i="1"/>
  <c r="H233" i="1"/>
  <c r="G233" i="1"/>
  <c r="O232" i="1"/>
  <c r="AG232" i="1" s="1"/>
  <c r="N232" i="1"/>
  <c r="AF232" i="1" s="1"/>
  <c r="M232" i="1"/>
  <c r="AC232" i="1" s="1"/>
  <c r="AE232" i="1" s="1"/>
  <c r="AH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L231" i="1"/>
  <c r="K231" i="1"/>
  <c r="J231" i="1"/>
  <c r="I231" i="1"/>
  <c r="H231" i="1"/>
  <c r="G231" i="1"/>
  <c r="O230" i="1"/>
  <c r="AG230" i="1" s="1"/>
  <c r="N230" i="1"/>
  <c r="AF230" i="1" s="1"/>
  <c r="M230" i="1"/>
  <c r="AC230" i="1" s="1"/>
  <c r="AE230" i="1" s="1"/>
  <c r="AH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L229" i="1"/>
  <c r="K229" i="1"/>
  <c r="J229" i="1"/>
  <c r="I229" i="1"/>
  <c r="H229" i="1"/>
  <c r="G229" i="1"/>
  <c r="O227" i="1"/>
  <c r="AG227" i="1" s="1"/>
  <c r="N227" i="1"/>
  <c r="AF227" i="1" s="1"/>
  <c r="M227" i="1"/>
  <c r="AC227" i="1" s="1"/>
  <c r="AE227" i="1" s="1"/>
  <c r="AH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L226" i="1"/>
  <c r="K226" i="1"/>
  <c r="J226" i="1"/>
  <c r="I226" i="1"/>
  <c r="H226" i="1"/>
  <c r="G226" i="1"/>
  <c r="O225" i="1"/>
  <c r="AG225" i="1" s="1"/>
  <c r="N225" i="1"/>
  <c r="AF225" i="1" s="1"/>
  <c r="M225" i="1"/>
  <c r="AC225" i="1" s="1"/>
  <c r="AE225" i="1" s="1"/>
  <c r="AH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L224" i="1"/>
  <c r="K224" i="1"/>
  <c r="J224" i="1"/>
  <c r="I224" i="1"/>
  <c r="H224" i="1"/>
  <c r="G224" i="1"/>
  <c r="O220" i="1"/>
  <c r="AG220" i="1" s="1"/>
  <c r="N220" i="1"/>
  <c r="AF220" i="1" s="1"/>
  <c r="M220" i="1"/>
  <c r="AC220" i="1" s="1"/>
  <c r="AE220" i="1" s="1"/>
  <c r="AH219" i="1"/>
  <c r="AH218" i="1" s="1"/>
  <c r="AH217" i="1" s="1"/>
  <c r="AH216" i="1" s="1"/>
  <c r="AB219" i="1"/>
  <c r="AB218" i="1" s="1"/>
  <c r="AB217" i="1" s="1"/>
  <c r="AB216" i="1" s="1"/>
  <c r="AA219" i="1"/>
  <c r="AA218" i="1" s="1"/>
  <c r="AA217" i="1" s="1"/>
  <c r="AA216" i="1" s="1"/>
  <c r="Z219" i="1"/>
  <c r="Z218" i="1" s="1"/>
  <c r="Z217" i="1" s="1"/>
  <c r="Z216" i="1" s="1"/>
  <c r="Y219" i="1"/>
  <c r="Y218" i="1" s="1"/>
  <c r="Y217" i="1" s="1"/>
  <c r="Y216" i="1" s="1"/>
  <c r="X219" i="1"/>
  <c r="X218" i="1" s="1"/>
  <c r="X217" i="1" s="1"/>
  <c r="X216" i="1" s="1"/>
  <c r="W219" i="1"/>
  <c r="W218" i="1" s="1"/>
  <c r="W217" i="1" s="1"/>
  <c r="W216" i="1" s="1"/>
  <c r="V219" i="1"/>
  <c r="V218" i="1" s="1"/>
  <c r="V217" i="1" s="1"/>
  <c r="V216" i="1" s="1"/>
  <c r="U219" i="1"/>
  <c r="U218" i="1" s="1"/>
  <c r="U217" i="1" s="1"/>
  <c r="U216" i="1" s="1"/>
  <c r="T219" i="1"/>
  <c r="T218" i="1" s="1"/>
  <c r="T217" i="1" s="1"/>
  <c r="T216" i="1" s="1"/>
  <c r="S219" i="1"/>
  <c r="S218" i="1" s="1"/>
  <c r="S217" i="1" s="1"/>
  <c r="S216" i="1" s="1"/>
  <c r="R219" i="1"/>
  <c r="R218" i="1" s="1"/>
  <c r="R217" i="1" s="1"/>
  <c r="R216" i="1" s="1"/>
  <c r="Q219" i="1"/>
  <c r="Q218" i="1" s="1"/>
  <c r="Q217" i="1" s="1"/>
  <c r="Q216" i="1" s="1"/>
  <c r="P219" i="1"/>
  <c r="P218" i="1" s="1"/>
  <c r="P217" i="1" s="1"/>
  <c r="P216" i="1" s="1"/>
  <c r="L219" i="1"/>
  <c r="L218" i="1" s="1"/>
  <c r="L217" i="1" s="1"/>
  <c r="L216" i="1" s="1"/>
  <c r="K219" i="1"/>
  <c r="K218" i="1" s="1"/>
  <c r="K217" i="1" s="1"/>
  <c r="K216" i="1" s="1"/>
  <c r="J219" i="1"/>
  <c r="J218" i="1" s="1"/>
  <c r="J217" i="1" s="1"/>
  <c r="J216" i="1" s="1"/>
  <c r="I219" i="1"/>
  <c r="H219" i="1"/>
  <c r="G219" i="1"/>
  <c r="O215" i="1"/>
  <c r="AG215" i="1" s="1"/>
  <c r="N215" i="1"/>
  <c r="AF215" i="1" s="1"/>
  <c r="M215" i="1"/>
  <c r="AC215" i="1" s="1"/>
  <c r="AE215" i="1" s="1"/>
  <c r="AH214" i="1"/>
  <c r="AH213" i="1" s="1"/>
  <c r="AH212" i="1" s="1"/>
  <c r="AH211" i="1" s="1"/>
  <c r="AB214" i="1"/>
  <c r="AB213" i="1" s="1"/>
  <c r="AB212" i="1" s="1"/>
  <c r="AB211" i="1" s="1"/>
  <c r="AA214" i="1"/>
  <c r="AA213" i="1" s="1"/>
  <c r="AA212" i="1" s="1"/>
  <c r="AA211" i="1" s="1"/>
  <c r="Z214" i="1"/>
  <c r="Z213" i="1" s="1"/>
  <c r="Z212" i="1" s="1"/>
  <c r="Z211" i="1" s="1"/>
  <c r="Y214" i="1"/>
  <c r="Y213" i="1" s="1"/>
  <c r="Y212" i="1" s="1"/>
  <c r="Y211" i="1" s="1"/>
  <c r="X214" i="1"/>
  <c r="X213" i="1" s="1"/>
  <c r="X212" i="1" s="1"/>
  <c r="X211" i="1" s="1"/>
  <c r="W214" i="1"/>
  <c r="W213" i="1" s="1"/>
  <c r="W212" i="1" s="1"/>
  <c r="W211" i="1" s="1"/>
  <c r="V214" i="1"/>
  <c r="V213" i="1" s="1"/>
  <c r="V212" i="1" s="1"/>
  <c r="V211" i="1" s="1"/>
  <c r="U214" i="1"/>
  <c r="U213" i="1" s="1"/>
  <c r="U212" i="1" s="1"/>
  <c r="U211" i="1" s="1"/>
  <c r="T214" i="1"/>
  <c r="T213" i="1" s="1"/>
  <c r="T212" i="1" s="1"/>
  <c r="T211" i="1" s="1"/>
  <c r="S214" i="1"/>
  <c r="S213" i="1" s="1"/>
  <c r="S212" i="1" s="1"/>
  <c r="S211" i="1" s="1"/>
  <c r="R214" i="1"/>
  <c r="R213" i="1" s="1"/>
  <c r="R212" i="1" s="1"/>
  <c r="R211" i="1" s="1"/>
  <c r="Q214" i="1"/>
  <c r="Q213" i="1" s="1"/>
  <c r="Q212" i="1" s="1"/>
  <c r="Q211" i="1" s="1"/>
  <c r="P214" i="1"/>
  <c r="P213" i="1" s="1"/>
  <c r="P212" i="1" s="1"/>
  <c r="P211" i="1" s="1"/>
  <c r="L214" i="1"/>
  <c r="L213" i="1" s="1"/>
  <c r="L212" i="1" s="1"/>
  <c r="L211" i="1" s="1"/>
  <c r="K214" i="1"/>
  <c r="K213" i="1" s="1"/>
  <c r="K212" i="1" s="1"/>
  <c r="K211" i="1" s="1"/>
  <c r="J214" i="1"/>
  <c r="J213" i="1" s="1"/>
  <c r="J212" i="1" s="1"/>
  <c r="J211" i="1" s="1"/>
  <c r="I214" i="1"/>
  <c r="I213" i="1" s="1"/>
  <c r="H214" i="1"/>
  <c r="G214" i="1"/>
  <c r="O209" i="1"/>
  <c r="AG209" i="1" s="1"/>
  <c r="N209" i="1"/>
  <c r="AF209" i="1" s="1"/>
  <c r="M209" i="1"/>
  <c r="AC209" i="1" s="1"/>
  <c r="AE209" i="1" s="1"/>
  <c r="AH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L208" i="1"/>
  <c r="K208" i="1"/>
  <c r="J208" i="1"/>
  <c r="I208" i="1"/>
  <c r="H208" i="1"/>
  <c r="G208" i="1"/>
  <c r="O207" i="1"/>
  <c r="AG207" i="1" s="1"/>
  <c r="N207" i="1"/>
  <c r="AF207" i="1" s="1"/>
  <c r="M207" i="1"/>
  <c r="AC207" i="1" s="1"/>
  <c r="AE207" i="1" s="1"/>
  <c r="AH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L206" i="1"/>
  <c r="K206" i="1"/>
  <c r="J206" i="1"/>
  <c r="I206" i="1"/>
  <c r="H206" i="1"/>
  <c r="G206" i="1"/>
  <c r="O205" i="1"/>
  <c r="AG205" i="1" s="1"/>
  <c r="N205" i="1"/>
  <c r="AF205" i="1" s="1"/>
  <c r="M205" i="1"/>
  <c r="AC205" i="1" s="1"/>
  <c r="AE205" i="1" s="1"/>
  <c r="AH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L204" i="1"/>
  <c r="K204" i="1"/>
  <c r="J204" i="1"/>
  <c r="I204" i="1"/>
  <c r="H204" i="1"/>
  <c r="G204" i="1"/>
  <c r="O203" i="1"/>
  <c r="AG203" i="1" s="1"/>
  <c r="N203" i="1"/>
  <c r="AF203" i="1" s="1"/>
  <c r="M203" i="1"/>
  <c r="AC203" i="1" s="1"/>
  <c r="AE203" i="1" s="1"/>
  <c r="AH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L202" i="1"/>
  <c r="K202" i="1"/>
  <c r="J202" i="1"/>
  <c r="I202" i="1"/>
  <c r="H202" i="1"/>
  <c r="G202" i="1"/>
  <c r="O200" i="1"/>
  <c r="AG200" i="1" s="1"/>
  <c r="N200" i="1"/>
  <c r="AF200" i="1" s="1"/>
  <c r="M200" i="1"/>
  <c r="AC200" i="1" s="1"/>
  <c r="AE200" i="1" s="1"/>
  <c r="AH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L199" i="1"/>
  <c r="K199" i="1"/>
  <c r="J199" i="1"/>
  <c r="I199" i="1"/>
  <c r="H199" i="1"/>
  <c r="G199" i="1"/>
  <c r="R198" i="1"/>
  <c r="O198" i="1"/>
  <c r="AG198" i="1" s="1"/>
  <c r="N198" i="1"/>
  <c r="AF198" i="1" s="1"/>
  <c r="M198" i="1"/>
  <c r="AC198" i="1" s="1"/>
  <c r="AE198" i="1" s="1"/>
  <c r="AH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L197" i="1"/>
  <c r="K197" i="1"/>
  <c r="J197" i="1"/>
  <c r="I197" i="1"/>
  <c r="H197" i="1"/>
  <c r="G197" i="1"/>
  <c r="O190" i="1"/>
  <c r="AG190" i="1" s="1"/>
  <c r="N190" i="1"/>
  <c r="AF190" i="1" s="1"/>
  <c r="M190" i="1"/>
  <c r="AC190" i="1" s="1"/>
  <c r="AE190" i="1" s="1"/>
  <c r="O189" i="1"/>
  <c r="AG189" i="1" s="1"/>
  <c r="N189" i="1"/>
  <c r="AF189" i="1" s="1"/>
  <c r="M189" i="1"/>
  <c r="AC189" i="1" s="1"/>
  <c r="AE189" i="1" s="1"/>
  <c r="AH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L188" i="1"/>
  <c r="K188" i="1"/>
  <c r="J188" i="1"/>
  <c r="I188" i="1"/>
  <c r="H188" i="1"/>
  <c r="G188" i="1"/>
  <c r="O187" i="1"/>
  <c r="AG187" i="1" s="1"/>
  <c r="N187" i="1"/>
  <c r="AF187" i="1" s="1"/>
  <c r="M187" i="1"/>
  <c r="AC187" i="1" s="1"/>
  <c r="AE187" i="1" s="1"/>
  <c r="O186" i="1"/>
  <c r="AG186" i="1" s="1"/>
  <c r="N186" i="1"/>
  <c r="AF186" i="1" s="1"/>
  <c r="M186" i="1"/>
  <c r="AC186" i="1" s="1"/>
  <c r="AE186" i="1" s="1"/>
  <c r="AH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L185" i="1"/>
  <c r="K185" i="1"/>
  <c r="J185" i="1"/>
  <c r="I185" i="1"/>
  <c r="H185" i="1"/>
  <c r="G185" i="1"/>
  <c r="O182" i="1"/>
  <c r="AG182" i="1" s="1"/>
  <c r="N182" i="1"/>
  <c r="AF182" i="1" s="1"/>
  <c r="M182" i="1"/>
  <c r="AC182" i="1" s="1"/>
  <c r="AE182" i="1" s="1"/>
  <c r="AH181" i="1"/>
  <c r="AH180" i="1" s="1"/>
  <c r="AH179" i="1" s="1"/>
  <c r="AB181" i="1"/>
  <c r="AB180" i="1" s="1"/>
  <c r="AB179" i="1" s="1"/>
  <c r="AA181" i="1"/>
  <c r="AA180" i="1" s="1"/>
  <c r="AA179" i="1" s="1"/>
  <c r="Z181" i="1"/>
  <c r="Y181" i="1"/>
  <c r="Y180" i="1" s="1"/>
  <c r="Y179" i="1" s="1"/>
  <c r="X181" i="1"/>
  <c r="X180" i="1" s="1"/>
  <c r="X179" i="1" s="1"/>
  <c r="W181" i="1"/>
  <c r="W180" i="1" s="1"/>
  <c r="W179" i="1" s="1"/>
  <c r="V181" i="1"/>
  <c r="V180" i="1" s="1"/>
  <c r="V179" i="1" s="1"/>
  <c r="U181" i="1"/>
  <c r="U180" i="1" s="1"/>
  <c r="U179" i="1" s="1"/>
  <c r="T181" i="1"/>
  <c r="T180" i="1" s="1"/>
  <c r="T179" i="1" s="1"/>
  <c r="S181" i="1"/>
  <c r="S180" i="1" s="1"/>
  <c r="S179" i="1" s="1"/>
  <c r="R181" i="1"/>
  <c r="R180" i="1" s="1"/>
  <c r="R179" i="1" s="1"/>
  <c r="Q181" i="1"/>
  <c r="Q180" i="1" s="1"/>
  <c r="Q179" i="1" s="1"/>
  <c r="P181" i="1"/>
  <c r="P180" i="1" s="1"/>
  <c r="P179" i="1" s="1"/>
  <c r="L181" i="1"/>
  <c r="L180" i="1" s="1"/>
  <c r="O180" i="1" s="1"/>
  <c r="K181" i="1"/>
  <c r="K180" i="1" s="1"/>
  <c r="K179" i="1" s="1"/>
  <c r="N179" i="1" s="1"/>
  <c r="J181" i="1"/>
  <c r="O176" i="1"/>
  <c r="AG176" i="1" s="1"/>
  <c r="N176" i="1"/>
  <c r="AF176" i="1" s="1"/>
  <c r="M176" i="1"/>
  <c r="AC176" i="1" s="1"/>
  <c r="AE176" i="1" s="1"/>
  <c r="O175" i="1"/>
  <c r="AG175" i="1" s="1"/>
  <c r="N175" i="1"/>
  <c r="AF175" i="1" s="1"/>
  <c r="M175" i="1"/>
  <c r="AC175" i="1" s="1"/>
  <c r="AE175" i="1" s="1"/>
  <c r="AH174" i="1"/>
  <c r="AH173" i="1" s="1"/>
  <c r="AH172" i="1" s="1"/>
  <c r="AH171" i="1" s="1"/>
  <c r="AH170" i="1" s="1"/>
  <c r="AB174" i="1"/>
  <c r="AB173" i="1" s="1"/>
  <c r="AB172" i="1" s="1"/>
  <c r="AB171" i="1" s="1"/>
  <c r="AB170" i="1" s="1"/>
  <c r="AA174" i="1"/>
  <c r="AA173" i="1" s="1"/>
  <c r="AA172" i="1" s="1"/>
  <c r="AA171" i="1" s="1"/>
  <c r="AA170" i="1" s="1"/>
  <c r="Z174" i="1"/>
  <c r="Z173" i="1" s="1"/>
  <c r="Z172" i="1" s="1"/>
  <c r="Z171" i="1" s="1"/>
  <c r="Z170" i="1" s="1"/>
  <c r="Y174" i="1"/>
  <c r="Y173" i="1" s="1"/>
  <c r="Y172" i="1" s="1"/>
  <c r="Y171" i="1" s="1"/>
  <c r="Y170" i="1" s="1"/>
  <c r="X174" i="1"/>
  <c r="X173" i="1" s="1"/>
  <c r="X172" i="1" s="1"/>
  <c r="X171" i="1" s="1"/>
  <c r="X170" i="1" s="1"/>
  <c r="W174" i="1"/>
  <c r="W173" i="1" s="1"/>
  <c r="W172" i="1" s="1"/>
  <c r="W171" i="1" s="1"/>
  <c r="W170" i="1" s="1"/>
  <c r="V174" i="1"/>
  <c r="V173" i="1" s="1"/>
  <c r="V172" i="1" s="1"/>
  <c r="V171" i="1" s="1"/>
  <c r="V170" i="1" s="1"/>
  <c r="U174" i="1"/>
  <c r="U173" i="1" s="1"/>
  <c r="U172" i="1" s="1"/>
  <c r="U171" i="1" s="1"/>
  <c r="U170" i="1" s="1"/>
  <c r="T174" i="1"/>
  <c r="T173" i="1" s="1"/>
  <c r="T172" i="1" s="1"/>
  <c r="T171" i="1" s="1"/>
  <c r="T170" i="1" s="1"/>
  <c r="S174" i="1"/>
  <c r="S173" i="1" s="1"/>
  <c r="S172" i="1" s="1"/>
  <c r="S171" i="1" s="1"/>
  <c r="S170" i="1" s="1"/>
  <c r="R174" i="1"/>
  <c r="R173" i="1" s="1"/>
  <c r="R172" i="1" s="1"/>
  <c r="R171" i="1" s="1"/>
  <c r="R170" i="1" s="1"/>
  <c r="Q174" i="1"/>
  <c r="Q173" i="1" s="1"/>
  <c r="Q172" i="1" s="1"/>
  <c r="Q171" i="1" s="1"/>
  <c r="Q170" i="1" s="1"/>
  <c r="P174" i="1"/>
  <c r="P173" i="1" s="1"/>
  <c r="P172" i="1" s="1"/>
  <c r="P171" i="1" s="1"/>
  <c r="P170" i="1" s="1"/>
  <c r="L174" i="1"/>
  <c r="L173" i="1" s="1"/>
  <c r="L172" i="1" s="1"/>
  <c r="L171" i="1" s="1"/>
  <c r="L170" i="1" s="1"/>
  <c r="K174" i="1"/>
  <c r="K173" i="1" s="1"/>
  <c r="K172" i="1" s="1"/>
  <c r="K171" i="1" s="1"/>
  <c r="K170" i="1" s="1"/>
  <c r="J174" i="1"/>
  <c r="J173" i="1" s="1"/>
  <c r="J172" i="1" s="1"/>
  <c r="J171" i="1" s="1"/>
  <c r="J170" i="1" s="1"/>
  <c r="I174" i="1"/>
  <c r="I173" i="1" s="1"/>
  <c r="H174" i="1"/>
  <c r="G174" i="1"/>
  <c r="O168" i="1"/>
  <c r="AG168" i="1" s="1"/>
  <c r="N168" i="1"/>
  <c r="AF168" i="1" s="1"/>
  <c r="M168" i="1"/>
  <c r="AC168" i="1" s="1"/>
  <c r="AE168" i="1" s="1"/>
  <c r="O167" i="1"/>
  <c r="AG167" i="1" s="1"/>
  <c r="N167" i="1"/>
  <c r="AF167" i="1" s="1"/>
  <c r="M167" i="1"/>
  <c r="AC167" i="1" s="1"/>
  <c r="AE167" i="1" s="1"/>
  <c r="O166" i="1"/>
  <c r="AG166" i="1" s="1"/>
  <c r="N166" i="1"/>
  <c r="AF166" i="1" s="1"/>
  <c r="M166" i="1"/>
  <c r="AC166" i="1" s="1"/>
  <c r="AE166" i="1" s="1"/>
  <c r="AH165" i="1"/>
  <c r="AH164" i="1" s="1"/>
  <c r="AH163" i="1" s="1"/>
  <c r="AH162" i="1" s="1"/>
  <c r="AH161" i="1" s="1"/>
  <c r="AB165" i="1"/>
  <c r="AB164" i="1" s="1"/>
  <c r="AB163" i="1" s="1"/>
  <c r="AB162" i="1" s="1"/>
  <c r="AB161" i="1" s="1"/>
  <c r="AA165" i="1"/>
  <c r="AA164" i="1" s="1"/>
  <c r="AA163" i="1" s="1"/>
  <c r="AA162" i="1" s="1"/>
  <c r="AA161" i="1" s="1"/>
  <c r="Z165" i="1"/>
  <c r="Z164" i="1" s="1"/>
  <c r="Z163" i="1" s="1"/>
  <c r="Z162" i="1" s="1"/>
  <c r="Z161" i="1" s="1"/>
  <c r="Y165" i="1"/>
  <c r="Y164" i="1" s="1"/>
  <c r="Y163" i="1" s="1"/>
  <c r="Y162" i="1" s="1"/>
  <c r="Y161" i="1" s="1"/>
  <c r="X165" i="1"/>
  <c r="X164" i="1" s="1"/>
  <c r="X163" i="1" s="1"/>
  <c r="X162" i="1" s="1"/>
  <c r="X161" i="1" s="1"/>
  <c r="W165" i="1"/>
  <c r="W164" i="1" s="1"/>
  <c r="W163" i="1" s="1"/>
  <c r="W162" i="1" s="1"/>
  <c r="W161" i="1" s="1"/>
  <c r="V165" i="1"/>
  <c r="V164" i="1" s="1"/>
  <c r="V163" i="1" s="1"/>
  <c r="V162" i="1" s="1"/>
  <c r="V161" i="1" s="1"/>
  <c r="U165" i="1"/>
  <c r="U164" i="1" s="1"/>
  <c r="U163" i="1" s="1"/>
  <c r="U162" i="1" s="1"/>
  <c r="U161" i="1" s="1"/>
  <c r="T165" i="1"/>
  <c r="T164" i="1" s="1"/>
  <c r="T163" i="1" s="1"/>
  <c r="T162" i="1" s="1"/>
  <c r="T161" i="1" s="1"/>
  <c r="S165" i="1"/>
  <c r="S164" i="1" s="1"/>
  <c r="S163" i="1" s="1"/>
  <c r="S162" i="1" s="1"/>
  <c r="S161" i="1" s="1"/>
  <c r="R165" i="1"/>
  <c r="R164" i="1" s="1"/>
  <c r="R163" i="1" s="1"/>
  <c r="R162" i="1" s="1"/>
  <c r="R161" i="1" s="1"/>
  <c r="Q165" i="1"/>
  <c r="Q164" i="1" s="1"/>
  <c r="Q163" i="1" s="1"/>
  <c r="Q162" i="1" s="1"/>
  <c r="Q161" i="1" s="1"/>
  <c r="P165" i="1"/>
  <c r="P164" i="1" s="1"/>
  <c r="P163" i="1" s="1"/>
  <c r="P162" i="1" s="1"/>
  <c r="P161" i="1" s="1"/>
  <c r="L165" i="1"/>
  <c r="L164" i="1" s="1"/>
  <c r="L163" i="1" s="1"/>
  <c r="L162" i="1" s="1"/>
  <c r="L161" i="1" s="1"/>
  <c r="K165" i="1"/>
  <c r="K164" i="1" s="1"/>
  <c r="K163" i="1" s="1"/>
  <c r="K162" i="1" s="1"/>
  <c r="K161" i="1" s="1"/>
  <c r="J165" i="1"/>
  <c r="J164" i="1" s="1"/>
  <c r="J163" i="1" s="1"/>
  <c r="J162" i="1" s="1"/>
  <c r="J161" i="1" s="1"/>
  <c r="I165" i="1"/>
  <c r="H165" i="1"/>
  <c r="H164" i="1" s="1"/>
  <c r="G165" i="1"/>
  <c r="O160" i="1"/>
  <c r="AG160" i="1" s="1"/>
  <c r="N160" i="1"/>
  <c r="AF160" i="1" s="1"/>
  <c r="M160" i="1"/>
  <c r="AC160" i="1" s="1"/>
  <c r="AE160" i="1" s="1"/>
  <c r="AH159" i="1"/>
  <c r="AH158" i="1" s="1"/>
  <c r="AB159" i="1"/>
  <c r="AB158" i="1" s="1"/>
  <c r="AA159" i="1"/>
  <c r="AA158" i="1" s="1"/>
  <c r="Z159" i="1"/>
  <c r="Z158" i="1" s="1"/>
  <c r="Y159" i="1"/>
  <c r="Y158" i="1" s="1"/>
  <c r="X159" i="1"/>
  <c r="X158" i="1" s="1"/>
  <c r="W159" i="1"/>
  <c r="W158" i="1" s="1"/>
  <c r="V159" i="1"/>
  <c r="V158" i="1" s="1"/>
  <c r="U159" i="1"/>
  <c r="U158" i="1" s="1"/>
  <c r="T159" i="1"/>
  <c r="T158" i="1" s="1"/>
  <c r="S159" i="1"/>
  <c r="S158" i="1" s="1"/>
  <c r="R159" i="1"/>
  <c r="R158" i="1" s="1"/>
  <c r="Q159" i="1"/>
  <c r="Q158" i="1" s="1"/>
  <c r="P159" i="1"/>
  <c r="P158" i="1" s="1"/>
  <c r="L159" i="1"/>
  <c r="L158" i="1" s="1"/>
  <c r="K159" i="1"/>
  <c r="J159" i="1"/>
  <c r="J158" i="1" s="1"/>
  <c r="I159" i="1"/>
  <c r="H159" i="1"/>
  <c r="H158" i="1" s="1"/>
  <c r="G159" i="1"/>
  <c r="O157" i="1"/>
  <c r="AG157" i="1" s="1"/>
  <c r="N157" i="1"/>
  <c r="AF157" i="1" s="1"/>
  <c r="M157" i="1"/>
  <c r="AC157" i="1" s="1"/>
  <c r="AE157" i="1" s="1"/>
  <c r="AH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L156" i="1"/>
  <c r="K156" i="1"/>
  <c r="J156" i="1"/>
  <c r="I156" i="1"/>
  <c r="H156" i="1"/>
  <c r="G156" i="1"/>
  <c r="O155" i="1"/>
  <c r="AG155" i="1" s="1"/>
  <c r="N155" i="1"/>
  <c r="AF155" i="1" s="1"/>
  <c r="M155" i="1"/>
  <c r="AC155" i="1" s="1"/>
  <c r="AE155" i="1" s="1"/>
  <c r="AH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L154" i="1"/>
  <c r="K154" i="1"/>
  <c r="J154" i="1"/>
  <c r="I154" i="1"/>
  <c r="H154" i="1"/>
  <c r="G154" i="1"/>
  <c r="O152" i="1"/>
  <c r="AG152" i="1" s="1"/>
  <c r="N152" i="1"/>
  <c r="AF152" i="1" s="1"/>
  <c r="M152" i="1"/>
  <c r="AC152" i="1" s="1"/>
  <c r="AE152" i="1" s="1"/>
  <c r="K152" i="1"/>
  <c r="J152" i="1"/>
  <c r="J151" i="1" s="1"/>
  <c r="J150" i="1" s="1"/>
  <c r="AH151" i="1"/>
  <c r="AH150" i="1" s="1"/>
  <c r="AB151" i="1"/>
  <c r="AB150" i="1" s="1"/>
  <c r="AA151" i="1"/>
  <c r="AA150" i="1" s="1"/>
  <c r="Z151" i="1"/>
  <c r="Z150" i="1" s="1"/>
  <c r="Y151" i="1"/>
  <c r="Y150" i="1" s="1"/>
  <c r="X151" i="1"/>
  <c r="X150" i="1" s="1"/>
  <c r="W151" i="1"/>
  <c r="W150" i="1" s="1"/>
  <c r="V151" i="1"/>
  <c r="V150" i="1" s="1"/>
  <c r="U151" i="1"/>
  <c r="U150" i="1" s="1"/>
  <c r="T151" i="1"/>
  <c r="T150" i="1" s="1"/>
  <c r="S151" i="1"/>
  <c r="S150" i="1" s="1"/>
  <c r="R151" i="1"/>
  <c r="R150" i="1" s="1"/>
  <c r="Q151" i="1"/>
  <c r="Q150" i="1" s="1"/>
  <c r="P151" i="1"/>
  <c r="P150" i="1" s="1"/>
  <c r="L151" i="1"/>
  <c r="L150" i="1" s="1"/>
  <c r="K151" i="1"/>
  <c r="K150" i="1" s="1"/>
  <c r="I151" i="1"/>
  <c r="I150" i="1" s="1"/>
  <c r="H151" i="1"/>
  <c r="G151" i="1"/>
  <c r="AG148" i="1"/>
  <c r="AF148" i="1"/>
  <c r="AC148" i="1"/>
  <c r="AE148" i="1" s="1"/>
  <c r="AH147" i="1"/>
  <c r="AH146" i="1" s="1"/>
  <c r="AH145" i="1" s="1"/>
  <c r="AB147" i="1"/>
  <c r="AB146" i="1" s="1"/>
  <c r="AB145" i="1" s="1"/>
  <c r="AA147" i="1"/>
  <c r="Z147" i="1"/>
  <c r="Y147" i="1"/>
  <c r="Y146" i="1" s="1"/>
  <c r="Y145" i="1" s="1"/>
  <c r="X147" i="1"/>
  <c r="X146" i="1" s="1"/>
  <c r="X145" i="1" s="1"/>
  <c r="W147" i="1"/>
  <c r="W146" i="1" s="1"/>
  <c r="W145" i="1" s="1"/>
  <c r="V147" i="1"/>
  <c r="V146" i="1" s="1"/>
  <c r="U147" i="1"/>
  <c r="U146" i="1" s="1"/>
  <c r="U145" i="1" s="1"/>
  <c r="T147" i="1"/>
  <c r="T146" i="1" s="1"/>
  <c r="T145" i="1" s="1"/>
  <c r="S147" i="1"/>
  <c r="S146" i="1" s="1"/>
  <c r="S145" i="1" s="1"/>
  <c r="R147" i="1"/>
  <c r="R146" i="1" s="1"/>
  <c r="Q147" i="1"/>
  <c r="P147" i="1"/>
  <c r="P146" i="1" s="1"/>
  <c r="P145" i="1" s="1"/>
  <c r="AA146" i="1"/>
  <c r="AA145" i="1" s="1"/>
  <c r="Z146" i="1"/>
  <c r="Z145" i="1" s="1"/>
  <c r="Q146" i="1"/>
  <c r="Q145" i="1" s="1"/>
  <c r="O141" i="1"/>
  <c r="AG141" i="1" s="1"/>
  <c r="N141" i="1"/>
  <c r="AF141" i="1" s="1"/>
  <c r="M141" i="1"/>
  <c r="AC141" i="1" s="1"/>
  <c r="AE141" i="1" s="1"/>
  <c r="AH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L140" i="1"/>
  <c r="K140" i="1"/>
  <c r="J140" i="1"/>
  <c r="I140" i="1"/>
  <c r="H140" i="1"/>
  <c r="G140" i="1"/>
  <c r="O139" i="1"/>
  <c r="AG139" i="1" s="1"/>
  <c r="N139" i="1"/>
  <c r="AF139" i="1" s="1"/>
  <c r="M139" i="1"/>
  <c r="AC139" i="1" s="1"/>
  <c r="AE139" i="1" s="1"/>
  <c r="O138" i="1"/>
  <c r="AG138" i="1" s="1"/>
  <c r="N138" i="1"/>
  <c r="AF138" i="1" s="1"/>
  <c r="M138" i="1"/>
  <c r="AC138" i="1" s="1"/>
  <c r="AE138" i="1" s="1"/>
  <c r="O137" i="1"/>
  <c r="AG137" i="1" s="1"/>
  <c r="N137" i="1"/>
  <c r="AF137" i="1" s="1"/>
  <c r="M137" i="1"/>
  <c r="AC137" i="1" s="1"/>
  <c r="AE137" i="1" s="1"/>
  <c r="AH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L136" i="1"/>
  <c r="K136" i="1"/>
  <c r="J136" i="1"/>
  <c r="I136" i="1"/>
  <c r="H136" i="1"/>
  <c r="G136" i="1"/>
  <c r="O131" i="1"/>
  <c r="AG131" i="1" s="1"/>
  <c r="N131" i="1"/>
  <c r="AF131" i="1" s="1"/>
  <c r="M131" i="1"/>
  <c r="AC131" i="1" s="1"/>
  <c r="AE131" i="1" s="1"/>
  <c r="O130" i="1"/>
  <c r="AG130" i="1" s="1"/>
  <c r="N130" i="1"/>
  <c r="AF130" i="1" s="1"/>
  <c r="M130" i="1"/>
  <c r="AC130" i="1" s="1"/>
  <c r="AE130" i="1" s="1"/>
  <c r="AH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L129" i="1"/>
  <c r="K129" i="1"/>
  <c r="J129" i="1"/>
  <c r="I129" i="1"/>
  <c r="H129" i="1"/>
  <c r="G129" i="1"/>
  <c r="O128" i="1"/>
  <c r="AG128" i="1" s="1"/>
  <c r="N128" i="1"/>
  <c r="AF128" i="1" s="1"/>
  <c r="M128" i="1"/>
  <c r="AC128" i="1" s="1"/>
  <c r="AE128" i="1" s="1"/>
  <c r="O127" i="1"/>
  <c r="AG127" i="1" s="1"/>
  <c r="N127" i="1"/>
  <c r="AF127" i="1" s="1"/>
  <c r="M127" i="1"/>
  <c r="AC127" i="1" s="1"/>
  <c r="AE127" i="1" s="1"/>
  <c r="O126" i="1"/>
  <c r="AG126" i="1" s="1"/>
  <c r="N126" i="1"/>
  <c r="AF126" i="1" s="1"/>
  <c r="M126" i="1"/>
  <c r="AC126" i="1" s="1"/>
  <c r="AE126" i="1" s="1"/>
  <c r="AH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L125" i="1"/>
  <c r="K125" i="1"/>
  <c r="J125" i="1"/>
  <c r="I125" i="1"/>
  <c r="H125" i="1"/>
  <c r="G125" i="1"/>
  <c r="O119" i="1"/>
  <c r="AG119" i="1" s="1"/>
  <c r="N119" i="1"/>
  <c r="AF119" i="1" s="1"/>
  <c r="M119" i="1"/>
  <c r="AC119" i="1" s="1"/>
  <c r="AE119" i="1" s="1"/>
  <c r="AH118" i="1"/>
  <c r="AH117" i="1" s="1"/>
  <c r="AH116" i="1" s="1"/>
  <c r="AH115" i="1" s="1"/>
  <c r="AH114" i="1" s="1"/>
  <c r="AB118" i="1"/>
  <c r="AB117" i="1" s="1"/>
  <c r="AB116" i="1" s="1"/>
  <c r="AB115" i="1" s="1"/>
  <c r="AB114" i="1" s="1"/>
  <c r="AA118" i="1"/>
  <c r="AA117" i="1" s="1"/>
  <c r="AA116" i="1" s="1"/>
  <c r="AA115" i="1" s="1"/>
  <c r="AA114" i="1" s="1"/>
  <c r="Z118" i="1"/>
  <c r="Z117" i="1" s="1"/>
  <c r="Z116" i="1" s="1"/>
  <c r="Z115" i="1" s="1"/>
  <c r="Z114" i="1" s="1"/>
  <c r="Y118" i="1"/>
  <c r="Y117" i="1" s="1"/>
  <c r="Y116" i="1" s="1"/>
  <c r="Y115" i="1" s="1"/>
  <c r="Y114" i="1" s="1"/>
  <c r="X118" i="1"/>
  <c r="X117" i="1" s="1"/>
  <c r="X116" i="1" s="1"/>
  <c r="X115" i="1" s="1"/>
  <c r="X114" i="1" s="1"/>
  <c r="W118" i="1"/>
  <c r="W117" i="1" s="1"/>
  <c r="W116" i="1" s="1"/>
  <c r="W115" i="1" s="1"/>
  <c r="W114" i="1" s="1"/>
  <c r="V118" i="1"/>
  <c r="V117" i="1" s="1"/>
  <c r="V116" i="1" s="1"/>
  <c r="V115" i="1" s="1"/>
  <c r="V114" i="1" s="1"/>
  <c r="U118" i="1"/>
  <c r="U117" i="1" s="1"/>
  <c r="U116" i="1" s="1"/>
  <c r="U115" i="1" s="1"/>
  <c r="U114" i="1" s="1"/>
  <c r="T118" i="1"/>
  <c r="T117" i="1" s="1"/>
  <c r="T116" i="1" s="1"/>
  <c r="T115" i="1" s="1"/>
  <c r="T114" i="1" s="1"/>
  <c r="S118" i="1"/>
  <c r="S117" i="1" s="1"/>
  <c r="S116" i="1" s="1"/>
  <c r="S115" i="1" s="1"/>
  <c r="S114" i="1" s="1"/>
  <c r="R118" i="1"/>
  <c r="R117" i="1" s="1"/>
  <c r="R116" i="1" s="1"/>
  <c r="R115" i="1" s="1"/>
  <c r="R114" i="1" s="1"/>
  <c r="Q118" i="1"/>
  <c r="Q117" i="1" s="1"/>
  <c r="Q116" i="1" s="1"/>
  <c r="Q115" i="1" s="1"/>
  <c r="Q114" i="1" s="1"/>
  <c r="P118" i="1"/>
  <c r="P117" i="1" s="1"/>
  <c r="P116" i="1" s="1"/>
  <c r="P115" i="1" s="1"/>
  <c r="P114" i="1" s="1"/>
  <c r="L118" i="1"/>
  <c r="L117" i="1" s="1"/>
  <c r="L116" i="1" s="1"/>
  <c r="L115" i="1" s="1"/>
  <c r="L114" i="1" s="1"/>
  <c r="K118" i="1"/>
  <c r="K117" i="1" s="1"/>
  <c r="K116" i="1" s="1"/>
  <c r="K115" i="1" s="1"/>
  <c r="K114" i="1" s="1"/>
  <c r="J118" i="1"/>
  <c r="J117" i="1" s="1"/>
  <c r="J116" i="1" s="1"/>
  <c r="J115" i="1" s="1"/>
  <c r="J114" i="1" s="1"/>
  <c r="I118" i="1"/>
  <c r="I117" i="1" s="1"/>
  <c r="H118" i="1"/>
  <c r="G118" i="1"/>
  <c r="O112" i="1"/>
  <c r="AG112" i="1" s="1"/>
  <c r="N112" i="1"/>
  <c r="AF112" i="1" s="1"/>
  <c r="M112" i="1"/>
  <c r="AC112" i="1" s="1"/>
  <c r="AE112" i="1" s="1"/>
  <c r="AH111" i="1"/>
  <c r="AH110" i="1" s="1"/>
  <c r="AH109" i="1" s="1"/>
  <c r="AB111" i="1"/>
  <c r="AB110" i="1" s="1"/>
  <c r="AB109" i="1" s="1"/>
  <c r="AA111" i="1"/>
  <c r="AA110" i="1" s="1"/>
  <c r="AA109" i="1" s="1"/>
  <c r="Z111" i="1"/>
  <c r="Z110" i="1" s="1"/>
  <c r="Z109" i="1" s="1"/>
  <c r="Y111" i="1"/>
  <c r="X111" i="1"/>
  <c r="X110" i="1" s="1"/>
  <c r="X109" i="1" s="1"/>
  <c r="W111" i="1"/>
  <c r="W110" i="1" s="1"/>
  <c r="W109" i="1" s="1"/>
  <c r="V111" i="1"/>
  <c r="V110" i="1" s="1"/>
  <c r="V109" i="1" s="1"/>
  <c r="U111" i="1"/>
  <c r="U110" i="1" s="1"/>
  <c r="U109" i="1" s="1"/>
  <c r="T111" i="1"/>
  <c r="T110" i="1" s="1"/>
  <c r="T109" i="1" s="1"/>
  <c r="S111" i="1"/>
  <c r="S110" i="1" s="1"/>
  <c r="S109" i="1" s="1"/>
  <c r="R111" i="1"/>
  <c r="R110" i="1" s="1"/>
  <c r="R109" i="1" s="1"/>
  <c r="Q111" i="1"/>
  <c r="Q110" i="1" s="1"/>
  <c r="Q109" i="1" s="1"/>
  <c r="P111" i="1"/>
  <c r="P110" i="1" s="1"/>
  <c r="P109" i="1" s="1"/>
  <c r="L111" i="1"/>
  <c r="L110" i="1" s="1"/>
  <c r="L109" i="1" s="1"/>
  <c r="K111" i="1"/>
  <c r="K110" i="1" s="1"/>
  <c r="K109" i="1" s="1"/>
  <c r="J111" i="1"/>
  <c r="J110" i="1" s="1"/>
  <c r="J109" i="1" s="1"/>
  <c r="I111" i="1"/>
  <c r="I110" i="1" s="1"/>
  <c r="I109" i="1" s="1"/>
  <c r="H111" i="1"/>
  <c r="H110" i="1" s="1"/>
  <c r="G111" i="1"/>
  <c r="G110" i="1" s="1"/>
  <c r="Y110" i="1"/>
  <c r="Y109" i="1" s="1"/>
  <c r="O108" i="1"/>
  <c r="AG108" i="1" s="1"/>
  <c r="N108" i="1"/>
  <c r="AF108" i="1" s="1"/>
  <c r="M108" i="1"/>
  <c r="AC108" i="1" s="1"/>
  <c r="AE108" i="1" s="1"/>
  <c r="O107" i="1"/>
  <c r="AG107" i="1" s="1"/>
  <c r="N107" i="1"/>
  <c r="AF107" i="1" s="1"/>
  <c r="M107" i="1"/>
  <c r="AC107" i="1" s="1"/>
  <c r="AE107" i="1" s="1"/>
  <c r="O106" i="1"/>
  <c r="AG106" i="1" s="1"/>
  <c r="N106" i="1"/>
  <c r="AF106" i="1" s="1"/>
  <c r="M106" i="1"/>
  <c r="AC106" i="1" s="1"/>
  <c r="AE106" i="1" s="1"/>
  <c r="AH105" i="1"/>
  <c r="AB105" i="1"/>
  <c r="AA105" i="1"/>
  <c r="AA104" i="1" s="1"/>
  <c r="AA103" i="1" s="1"/>
  <c r="Z105" i="1"/>
  <c r="Z104" i="1" s="1"/>
  <c r="Z103" i="1" s="1"/>
  <c r="Y105" i="1"/>
  <c r="Y104" i="1" s="1"/>
  <c r="Y103" i="1" s="1"/>
  <c r="X105" i="1"/>
  <c r="X104" i="1" s="1"/>
  <c r="X103" i="1" s="1"/>
  <c r="W105" i="1"/>
  <c r="W104" i="1" s="1"/>
  <c r="W103" i="1" s="1"/>
  <c r="V105" i="1"/>
  <c r="V104" i="1" s="1"/>
  <c r="V103" i="1" s="1"/>
  <c r="U105" i="1"/>
  <c r="U104" i="1" s="1"/>
  <c r="U103" i="1" s="1"/>
  <c r="T105" i="1"/>
  <c r="T104" i="1" s="1"/>
  <c r="T103" i="1" s="1"/>
  <c r="S105" i="1"/>
  <c r="S104" i="1" s="1"/>
  <c r="S103" i="1" s="1"/>
  <c r="R105" i="1"/>
  <c r="R104" i="1" s="1"/>
  <c r="R103" i="1" s="1"/>
  <c r="Q105" i="1"/>
  <c r="Q104" i="1" s="1"/>
  <c r="Q103" i="1" s="1"/>
  <c r="P105" i="1"/>
  <c r="P104" i="1" s="1"/>
  <c r="P103" i="1" s="1"/>
  <c r="L105" i="1"/>
  <c r="L104" i="1" s="1"/>
  <c r="L103" i="1" s="1"/>
  <c r="K105" i="1"/>
  <c r="J105" i="1"/>
  <c r="J104" i="1" s="1"/>
  <c r="J103" i="1" s="1"/>
  <c r="I105" i="1"/>
  <c r="I104" i="1" s="1"/>
  <c r="H105" i="1"/>
  <c r="H104" i="1" s="1"/>
  <c r="G105" i="1"/>
  <c r="G104" i="1" s="1"/>
  <c r="AH104" i="1"/>
  <c r="AH103" i="1" s="1"/>
  <c r="AB104" i="1"/>
  <c r="AB103" i="1" s="1"/>
  <c r="O99" i="1"/>
  <c r="AG99" i="1" s="1"/>
  <c r="N99" i="1"/>
  <c r="AF99" i="1" s="1"/>
  <c r="M99" i="1"/>
  <c r="AC99" i="1" s="1"/>
  <c r="AE99" i="1" s="1"/>
  <c r="O98" i="1"/>
  <c r="AG98" i="1" s="1"/>
  <c r="N98" i="1"/>
  <c r="AF98" i="1" s="1"/>
  <c r="M98" i="1"/>
  <c r="AC98" i="1" s="1"/>
  <c r="AE98" i="1" s="1"/>
  <c r="AH97" i="1"/>
  <c r="AH96" i="1" s="1"/>
  <c r="AB97" i="1"/>
  <c r="AB96" i="1" s="1"/>
  <c r="AA97" i="1"/>
  <c r="AA96" i="1" s="1"/>
  <c r="Z97" i="1"/>
  <c r="Z96" i="1" s="1"/>
  <c r="Y97" i="1"/>
  <c r="Y96" i="1" s="1"/>
  <c r="X97" i="1"/>
  <c r="X96" i="1" s="1"/>
  <c r="W97" i="1"/>
  <c r="W96" i="1" s="1"/>
  <c r="V97" i="1"/>
  <c r="V96" i="1" s="1"/>
  <c r="U97" i="1"/>
  <c r="T97" i="1"/>
  <c r="T96" i="1" s="1"/>
  <c r="S97" i="1"/>
  <c r="S96" i="1" s="1"/>
  <c r="R97" i="1"/>
  <c r="R96" i="1" s="1"/>
  <c r="Q97" i="1"/>
  <c r="Q96" i="1" s="1"/>
  <c r="P97" i="1"/>
  <c r="P96" i="1" s="1"/>
  <c r="L97" i="1"/>
  <c r="L96" i="1" s="1"/>
  <c r="K97" i="1"/>
  <c r="K96" i="1" s="1"/>
  <c r="J97" i="1"/>
  <c r="I97" i="1"/>
  <c r="I96" i="1" s="1"/>
  <c r="H97" i="1"/>
  <c r="G97" i="1"/>
  <c r="G96" i="1" s="1"/>
  <c r="U96" i="1"/>
  <c r="H96" i="1"/>
  <c r="AG95" i="1"/>
  <c r="AF95" i="1"/>
  <c r="AC95" i="1"/>
  <c r="AE95" i="1" s="1"/>
  <c r="O94" i="1"/>
  <c r="AG94" i="1" s="1"/>
  <c r="N94" i="1"/>
  <c r="AF94" i="1" s="1"/>
  <c r="M94" i="1"/>
  <c r="AC94" i="1" s="1"/>
  <c r="AE94" i="1" s="1"/>
  <c r="AH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L93" i="1"/>
  <c r="K93" i="1"/>
  <c r="J93" i="1"/>
  <c r="I93" i="1"/>
  <c r="H93" i="1"/>
  <c r="G93" i="1"/>
  <c r="O92" i="1"/>
  <c r="AG92" i="1" s="1"/>
  <c r="N92" i="1"/>
  <c r="AF92" i="1" s="1"/>
  <c r="M92" i="1"/>
  <c r="AC92" i="1" s="1"/>
  <c r="AE92" i="1" s="1"/>
  <c r="R91" i="1"/>
  <c r="O91" i="1"/>
  <c r="AG91" i="1" s="1"/>
  <c r="N91" i="1"/>
  <c r="AF91" i="1" s="1"/>
  <c r="M91" i="1"/>
  <c r="AC91" i="1" s="1"/>
  <c r="AE91" i="1" s="1"/>
  <c r="AH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L90" i="1"/>
  <c r="K90" i="1"/>
  <c r="J90" i="1"/>
  <c r="I90" i="1"/>
  <c r="H90" i="1"/>
  <c r="G90" i="1"/>
  <c r="O83" i="1"/>
  <c r="AG83" i="1" s="1"/>
  <c r="N83" i="1"/>
  <c r="AF83" i="1" s="1"/>
  <c r="M83" i="1"/>
  <c r="AC83" i="1" s="1"/>
  <c r="AE83" i="1" s="1"/>
  <c r="AH82" i="1"/>
  <c r="AH81" i="1" s="1"/>
  <c r="AH80" i="1" s="1"/>
  <c r="AH79" i="1" s="1"/>
  <c r="AH78" i="1" s="1"/>
  <c r="AB82" i="1"/>
  <c r="AB81" i="1" s="1"/>
  <c r="AB80" i="1" s="1"/>
  <c r="AB79" i="1" s="1"/>
  <c r="AB78" i="1" s="1"/>
  <c r="AA82" i="1"/>
  <c r="AA81" i="1" s="1"/>
  <c r="AA80" i="1" s="1"/>
  <c r="AA79" i="1" s="1"/>
  <c r="AA78" i="1" s="1"/>
  <c r="Z82" i="1"/>
  <c r="Z81" i="1" s="1"/>
  <c r="Z80" i="1" s="1"/>
  <c r="Z79" i="1" s="1"/>
  <c r="Z78" i="1" s="1"/>
  <c r="Y82" i="1"/>
  <c r="X82" i="1"/>
  <c r="W82" i="1"/>
  <c r="V82" i="1"/>
  <c r="V81" i="1" s="1"/>
  <c r="V80" i="1" s="1"/>
  <c r="V79" i="1" s="1"/>
  <c r="V78" i="1" s="1"/>
  <c r="U82" i="1"/>
  <c r="U81" i="1" s="1"/>
  <c r="U80" i="1" s="1"/>
  <c r="U79" i="1" s="1"/>
  <c r="U78" i="1" s="1"/>
  <c r="T82" i="1"/>
  <c r="T81" i="1" s="1"/>
  <c r="T80" i="1" s="1"/>
  <c r="T79" i="1" s="1"/>
  <c r="T78" i="1" s="1"/>
  <c r="S82" i="1"/>
  <c r="S81" i="1" s="1"/>
  <c r="S80" i="1" s="1"/>
  <c r="S79" i="1" s="1"/>
  <c r="S78" i="1" s="1"/>
  <c r="R82" i="1"/>
  <c r="R81" i="1" s="1"/>
  <c r="R80" i="1" s="1"/>
  <c r="R79" i="1" s="1"/>
  <c r="R78" i="1" s="1"/>
  <c r="Q82" i="1"/>
  <c r="Q81" i="1" s="1"/>
  <c r="Q80" i="1" s="1"/>
  <c r="Q79" i="1" s="1"/>
  <c r="Q78" i="1" s="1"/>
  <c r="P82" i="1"/>
  <c r="P81" i="1" s="1"/>
  <c r="P80" i="1" s="1"/>
  <c r="P79" i="1" s="1"/>
  <c r="P78" i="1" s="1"/>
  <c r="L82" i="1"/>
  <c r="L81" i="1" s="1"/>
  <c r="L80" i="1" s="1"/>
  <c r="L79" i="1" s="1"/>
  <c r="L78" i="1" s="1"/>
  <c r="K82" i="1"/>
  <c r="K81" i="1" s="1"/>
  <c r="K80" i="1" s="1"/>
  <c r="K79" i="1" s="1"/>
  <c r="K78" i="1" s="1"/>
  <c r="J82" i="1"/>
  <c r="J81" i="1" s="1"/>
  <c r="J80" i="1" s="1"/>
  <c r="J79" i="1" s="1"/>
  <c r="J78" i="1" s="1"/>
  <c r="I82" i="1"/>
  <c r="I81" i="1" s="1"/>
  <c r="I80" i="1" s="1"/>
  <c r="H82" i="1"/>
  <c r="G82" i="1"/>
  <c r="Y81" i="1"/>
  <c r="Y80" i="1" s="1"/>
  <c r="Y79" i="1" s="1"/>
  <c r="Y78" i="1" s="1"/>
  <c r="X81" i="1"/>
  <c r="X80" i="1" s="1"/>
  <c r="X79" i="1" s="1"/>
  <c r="X78" i="1" s="1"/>
  <c r="W81" i="1"/>
  <c r="W80" i="1" s="1"/>
  <c r="W79" i="1" s="1"/>
  <c r="W78" i="1" s="1"/>
  <c r="O77" i="1"/>
  <c r="AG77" i="1" s="1"/>
  <c r="N77" i="1"/>
  <c r="AF77" i="1" s="1"/>
  <c r="M77" i="1"/>
  <c r="AC77" i="1" s="1"/>
  <c r="AE77" i="1" s="1"/>
  <c r="AH76" i="1"/>
  <c r="AH75" i="1" s="1"/>
  <c r="AH74" i="1" s="1"/>
  <c r="AB76" i="1"/>
  <c r="AB75" i="1" s="1"/>
  <c r="AB74" i="1" s="1"/>
  <c r="AA76" i="1"/>
  <c r="AA75" i="1" s="1"/>
  <c r="AA74" i="1" s="1"/>
  <c r="Z76" i="1"/>
  <c r="Z75" i="1" s="1"/>
  <c r="Z74" i="1" s="1"/>
  <c r="Y76" i="1"/>
  <c r="Y75" i="1" s="1"/>
  <c r="Y74" i="1" s="1"/>
  <c r="X76" i="1"/>
  <c r="X75" i="1" s="1"/>
  <c r="X74" i="1" s="1"/>
  <c r="W76" i="1"/>
  <c r="W75" i="1" s="1"/>
  <c r="W74" i="1" s="1"/>
  <c r="V76" i="1"/>
  <c r="V75" i="1" s="1"/>
  <c r="V74" i="1" s="1"/>
  <c r="U76" i="1"/>
  <c r="U75" i="1" s="1"/>
  <c r="U74" i="1" s="1"/>
  <c r="T76" i="1"/>
  <c r="T75" i="1" s="1"/>
  <c r="T74" i="1" s="1"/>
  <c r="S76" i="1"/>
  <c r="S75" i="1" s="1"/>
  <c r="S74" i="1" s="1"/>
  <c r="R76" i="1"/>
  <c r="R75" i="1" s="1"/>
  <c r="R74" i="1" s="1"/>
  <c r="Q76" i="1"/>
  <c r="Q75" i="1" s="1"/>
  <c r="Q74" i="1" s="1"/>
  <c r="P76" i="1"/>
  <c r="P75" i="1" s="1"/>
  <c r="P74" i="1" s="1"/>
  <c r="L76" i="1"/>
  <c r="L75" i="1" s="1"/>
  <c r="L74" i="1" s="1"/>
  <c r="K76" i="1"/>
  <c r="K75" i="1" s="1"/>
  <c r="K74" i="1" s="1"/>
  <c r="J76" i="1"/>
  <c r="J75" i="1" s="1"/>
  <c r="I76" i="1"/>
  <c r="I75" i="1" s="1"/>
  <c r="I74" i="1" s="1"/>
  <c r="H76" i="1"/>
  <c r="G76" i="1"/>
  <c r="G75" i="1" s="1"/>
  <c r="G74" i="1" s="1"/>
  <c r="O73" i="1"/>
  <c r="AG73" i="1" s="1"/>
  <c r="N73" i="1"/>
  <c r="AF73" i="1" s="1"/>
  <c r="M73" i="1"/>
  <c r="AC73" i="1" s="1"/>
  <c r="AE73" i="1" s="1"/>
  <c r="AH72" i="1"/>
  <c r="AB72" i="1"/>
  <c r="AB71" i="1" s="1"/>
  <c r="AA72" i="1"/>
  <c r="AA71" i="1" s="1"/>
  <c r="Z72" i="1"/>
  <c r="Z71" i="1" s="1"/>
  <c r="Y72" i="1"/>
  <c r="Y71" i="1" s="1"/>
  <c r="X72" i="1"/>
  <c r="W72" i="1"/>
  <c r="W71" i="1" s="1"/>
  <c r="V72" i="1"/>
  <c r="V71" i="1" s="1"/>
  <c r="U72" i="1"/>
  <c r="U71" i="1" s="1"/>
  <c r="T72" i="1"/>
  <c r="T71" i="1" s="1"/>
  <c r="S72" i="1"/>
  <c r="S71" i="1" s="1"/>
  <c r="R72" i="1"/>
  <c r="R71" i="1" s="1"/>
  <c r="Q72" i="1"/>
  <c r="Q71" i="1" s="1"/>
  <c r="P72" i="1"/>
  <c r="P71" i="1" s="1"/>
  <c r="L72" i="1"/>
  <c r="L71" i="1" s="1"/>
  <c r="K72" i="1"/>
  <c r="K71" i="1" s="1"/>
  <c r="J72" i="1"/>
  <c r="J71" i="1" s="1"/>
  <c r="I72" i="1"/>
  <c r="I71" i="1" s="1"/>
  <c r="H72" i="1"/>
  <c r="H71" i="1" s="1"/>
  <c r="G72" i="1"/>
  <c r="G71" i="1" s="1"/>
  <c r="AH71" i="1"/>
  <c r="X71" i="1"/>
  <c r="AG70" i="1"/>
  <c r="AF70" i="1"/>
  <c r="AC70" i="1"/>
  <c r="AE70" i="1" s="1"/>
  <c r="AH69" i="1"/>
  <c r="AH68" i="1" s="1"/>
  <c r="AB69" i="1"/>
  <c r="AB68" i="1" s="1"/>
  <c r="AA69" i="1"/>
  <c r="Z69" i="1"/>
  <c r="Y69" i="1"/>
  <c r="Y68" i="1" s="1"/>
  <c r="X69" i="1"/>
  <c r="X68" i="1" s="1"/>
  <c r="W69" i="1"/>
  <c r="W68" i="1" s="1"/>
  <c r="V69" i="1"/>
  <c r="V68" i="1" s="1"/>
  <c r="U69" i="1"/>
  <c r="U68" i="1" s="1"/>
  <c r="T69" i="1"/>
  <c r="T68" i="1" s="1"/>
  <c r="S69" i="1"/>
  <c r="S68" i="1" s="1"/>
  <c r="R69" i="1"/>
  <c r="R68" i="1" s="1"/>
  <c r="Q69" i="1"/>
  <c r="Q68" i="1" s="1"/>
  <c r="P69" i="1"/>
  <c r="P68" i="1" s="1"/>
  <c r="AA68" i="1"/>
  <c r="Z68" i="1"/>
  <c r="O67" i="1"/>
  <c r="AG67" i="1" s="1"/>
  <c r="N67" i="1"/>
  <c r="AF67" i="1" s="1"/>
  <c r="M67" i="1"/>
  <c r="AC67" i="1" s="1"/>
  <c r="AE67" i="1" s="1"/>
  <c r="O66" i="1"/>
  <c r="AG66" i="1" s="1"/>
  <c r="N66" i="1"/>
  <c r="AF66" i="1" s="1"/>
  <c r="M66" i="1"/>
  <c r="AC66" i="1" s="1"/>
  <c r="AE66" i="1" s="1"/>
  <c r="AH65" i="1"/>
  <c r="AH64" i="1" s="1"/>
  <c r="AB65" i="1"/>
  <c r="AB64" i="1" s="1"/>
  <c r="AA65" i="1"/>
  <c r="AA64" i="1" s="1"/>
  <c r="Z65" i="1"/>
  <c r="Z64" i="1" s="1"/>
  <c r="Y65" i="1"/>
  <c r="Y64" i="1" s="1"/>
  <c r="X65" i="1"/>
  <c r="X64" i="1" s="1"/>
  <c r="W65" i="1"/>
  <c r="W64" i="1" s="1"/>
  <c r="V65" i="1"/>
  <c r="V64" i="1" s="1"/>
  <c r="U65" i="1"/>
  <c r="U64" i="1" s="1"/>
  <c r="T65" i="1"/>
  <c r="T64" i="1" s="1"/>
  <c r="S65" i="1"/>
  <c r="S64" i="1" s="1"/>
  <c r="R65" i="1"/>
  <c r="R64" i="1" s="1"/>
  <c r="Q65" i="1"/>
  <c r="Q64" i="1" s="1"/>
  <c r="P65" i="1"/>
  <c r="P64" i="1" s="1"/>
  <c r="L65" i="1"/>
  <c r="L64" i="1" s="1"/>
  <c r="K65" i="1"/>
  <c r="K64" i="1" s="1"/>
  <c r="J65" i="1"/>
  <c r="J64" i="1" s="1"/>
  <c r="I65" i="1"/>
  <c r="H65" i="1"/>
  <c r="H64" i="1" s="1"/>
  <c r="G65" i="1"/>
  <c r="O61" i="1"/>
  <c r="AG61" i="1" s="1"/>
  <c r="N61" i="1"/>
  <c r="AF61" i="1" s="1"/>
  <c r="M61" i="1"/>
  <c r="AC61" i="1" s="1"/>
  <c r="AE61" i="1" s="1"/>
  <c r="AH60" i="1"/>
  <c r="AH59" i="1" s="1"/>
  <c r="AH58" i="1" s="1"/>
  <c r="AH57" i="1" s="1"/>
  <c r="AB60" i="1"/>
  <c r="AB59" i="1" s="1"/>
  <c r="AB58" i="1" s="1"/>
  <c r="AB57" i="1" s="1"/>
  <c r="AA60" i="1"/>
  <c r="AA59" i="1" s="1"/>
  <c r="AA58" i="1" s="1"/>
  <c r="AA57" i="1" s="1"/>
  <c r="Z60" i="1"/>
  <c r="Z59" i="1" s="1"/>
  <c r="Z58" i="1" s="1"/>
  <c r="Z57" i="1" s="1"/>
  <c r="Y60" i="1"/>
  <c r="Y59" i="1" s="1"/>
  <c r="Y58" i="1" s="1"/>
  <c r="Y57" i="1" s="1"/>
  <c r="X60" i="1"/>
  <c r="X59" i="1" s="1"/>
  <c r="X58" i="1" s="1"/>
  <c r="X57" i="1" s="1"/>
  <c r="W60" i="1"/>
  <c r="W59" i="1" s="1"/>
  <c r="W58" i="1" s="1"/>
  <c r="W57" i="1" s="1"/>
  <c r="V60" i="1"/>
  <c r="V59" i="1" s="1"/>
  <c r="V58" i="1" s="1"/>
  <c r="V57" i="1" s="1"/>
  <c r="U60" i="1"/>
  <c r="U59" i="1" s="1"/>
  <c r="U58" i="1" s="1"/>
  <c r="U57" i="1" s="1"/>
  <c r="T60" i="1"/>
  <c r="T59" i="1" s="1"/>
  <c r="T58" i="1" s="1"/>
  <c r="T57" i="1" s="1"/>
  <c r="S60" i="1"/>
  <c r="S59" i="1" s="1"/>
  <c r="S58" i="1" s="1"/>
  <c r="S57" i="1" s="1"/>
  <c r="R60" i="1"/>
  <c r="R59" i="1" s="1"/>
  <c r="R58" i="1" s="1"/>
  <c r="R57" i="1" s="1"/>
  <c r="Q60" i="1"/>
  <c r="Q59" i="1" s="1"/>
  <c r="Q58" i="1" s="1"/>
  <c r="Q57" i="1" s="1"/>
  <c r="P60" i="1"/>
  <c r="P59" i="1" s="1"/>
  <c r="P58" i="1" s="1"/>
  <c r="P57" i="1" s="1"/>
  <c r="L60" i="1"/>
  <c r="L59" i="1" s="1"/>
  <c r="L58" i="1" s="1"/>
  <c r="L57" i="1" s="1"/>
  <c r="K60" i="1"/>
  <c r="J60" i="1"/>
  <c r="J59" i="1" s="1"/>
  <c r="J58" i="1" s="1"/>
  <c r="J57" i="1" s="1"/>
  <c r="I60" i="1"/>
  <c r="H60" i="1"/>
  <c r="H59" i="1" s="1"/>
  <c r="G60" i="1"/>
  <c r="O56" i="1"/>
  <c r="AG56" i="1" s="1"/>
  <c r="N56" i="1"/>
  <c r="AF56" i="1" s="1"/>
  <c r="M56" i="1"/>
  <c r="AC56" i="1" s="1"/>
  <c r="AE56" i="1" s="1"/>
  <c r="O55" i="1"/>
  <c r="AG55" i="1" s="1"/>
  <c r="N55" i="1"/>
  <c r="AF55" i="1" s="1"/>
  <c r="M55" i="1"/>
  <c r="AC55" i="1" s="1"/>
  <c r="AE55" i="1" s="1"/>
  <c r="O54" i="1"/>
  <c r="AG54" i="1" s="1"/>
  <c r="N54" i="1"/>
  <c r="AF54" i="1" s="1"/>
  <c r="M54" i="1"/>
  <c r="AC54" i="1" s="1"/>
  <c r="AE54" i="1" s="1"/>
  <c r="AH53" i="1"/>
  <c r="AH52" i="1" s="1"/>
  <c r="AH51" i="1" s="1"/>
  <c r="AH50" i="1" s="1"/>
  <c r="AB53" i="1"/>
  <c r="AB52" i="1" s="1"/>
  <c r="AB51" i="1" s="1"/>
  <c r="AB50" i="1" s="1"/>
  <c r="AA53" i="1"/>
  <c r="AA52" i="1" s="1"/>
  <c r="AA51" i="1" s="1"/>
  <c r="AA50" i="1" s="1"/>
  <c r="Z53" i="1"/>
  <c r="Z52" i="1" s="1"/>
  <c r="Z51" i="1" s="1"/>
  <c r="Z50" i="1" s="1"/>
  <c r="Y53" i="1"/>
  <c r="X53" i="1"/>
  <c r="X52" i="1" s="1"/>
  <c r="X51" i="1" s="1"/>
  <c r="X50" i="1" s="1"/>
  <c r="W53" i="1"/>
  <c r="W52" i="1" s="1"/>
  <c r="W51" i="1" s="1"/>
  <c r="W50" i="1" s="1"/>
  <c r="V53" i="1"/>
  <c r="V52" i="1" s="1"/>
  <c r="V51" i="1" s="1"/>
  <c r="V50" i="1" s="1"/>
  <c r="U53" i="1"/>
  <c r="U52" i="1" s="1"/>
  <c r="U51" i="1" s="1"/>
  <c r="U50" i="1" s="1"/>
  <c r="T53" i="1"/>
  <c r="T52" i="1" s="1"/>
  <c r="T51" i="1" s="1"/>
  <c r="T50" i="1" s="1"/>
  <c r="S53" i="1"/>
  <c r="S52" i="1" s="1"/>
  <c r="S51" i="1" s="1"/>
  <c r="S50" i="1" s="1"/>
  <c r="R53" i="1"/>
  <c r="R52" i="1" s="1"/>
  <c r="R51" i="1" s="1"/>
  <c r="R50" i="1" s="1"/>
  <c r="Q53" i="1"/>
  <c r="Q52" i="1" s="1"/>
  <c r="Q51" i="1" s="1"/>
  <c r="Q50" i="1" s="1"/>
  <c r="P53" i="1"/>
  <c r="P52" i="1" s="1"/>
  <c r="P51" i="1" s="1"/>
  <c r="P50" i="1" s="1"/>
  <c r="L53" i="1"/>
  <c r="L52" i="1" s="1"/>
  <c r="L51" i="1" s="1"/>
  <c r="L50" i="1" s="1"/>
  <c r="K53" i="1"/>
  <c r="K52" i="1" s="1"/>
  <c r="K51" i="1" s="1"/>
  <c r="K50" i="1" s="1"/>
  <c r="J53" i="1"/>
  <c r="J52" i="1" s="1"/>
  <c r="J51" i="1" s="1"/>
  <c r="J50" i="1" s="1"/>
  <c r="I53" i="1"/>
  <c r="H53" i="1"/>
  <c r="H52" i="1" s="1"/>
  <c r="H51" i="1" s="1"/>
  <c r="G53" i="1"/>
  <c r="Y52" i="1"/>
  <c r="Y51" i="1" s="1"/>
  <c r="Y50" i="1" s="1"/>
  <c r="AG47" i="1"/>
  <c r="AF47" i="1"/>
  <c r="AC47" i="1"/>
  <c r="AE47" i="1" s="1"/>
  <c r="AH46" i="1"/>
  <c r="AH45" i="1" s="1"/>
  <c r="AH44" i="1" s="1"/>
  <c r="AH43" i="1" s="1"/>
  <c r="AH42" i="1" s="1"/>
  <c r="AH41" i="1" s="1"/>
  <c r="AB46" i="1"/>
  <c r="AB45" i="1" s="1"/>
  <c r="AB44" i="1" s="1"/>
  <c r="AB43" i="1" s="1"/>
  <c r="AB42" i="1" s="1"/>
  <c r="AB41" i="1" s="1"/>
  <c r="AA46" i="1"/>
  <c r="AA45" i="1" s="1"/>
  <c r="AA44" i="1" s="1"/>
  <c r="AA43" i="1" s="1"/>
  <c r="AA42" i="1" s="1"/>
  <c r="AA41" i="1" s="1"/>
  <c r="Z46" i="1"/>
  <c r="Z45" i="1" s="1"/>
  <c r="Y46" i="1"/>
  <c r="Y45" i="1" s="1"/>
  <c r="Y44" i="1" s="1"/>
  <c r="Y43" i="1" s="1"/>
  <c r="Y42" i="1" s="1"/>
  <c r="Y41" i="1" s="1"/>
  <c r="X46" i="1"/>
  <c r="X45" i="1" s="1"/>
  <c r="X44" i="1" s="1"/>
  <c r="X43" i="1" s="1"/>
  <c r="X42" i="1" s="1"/>
  <c r="X41" i="1" s="1"/>
  <c r="W46" i="1"/>
  <c r="W45" i="1" s="1"/>
  <c r="W44" i="1" s="1"/>
  <c r="W43" i="1" s="1"/>
  <c r="W42" i="1" s="1"/>
  <c r="W41" i="1" s="1"/>
  <c r="V46" i="1"/>
  <c r="V45" i="1" s="1"/>
  <c r="U46" i="1"/>
  <c r="U45" i="1" s="1"/>
  <c r="U44" i="1" s="1"/>
  <c r="U43" i="1" s="1"/>
  <c r="U42" i="1" s="1"/>
  <c r="U41" i="1" s="1"/>
  <c r="T46" i="1"/>
  <c r="T45" i="1" s="1"/>
  <c r="T44" i="1" s="1"/>
  <c r="T43" i="1" s="1"/>
  <c r="T42" i="1" s="1"/>
  <c r="T41" i="1" s="1"/>
  <c r="S46" i="1"/>
  <c r="S45" i="1" s="1"/>
  <c r="S44" i="1" s="1"/>
  <c r="S43" i="1" s="1"/>
  <c r="S42" i="1" s="1"/>
  <c r="S41" i="1" s="1"/>
  <c r="R46" i="1"/>
  <c r="Q46" i="1"/>
  <c r="Q45" i="1" s="1"/>
  <c r="Q44" i="1" s="1"/>
  <c r="Q43" i="1" s="1"/>
  <c r="Q42" i="1" s="1"/>
  <c r="Q41" i="1" s="1"/>
  <c r="P46" i="1"/>
  <c r="P45" i="1" s="1"/>
  <c r="P44" i="1" s="1"/>
  <c r="P43" i="1" s="1"/>
  <c r="P42" i="1" s="1"/>
  <c r="P41" i="1" s="1"/>
  <c r="O40" i="1"/>
  <c r="AG40" i="1" s="1"/>
  <c r="N40" i="1"/>
  <c r="AF40" i="1" s="1"/>
  <c r="M40" i="1"/>
  <c r="AC40" i="1" s="1"/>
  <c r="AE40" i="1" s="1"/>
  <c r="AH39" i="1"/>
  <c r="AH38" i="1" s="1"/>
  <c r="AH37" i="1" s="1"/>
  <c r="AB39" i="1"/>
  <c r="AB38" i="1" s="1"/>
  <c r="AB37" i="1" s="1"/>
  <c r="AA39" i="1"/>
  <c r="AA38" i="1" s="1"/>
  <c r="AA37" i="1" s="1"/>
  <c r="Z39" i="1"/>
  <c r="Z38" i="1" s="1"/>
  <c r="Z37" i="1" s="1"/>
  <c r="Y39" i="1"/>
  <c r="X39" i="1"/>
  <c r="W39" i="1"/>
  <c r="W38" i="1" s="1"/>
  <c r="W37" i="1" s="1"/>
  <c r="V39" i="1"/>
  <c r="V38" i="1" s="1"/>
  <c r="V37" i="1" s="1"/>
  <c r="U39" i="1"/>
  <c r="U38" i="1" s="1"/>
  <c r="U37" i="1" s="1"/>
  <c r="T39" i="1"/>
  <c r="T38" i="1" s="1"/>
  <c r="T37" i="1" s="1"/>
  <c r="S39" i="1"/>
  <c r="S38" i="1" s="1"/>
  <c r="S37" i="1" s="1"/>
  <c r="R39" i="1"/>
  <c r="R38" i="1" s="1"/>
  <c r="R37" i="1" s="1"/>
  <c r="Q39" i="1"/>
  <c r="Q38" i="1" s="1"/>
  <c r="Q37" i="1" s="1"/>
  <c r="P39" i="1"/>
  <c r="P38" i="1" s="1"/>
  <c r="P37" i="1" s="1"/>
  <c r="L39" i="1"/>
  <c r="L38" i="1" s="1"/>
  <c r="L37" i="1" s="1"/>
  <c r="K39" i="1"/>
  <c r="K38" i="1" s="1"/>
  <c r="K37" i="1" s="1"/>
  <c r="J39" i="1"/>
  <c r="J38" i="1" s="1"/>
  <c r="J37" i="1" s="1"/>
  <c r="I39" i="1"/>
  <c r="I38" i="1" s="1"/>
  <c r="H39" i="1"/>
  <c r="H38" i="1" s="1"/>
  <c r="G39" i="1"/>
  <c r="G38" i="1" s="1"/>
  <c r="G37" i="1" s="1"/>
  <c r="Y38" i="1"/>
  <c r="Y37" i="1" s="1"/>
  <c r="X38" i="1"/>
  <c r="X37" i="1" s="1"/>
  <c r="O36" i="1"/>
  <c r="AG36" i="1" s="1"/>
  <c r="N36" i="1"/>
  <c r="AF36" i="1" s="1"/>
  <c r="M36" i="1"/>
  <c r="AC36" i="1" s="1"/>
  <c r="AE36" i="1" s="1"/>
  <c r="O35" i="1"/>
  <c r="AG35" i="1" s="1"/>
  <c r="N35" i="1"/>
  <c r="AF35" i="1" s="1"/>
  <c r="M35" i="1"/>
  <c r="AC35" i="1" s="1"/>
  <c r="AE35" i="1" s="1"/>
  <c r="O34" i="1"/>
  <c r="AG34" i="1" s="1"/>
  <c r="N34" i="1"/>
  <c r="AF34" i="1" s="1"/>
  <c r="M34" i="1"/>
  <c r="AC34" i="1" s="1"/>
  <c r="AE34" i="1" s="1"/>
  <c r="AH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L33" i="1"/>
  <c r="K33" i="1"/>
  <c r="J33" i="1"/>
  <c r="I33" i="1"/>
  <c r="H33" i="1"/>
  <c r="G33" i="1"/>
  <c r="O32" i="1"/>
  <c r="AG32" i="1" s="1"/>
  <c r="N32" i="1"/>
  <c r="AF32" i="1" s="1"/>
  <c r="M32" i="1"/>
  <c r="AC32" i="1" s="1"/>
  <c r="AE32" i="1" s="1"/>
  <c r="O31" i="1"/>
  <c r="AG31" i="1" s="1"/>
  <c r="N31" i="1"/>
  <c r="AF31" i="1" s="1"/>
  <c r="M31" i="1"/>
  <c r="AC31" i="1" s="1"/>
  <c r="AE31" i="1" s="1"/>
  <c r="AH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L30" i="1"/>
  <c r="K30" i="1"/>
  <c r="J30" i="1"/>
  <c r="I30" i="1"/>
  <c r="H30" i="1"/>
  <c r="G30" i="1"/>
  <c r="R28" i="1"/>
  <c r="O28" i="1"/>
  <c r="AG28" i="1" s="1"/>
  <c r="N28" i="1"/>
  <c r="AF28" i="1" s="1"/>
  <c r="M28" i="1"/>
  <c r="AC28" i="1" s="1"/>
  <c r="AE28" i="1" s="1"/>
  <c r="AH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L27" i="1"/>
  <c r="K27" i="1"/>
  <c r="J27" i="1"/>
  <c r="I27" i="1"/>
  <c r="H27" i="1"/>
  <c r="G27" i="1"/>
  <c r="O26" i="1"/>
  <c r="AG26" i="1" s="1"/>
  <c r="N26" i="1"/>
  <c r="AF26" i="1" s="1"/>
  <c r="M26" i="1"/>
  <c r="AC26" i="1" s="1"/>
  <c r="AE26" i="1" s="1"/>
  <c r="AH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L25" i="1"/>
  <c r="K25" i="1"/>
  <c r="J25" i="1"/>
  <c r="I25" i="1"/>
  <c r="H25" i="1"/>
  <c r="G25" i="1"/>
  <c r="O24" i="1"/>
  <c r="AG24" i="1" s="1"/>
  <c r="N24" i="1"/>
  <c r="AF24" i="1" s="1"/>
  <c r="M24" i="1"/>
  <c r="AC24" i="1" s="1"/>
  <c r="AE24" i="1" s="1"/>
  <c r="O23" i="1"/>
  <c r="AG23" i="1" s="1"/>
  <c r="N23" i="1"/>
  <c r="AF23" i="1" s="1"/>
  <c r="M23" i="1"/>
  <c r="AC23" i="1" s="1"/>
  <c r="AE23" i="1" s="1"/>
  <c r="AH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L22" i="1"/>
  <c r="K22" i="1"/>
  <c r="J22" i="1"/>
  <c r="I22" i="1"/>
  <c r="H22" i="1"/>
  <c r="G22" i="1"/>
  <c r="AE558" i="1" l="1"/>
  <c r="N2424" i="1"/>
  <c r="AD556" i="1"/>
  <c r="P800" i="1"/>
  <c r="P799" i="1" s="1"/>
  <c r="P794" i="1" s="1"/>
  <c r="P788" i="1" s="1"/>
  <c r="P781" i="1" s="1"/>
  <c r="T800" i="1"/>
  <c r="T799" i="1" s="1"/>
  <c r="X800" i="1"/>
  <c r="X799" i="1" s="1"/>
  <c r="AB800" i="1"/>
  <c r="AB799" i="1" s="1"/>
  <c r="K933" i="1"/>
  <c r="K932" i="1" s="1"/>
  <c r="K927" i="1" s="1"/>
  <c r="R933" i="1"/>
  <c r="R932" i="1" s="1"/>
  <c r="Z933" i="1"/>
  <c r="Z932" i="1" s="1"/>
  <c r="S1012" i="1"/>
  <c r="S1011" i="1" s="1"/>
  <c r="S1010" i="1" s="1"/>
  <c r="S1009" i="1" s="1"/>
  <c r="W1012" i="1"/>
  <c r="W1011" i="1" s="1"/>
  <c r="W1010" i="1" s="1"/>
  <c r="W1009" i="1" s="1"/>
  <c r="AA1012" i="1"/>
  <c r="AA1011" i="1" s="1"/>
  <c r="AA1010" i="1" s="1"/>
  <c r="AA1009" i="1" s="1"/>
  <c r="K1020" i="1"/>
  <c r="K1019" i="1" s="1"/>
  <c r="K1018" i="1" s="1"/>
  <c r="R1020" i="1"/>
  <c r="R1019" i="1" s="1"/>
  <c r="R1018" i="1" s="1"/>
  <c r="V1020" i="1"/>
  <c r="V1019" i="1" s="1"/>
  <c r="V1018" i="1" s="1"/>
  <c r="Z1020" i="1"/>
  <c r="Z1019" i="1" s="1"/>
  <c r="Z1018" i="1" s="1"/>
  <c r="P2157" i="1"/>
  <c r="P2156" i="1" s="1"/>
  <c r="P2155" i="1" s="1"/>
  <c r="P2154" i="1" s="1"/>
  <c r="T2157" i="1"/>
  <c r="T2156" i="1" s="1"/>
  <c r="T2155" i="1" s="1"/>
  <c r="T2154" i="1" s="1"/>
  <c r="X2157" i="1"/>
  <c r="X2156" i="1" s="1"/>
  <c r="X2155" i="1" s="1"/>
  <c r="X2154" i="1" s="1"/>
  <c r="AB2157" i="1"/>
  <c r="AB2156" i="1" s="1"/>
  <c r="AB2155" i="1" s="1"/>
  <c r="AB2154" i="1" s="1"/>
  <c r="AD735" i="1"/>
  <c r="AD734" i="1" s="1"/>
  <c r="Y1103" i="1"/>
  <c r="S2203" i="1"/>
  <c r="AA2203" i="1"/>
  <c r="S102" i="1"/>
  <c r="S101" i="1" s="1"/>
  <c r="S100" i="1" s="1"/>
  <c r="AA102" i="1"/>
  <c r="AA101" i="1" s="1"/>
  <c r="AA100" i="1" s="1"/>
  <c r="O109" i="1"/>
  <c r="AG109" i="1" s="1"/>
  <c r="U881" i="1"/>
  <c r="U880" i="1" s="1"/>
  <c r="U879" i="1" s="1"/>
  <c r="U878" i="1" s="1"/>
  <c r="O934" i="1"/>
  <c r="I1020" i="1"/>
  <c r="P1020" i="1"/>
  <c r="P1019" i="1" s="1"/>
  <c r="P1018" i="1" s="1"/>
  <c r="T1020" i="1"/>
  <c r="T1019" i="1" s="1"/>
  <c r="T1018" i="1" s="1"/>
  <c r="X1020" i="1"/>
  <c r="X1019" i="1" s="1"/>
  <c r="X1018" i="1" s="1"/>
  <c r="AB1020" i="1"/>
  <c r="AB1019" i="1" s="1"/>
  <c r="AB1018" i="1" s="1"/>
  <c r="W2157" i="1"/>
  <c r="W2156" i="1" s="1"/>
  <c r="W2155" i="1" s="1"/>
  <c r="W2154" i="1" s="1"/>
  <c r="Q2427" i="1"/>
  <c r="Q2426" i="1" s="1"/>
  <c r="AD2351" i="1"/>
  <c r="AD2350" i="1" s="1"/>
  <c r="AD2349" i="1" s="1"/>
  <c r="AD2348" i="1" s="1"/>
  <c r="AE557" i="1"/>
  <c r="AD2555" i="1"/>
  <c r="K375" i="1"/>
  <c r="Z375" i="1"/>
  <c r="M451" i="1"/>
  <c r="AC451" i="1" s="1"/>
  <c r="AE451" i="1" s="1"/>
  <c r="N545" i="1"/>
  <c r="AF545" i="1" s="1"/>
  <c r="AA764" i="1"/>
  <c r="M1145" i="1"/>
  <c r="R1144" i="1"/>
  <c r="R1143" i="1" s="1"/>
  <c r="R1142" i="1" s="1"/>
  <c r="V1144" i="1"/>
  <c r="V1143" i="1" s="1"/>
  <c r="V1142" i="1" s="1"/>
  <c r="Z1144" i="1"/>
  <c r="Z1143" i="1" s="1"/>
  <c r="Z1142" i="1" s="1"/>
  <c r="P1412" i="1"/>
  <c r="X1412" i="1"/>
  <c r="Q1689" i="1"/>
  <c r="Q1688" i="1" s="1"/>
  <c r="Q1687" i="1" s="1"/>
  <c r="U1689" i="1"/>
  <c r="U1688" i="1" s="1"/>
  <c r="U1687" i="1" s="1"/>
  <c r="Y1689" i="1"/>
  <c r="Y1688" i="1" s="1"/>
  <c r="Y1687" i="1" s="1"/>
  <c r="M1756" i="1"/>
  <c r="N1760" i="1"/>
  <c r="AF1760" i="1" s="1"/>
  <c r="M1782" i="1"/>
  <c r="M1816" i="1"/>
  <c r="M1898" i="1"/>
  <c r="M2356" i="1"/>
  <c r="AC2356" i="1" s="1"/>
  <c r="AE2356" i="1" s="1"/>
  <c r="V998" i="1"/>
  <c r="V997" i="1" s="1"/>
  <c r="L2440" i="1"/>
  <c r="S2440" i="1"/>
  <c r="W2440" i="1"/>
  <c r="AA2440" i="1"/>
  <c r="P2632" i="1"/>
  <c r="P2631" i="1" s="1"/>
  <c r="P2630" i="1" s="1"/>
  <c r="AB2632" i="1"/>
  <c r="AB2631" i="1" s="1"/>
  <c r="AB2630" i="1" s="1"/>
  <c r="M2637" i="1"/>
  <c r="AC2637" i="1" s="1"/>
  <c r="AE2637" i="1" s="1"/>
  <c r="N2661" i="1"/>
  <c r="G522" i="1"/>
  <c r="U639" i="1"/>
  <c r="Y639" i="1"/>
  <c r="O1123" i="1"/>
  <c r="T1144" i="1"/>
  <c r="T1143" i="1" s="1"/>
  <c r="T1142" i="1" s="1"/>
  <c r="Y1405" i="1"/>
  <c r="Y1404" i="1" s="1"/>
  <c r="Y1403" i="1" s="1"/>
  <c r="M1778" i="1"/>
  <c r="AC1778" i="1" s="1"/>
  <c r="AE1778" i="1" s="1"/>
  <c r="N1780" i="1"/>
  <c r="O1782" i="1"/>
  <c r="O2352" i="1"/>
  <c r="AG2352" i="1" s="1"/>
  <c r="N2356" i="1"/>
  <c r="P2378" i="1"/>
  <c r="P2377" i="1" s="1"/>
  <c r="P2376" i="1" s="1"/>
  <c r="U2427" i="1"/>
  <c r="U2426" i="1" s="1"/>
  <c r="AH2427" i="1"/>
  <c r="AH2426" i="1" s="1"/>
  <c r="R2440" i="1"/>
  <c r="H2660" i="1"/>
  <c r="AD584" i="1"/>
  <c r="AD2319" i="1"/>
  <c r="AD555" i="1"/>
  <c r="AE559" i="1"/>
  <c r="AH1449" i="1"/>
  <c r="AH1448" i="1" s="1"/>
  <c r="AH1443" i="1" s="1"/>
  <c r="AH1437" i="1" s="1"/>
  <c r="AH1430" i="1" s="1"/>
  <c r="M1871" i="1"/>
  <c r="AC1871" i="1" s="1"/>
  <c r="AE1871" i="1" s="1"/>
  <c r="M545" i="1"/>
  <c r="AC545" i="1" s="1"/>
  <c r="AE545" i="1" s="1"/>
  <c r="L544" i="1"/>
  <c r="P624" i="1"/>
  <c r="P623" i="1" s="1"/>
  <c r="P622" i="1" s="1"/>
  <c r="P621" i="1" s="1"/>
  <c r="L632" i="1"/>
  <c r="L631" i="1" s="1"/>
  <c r="L630" i="1" s="1"/>
  <c r="L620" i="1" s="1"/>
  <c r="W632" i="1"/>
  <c r="W631" i="1" s="1"/>
  <c r="W630" i="1" s="1"/>
  <c r="I2419" i="1"/>
  <c r="I2418" i="1" s="1"/>
  <c r="X2419" i="1"/>
  <c r="X2418" i="1" s="1"/>
  <c r="Y2450" i="1"/>
  <c r="Z2537" i="1"/>
  <c r="Q102" i="1"/>
  <c r="Q101" i="1" s="1"/>
  <c r="Q100" i="1" s="1"/>
  <c r="P341" i="1"/>
  <c r="M435" i="1"/>
  <c r="AC435" i="1" s="1"/>
  <c r="AE435" i="1" s="1"/>
  <c r="J437" i="1"/>
  <c r="M447" i="1"/>
  <c r="AC447" i="1" s="1"/>
  <c r="AE447" i="1" s="1"/>
  <c r="N447" i="1"/>
  <c r="AF447" i="1" s="1"/>
  <c r="N449" i="1"/>
  <c r="AF449" i="1" s="1"/>
  <c r="L446" i="1"/>
  <c r="AH472" i="1"/>
  <c r="N571" i="1"/>
  <c r="AF571" i="1" s="1"/>
  <c r="U1318" i="1"/>
  <c r="U1317" i="1" s="1"/>
  <c r="U1312" i="1" s="1"/>
  <c r="U1306" i="1" s="1"/>
  <c r="U1299" i="1" s="1"/>
  <c r="N1871" i="1"/>
  <c r="N1875" i="1"/>
  <c r="AF1875" i="1" s="1"/>
  <c r="J2126" i="1"/>
  <c r="J2125" i="1" s="1"/>
  <c r="J2124" i="1" s="1"/>
  <c r="J2123" i="1" s="1"/>
  <c r="J2116" i="1" s="1"/>
  <c r="G2157" i="1"/>
  <c r="K2157" i="1"/>
  <c r="K2156" i="1" s="1"/>
  <c r="K2155" i="1" s="1"/>
  <c r="K2154" i="1" s="1"/>
  <c r="R2157" i="1"/>
  <c r="R2156" i="1" s="1"/>
  <c r="R2155" i="1" s="1"/>
  <c r="R2154" i="1" s="1"/>
  <c r="V2157" i="1"/>
  <c r="V2156" i="1" s="1"/>
  <c r="V2155" i="1" s="1"/>
  <c r="V2154" i="1" s="1"/>
  <c r="Z2157" i="1"/>
  <c r="Z2156" i="1" s="1"/>
  <c r="Z2155" i="1" s="1"/>
  <c r="Z2154" i="1" s="1"/>
  <c r="P2198" i="1"/>
  <c r="P2197" i="1" s="1"/>
  <c r="P2196" i="1" s="1"/>
  <c r="P2195" i="1" s="1"/>
  <c r="X2198" i="1"/>
  <c r="X2197" i="1" s="1"/>
  <c r="X2196" i="1" s="1"/>
  <c r="X2195" i="1" s="1"/>
  <c r="K2319" i="1"/>
  <c r="P2427" i="1"/>
  <c r="P2426" i="1" s="1"/>
  <c r="AD1253" i="1"/>
  <c r="AD1252" i="1" s="1"/>
  <c r="AD1282" i="1"/>
  <c r="AD1281" i="1" s="1"/>
  <c r="M219" i="1"/>
  <c r="AC219" i="1" s="1"/>
  <c r="AE219" i="1" s="1"/>
  <c r="G218" i="1"/>
  <c r="M218" i="1" s="1"/>
  <c r="AC218" i="1" s="1"/>
  <c r="AE218" i="1" s="1"/>
  <c r="J29" i="1"/>
  <c r="I135" i="1"/>
  <c r="Q124" i="1"/>
  <c r="Q123" i="1" s="1"/>
  <c r="Q122" i="1" s="1"/>
  <c r="Q121" i="1" s="1"/>
  <c r="AD341" i="1"/>
  <c r="AD1412" i="1"/>
  <c r="U124" i="1"/>
  <c r="U123" i="1" s="1"/>
  <c r="U122" i="1" s="1"/>
  <c r="U121" i="1" s="1"/>
  <c r="Y124" i="1"/>
  <c r="Y123" i="1" s="1"/>
  <c r="Y122" i="1" s="1"/>
  <c r="Y121" i="1" s="1"/>
  <c r="AH124" i="1"/>
  <c r="AH123" i="1" s="1"/>
  <c r="AH122" i="1" s="1"/>
  <c r="AH121" i="1" s="1"/>
  <c r="P124" i="1"/>
  <c r="P123" i="1" s="1"/>
  <c r="P122" i="1" s="1"/>
  <c r="P121" i="1" s="1"/>
  <c r="I223" i="1"/>
  <c r="M277" i="1"/>
  <c r="AC277" i="1" s="1"/>
  <c r="AE277" i="1" s="1"/>
  <c r="N283" i="1"/>
  <c r="M292" i="1"/>
  <c r="AC292" i="1" s="1"/>
  <c r="AE292" i="1" s="1"/>
  <c r="Q303" i="1"/>
  <c r="Q302" i="1" s="1"/>
  <c r="Q301" i="1" s="1"/>
  <c r="U303" i="1"/>
  <c r="U302" i="1" s="1"/>
  <c r="U301" i="1" s="1"/>
  <c r="Y303" i="1"/>
  <c r="Y302" i="1" s="1"/>
  <c r="Y301" i="1" s="1"/>
  <c r="AH303" i="1"/>
  <c r="AH302" i="1" s="1"/>
  <c r="AH301" i="1" s="1"/>
  <c r="J334" i="1"/>
  <c r="J363" i="1"/>
  <c r="Q368" i="1"/>
  <c r="AB639" i="1"/>
  <c r="T749" i="1"/>
  <c r="T748" i="1" s="1"/>
  <c r="T747" i="1" s="1"/>
  <c r="T746" i="1" s="1"/>
  <c r="N758" i="1"/>
  <c r="P757" i="1"/>
  <c r="P756" i="1" s="1"/>
  <c r="P755" i="1" s="1"/>
  <c r="I881" i="1"/>
  <c r="N1257" i="1"/>
  <c r="AF1257" i="1" s="1"/>
  <c r="V1267" i="1"/>
  <c r="V1266" i="1" s="1"/>
  <c r="V1265" i="1" s="1"/>
  <c r="V1264" i="1" s="1"/>
  <c r="Z1267" i="1"/>
  <c r="Z1266" i="1" s="1"/>
  <c r="Z1265" i="1" s="1"/>
  <c r="Z1264" i="1" s="1"/>
  <c r="P1364" i="1"/>
  <c r="T1364" i="1"/>
  <c r="X1364" i="1"/>
  <c r="AB1364" i="1"/>
  <c r="M1389" i="1"/>
  <c r="M1391" i="1"/>
  <c r="AC1391" i="1" s="1"/>
  <c r="AE1391" i="1" s="1"/>
  <c r="T1397" i="1"/>
  <c r="T1396" i="1" s="1"/>
  <c r="T1395" i="1" s="1"/>
  <c r="T1394" i="1" s="1"/>
  <c r="I1449" i="1"/>
  <c r="O1449" i="1" s="1"/>
  <c r="Z1495" i="1"/>
  <c r="J1937" i="1"/>
  <c r="J1936" i="1" s="1"/>
  <c r="J1935" i="1" s="1"/>
  <c r="J1934" i="1" s="1"/>
  <c r="O1983" i="1"/>
  <c r="AG1983" i="1" s="1"/>
  <c r="K2264" i="1"/>
  <c r="K2263" i="1" s="1"/>
  <c r="K2262" i="1" s="1"/>
  <c r="K2261" i="1" s="1"/>
  <c r="K2260" i="1" s="1"/>
  <c r="K2287" i="1"/>
  <c r="K2286" i="1" s="1"/>
  <c r="K2285" i="1" s="1"/>
  <c r="O2292" i="1"/>
  <c r="AG2292" i="1" s="1"/>
  <c r="S2519" i="1"/>
  <c r="S2518" i="1" s="1"/>
  <c r="S2517" i="1" s="1"/>
  <c r="S2516" i="1" s="1"/>
  <c r="S2515" i="1" s="1"/>
  <c r="J2578" i="1"/>
  <c r="Q2578" i="1"/>
  <c r="U2578" i="1"/>
  <c r="Y2578" i="1"/>
  <c r="AH2578" i="1"/>
  <c r="AD846" i="1"/>
  <c r="AD881" i="1"/>
  <c r="AD880" i="1" s="1"/>
  <c r="AD879" i="1" s="1"/>
  <c r="AD878" i="1" s="1"/>
  <c r="T184" i="1"/>
  <c r="T183" i="1" s="1"/>
  <c r="T178" i="1" s="1"/>
  <c r="T177" i="1" s="1"/>
  <c r="T169" i="1" s="1"/>
  <c r="P484" i="1"/>
  <c r="S1337" i="1"/>
  <c r="S1336" i="1" s="1"/>
  <c r="R269" i="1"/>
  <c r="R268" i="1" s="1"/>
  <c r="R267" i="1" s="1"/>
  <c r="Z269" i="1"/>
  <c r="Z268" i="1" s="1"/>
  <c r="Z267" i="1" s="1"/>
  <c r="N290" i="1"/>
  <c r="AF290" i="1" s="1"/>
  <c r="N342" i="1"/>
  <c r="AF342" i="1" s="1"/>
  <c r="L363" i="1"/>
  <c r="W363" i="1"/>
  <c r="P363" i="1"/>
  <c r="K472" i="1"/>
  <c r="AH544" i="1"/>
  <c r="AH543" i="1" s="1"/>
  <c r="AH542" i="1" s="1"/>
  <c r="AH541" i="1" s="1"/>
  <c r="O685" i="1"/>
  <c r="AG685" i="1" s="1"/>
  <c r="M850" i="1"/>
  <c r="AC850" i="1" s="1"/>
  <c r="AE850" i="1" s="1"/>
  <c r="M855" i="1"/>
  <c r="P1057" i="1"/>
  <c r="P1056" i="1" s="1"/>
  <c r="P1051" i="1" s="1"/>
  <c r="P1045" i="1" s="1"/>
  <c r="P1044" i="1" s="1"/>
  <c r="T1057" i="1"/>
  <c r="T1056" i="1" s="1"/>
  <c r="T1051" i="1" s="1"/>
  <c r="T1045" i="1" s="1"/>
  <c r="T1044" i="1" s="1"/>
  <c r="X1057" i="1"/>
  <c r="X1056" i="1" s="1"/>
  <c r="X1051" i="1" s="1"/>
  <c r="X1045" i="1" s="1"/>
  <c r="X1044" i="1" s="1"/>
  <c r="AB1057" i="1"/>
  <c r="AB1056" i="1" s="1"/>
  <c r="AH1057" i="1"/>
  <c r="AH1056" i="1" s="1"/>
  <c r="AH1051" i="1" s="1"/>
  <c r="AH1045" i="1" s="1"/>
  <c r="AH1044" i="1" s="1"/>
  <c r="N1261" i="1"/>
  <c r="AF1261" i="1" s="1"/>
  <c r="P1267" i="1"/>
  <c r="P1266" i="1" s="1"/>
  <c r="P1265" i="1" s="1"/>
  <c r="P1264" i="1" s="1"/>
  <c r="P1263" i="1" s="1"/>
  <c r="T1267" i="1"/>
  <c r="T1266" i="1" s="1"/>
  <c r="T1265" i="1" s="1"/>
  <c r="T1264" i="1" s="1"/>
  <c r="X1267" i="1"/>
  <c r="X1266" i="1" s="1"/>
  <c r="X1265" i="1" s="1"/>
  <c r="X1264" i="1" s="1"/>
  <c r="AB1267" i="1"/>
  <c r="AB1266" i="1" s="1"/>
  <c r="AB1265" i="1" s="1"/>
  <c r="AB1264" i="1" s="1"/>
  <c r="O1384" i="1"/>
  <c r="N1389" i="1"/>
  <c r="J1449" i="1"/>
  <c r="J1448" i="1" s="1"/>
  <c r="J1443" i="1" s="1"/>
  <c r="Q1449" i="1"/>
  <c r="Q1448" i="1" s="1"/>
  <c r="Q1443" i="1" s="1"/>
  <c r="Q1437" i="1" s="1"/>
  <c r="Q1430" i="1" s="1"/>
  <c r="U1449" i="1"/>
  <c r="U1448" i="1" s="1"/>
  <c r="Y1449" i="1"/>
  <c r="Y1448" i="1" s="1"/>
  <c r="H2157" i="1"/>
  <c r="N2157" i="1" s="1"/>
  <c r="L2157" i="1"/>
  <c r="L2156" i="1" s="1"/>
  <c r="L2155" i="1" s="1"/>
  <c r="L2154" i="1" s="1"/>
  <c r="S2157" i="1"/>
  <c r="S2156" i="1" s="1"/>
  <c r="S2155" i="1" s="1"/>
  <c r="S2154" i="1" s="1"/>
  <c r="AA2157" i="1"/>
  <c r="AA2156" i="1" s="1"/>
  <c r="AA2155" i="1" s="1"/>
  <c r="AA2154" i="1" s="1"/>
  <c r="N2214" i="1"/>
  <c r="AF2214" i="1" s="1"/>
  <c r="L2419" i="1"/>
  <c r="L2418" i="1" s="1"/>
  <c r="J2450" i="1"/>
  <c r="Q2450" i="1"/>
  <c r="U2450" i="1"/>
  <c r="AH2450" i="1"/>
  <c r="N2488" i="1"/>
  <c r="AF2488" i="1" s="1"/>
  <c r="N2568" i="1"/>
  <c r="P2671" i="1"/>
  <c r="P2670" i="1" s="1"/>
  <c r="AH2680" i="1"/>
  <c r="AH2679" i="1" s="1"/>
  <c r="AH2678" i="1" s="1"/>
  <c r="AH2677" i="1" s="1"/>
  <c r="O2693" i="1"/>
  <c r="P2692" i="1"/>
  <c r="P2691" i="1" s="1"/>
  <c r="P2690" i="1" s="1"/>
  <c r="P2689" i="1" s="1"/>
  <c r="T2692" i="1"/>
  <c r="T2691" i="1" s="1"/>
  <c r="T2690" i="1" s="1"/>
  <c r="T2689" i="1" s="1"/>
  <c r="X2692" i="1"/>
  <c r="X2691" i="1" s="1"/>
  <c r="X2690" i="1" s="1"/>
  <c r="X2689" i="1" s="1"/>
  <c r="AB2692" i="1"/>
  <c r="AB2691" i="1" s="1"/>
  <c r="AB2690" i="1" s="1"/>
  <c r="AB2689" i="1" s="1"/>
  <c r="AD575" i="1"/>
  <c r="R223" i="1"/>
  <c r="V223" i="1"/>
  <c r="N235" i="1"/>
  <c r="AF235" i="1" s="1"/>
  <c r="N239" i="1"/>
  <c r="AF239" i="1" s="1"/>
  <c r="M263" i="1"/>
  <c r="AC263" i="1" s="1"/>
  <c r="AE263" i="1" s="1"/>
  <c r="L303" i="1"/>
  <c r="L302" i="1" s="1"/>
  <c r="L301" i="1" s="1"/>
  <c r="AB303" i="1"/>
  <c r="AB302" i="1" s="1"/>
  <c r="AB301" i="1" s="1"/>
  <c r="M312" i="1"/>
  <c r="AC312" i="1" s="1"/>
  <c r="AE312" i="1" s="1"/>
  <c r="K562" i="1"/>
  <c r="K561" i="1" s="1"/>
  <c r="Q575" i="1"/>
  <c r="N585" i="1"/>
  <c r="AF585" i="1" s="1"/>
  <c r="H624" i="1"/>
  <c r="H623" i="1" s="1"/>
  <c r="L624" i="1"/>
  <c r="L623" i="1" s="1"/>
  <c r="L622" i="1" s="1"/>
  <c r="L621" i="1" s="1"/>
  <c r="I669" i="1"/>
  <c r="P669" i="1"/>
  <c r="P668" i="1" s="1"/>
  <c r="P663" i="1" s="1"/>
  <c r="P657" i="1" s="1"/>
  <c r="P656" i="1" s="1"/>
  <c r="T669" i="1"/>
  <c r="T668" i="1" s="1"/>
  <c r="T663" i="1" s="1"/>
  <c r="T657" i="1" s="1"/>
  <c r="T656" i="1" s="1"/>
  <c r="X669" i="1"/>
  <c r="X668" i="1" s="1"/>
  <c r="X663" i="1" s="1"/>
  <c r="X657" i="1" s="1"/>
  <c r="X656" i="1" s="1"/>
  <c r="AB669" i="1"/>
  <c r="AB668" i="1" s="1"/>
  <c r="AB663" i="1" s="1"/>
  <c r="AB657" i="1" s="1"/>
  <c r="AB656" i="1" s="1"/>
  <c r="N691" i="1"/>
  <c r="N711" i="1"/>
  <c r="AF711" i="1" s="1"/>
  <c r="N750" i="1"/>
  <c r="AF750" i="1" s="1"/>
  <c r="L749" i="1"/>
  <c r="L748" i="1" s="1"/>
  <c r="L747" i="1" s="1"/>
  <c r="L746" i="1" s="1"/>
  <c r="K757" i="1"/>
  <c r="K756" i="1" s="1"/>
  <c r="K755" i="1" s="1"/>
  <c r="V800" i="1"/>
  <c r="V799" i="1" s="1"/>
  <c r="V794" i="1" s="1"/>
  <c r="V788" i="1" s="1"/>
  <c r="V781" i="1" s="1"/>
  <c r="Z800" i="1"/>
  <c r="Z799" i="1" s="1"/>
  <c r="Z794" i="1" s="1"/>
  <c r="Z788" i="1" s="1"/>
  <c r="Z781" i="1" s="1"/>
  <c r="S979" i="1"/>
  <c r="I1012" i="1"/>
  <c r="P1012" i="1"/>
  <c r="P1011" i="1" s="1"/>
  <c r="P1010" i="1" s="1"/>
  <c r="P1009" i="1" s="1"/>
  <c r="T1012" i="1"/>
  <c r="T1011" i="1" s="1"/>
  <c r="T1010" i="1" s="1"/>
  <c r="T1009" i="1" s="1"/>
  <c r="T1008" i="1" s="1"/>
  <c r="X1012" i="1"/>
  <c r="X1011" i="1" s="1"/>
  <c r="X1010" i="1" s="1"/>
  <c r="X1009" i="1" s="1"/>
  <c r="X1008" i="1" s="1"/>
  <c r="AB1012" i="1"/>
  <c r="AB1011" i="1" s="1"/>
  <c r="AB1010" i="1" s="1"/>
  <c r="AB1009" i="1" s="1"/>
  <c r="AB1008" i="1" s="1"/>
  <c r="R1027" i="1"/>
  <c r="R1026" i="1" s="1"/>
  <c r="AH21" i="1"/>
  <c r="Q63" i="1"/>
  <c r="Q62" i="1" s="1"/>
  <c r="Q49" i="1" s="1"/>
  <c r="Q48" i="1" s="1"/>
  <c r="U63" i="1"/>
  <c r="U62" i="1" s="1"/>
  <c r="U49" i="1" s="1"/>
  <c r="U48" i="1" s="1"/>
  <c r="S184" i="1"/>
  <c r="S183" i="1" s="1"/>
  <c r="S178" i="1" s="1"/>
  <c r="S177" i="1" s="1"/>
  <c r="S169" i="1" s="1"/>
  <c r="W184" i="1"/>
  <c r="W183" i="1" s="1"/>
  <c r="W178" i="1" s="1"/>
  <c r="W177" i="1" s="1"/>
  <c r="W169" i="1" s="1"/>
  <c r="AA184" i="1"/>
  <c r="AA183" i="1" s="1"/>
  <c r="AA178" i="1" s="1"/>
  <c r="AA177" i="1" s="1"/>
  <c r="AA169" i="1" s="1"/>
  <c r="Q184" i="1"/>
  <c r="Q183" i="1" s="1"/>
  <c r="Q178" i="1" s="1"/>
  <c r="Q177" i="1" s="1"/>
  <c r="Q169" i="1" s="1"/>
  <c r="U184" i="1"/>
  <c r="U183" i="1" s="1"/>
  <c r="U178" i="1" s="1"/>
  <c r="U177" i="1" s="1"/>
  <c r="U169" i="1" s="1"/>
  <c r="Y184" i="1"/>
  <c r="Y183" i="1" s="1"/>
  <c r="Y178" i="1" s="1"/>
  <c r="Y177" i="1" s="1"/>
  <c r="Y169" i="1" s="1"/>
  <c r="AH184" i="1"/>
  <c r="AH183" i="1" s="1"/>
  <c r="AH178" i="1" s="1"/>
  <c r="AH177" i="1" s="1"/>
  <c r="AH169" i="1" s="1"/>
  <c r="Q348" i="1"/>
  <c r="T363" i="1"/>
  <c r="X363" i="1"/>
  <c r="AB363" i="1"/>
  <c r="J472" i="1"/>
  <c r="J468" i="1" s="1"/>
  <c r="J467" i="1" s="1"/>
  <c r="W508" i="1"/>
  <c r="N576" i="1"/>
  <c r="AF576" i="1" s="1"/>
  <c r="J889" i="1"/>
  <c r="J888" i="1" s="1"/>
  <c r="J887" i="1" s="1"/>
  <c r="H89" i="1"/>
  <c r="Y223" i="1"/>
  <c r="G228" i="1"/>
  <c r="N231" i="1"/>
  <c r="AF231" i="1" s="1"/>
  <c r="M239" i="1"/>
  <c r="AC239" i="1" s="1"/>
  <c r="AE239" i="1" s="1"/>
  <c r="G341" i="1"/>
  <c r="K341" i="1"/>
  <c r="M465" i="1"/>
  <c r="AC465" i="1" s="1"/>
  <c r="AE465" i="1" s="1"/>
  <c r="W472" i="1"/>
  <c r="W468" i="1" s="1"/>
  <c r="W467" i="1" s="1"/>
  <c r="M499" i="1"/>
  <c r="AC499" i="1" s="1"/>
  <c r="AE499" i="1" s="1"/>
  <c r="M547" i="1"/>
  <c r="N595" i="1"/>
  <c r="AF595" i="1" s="1"/>
  <c r="Y688" i="1"/>
  <c r="Y687" i="1" s="1"/>
  <c r="AH688" i="1"/>
  <c r="AH687" i="1" s="1"/>
  <c r="M739" i="1"/>
  <c r="AC739" i="1" s="1"/>
  <c r="AE739" i="1" s="1"/>
  <c r="O743" i="1"/>
  <c r="Y979" i="1"/>
  <c r="Q979" i="1"/>
  <c r="U979" i="1"/>
  <c r="AC1756" i="1"/>
  <c r="AE1756" i="1" s="1"/>
  <c r="N2469" i="1"/>
  <c r="J2560" i="1"/>
  <c r="AA2622" i="1"/>
  <c r="AA2621" i="1" s="1"/>
  <c r="AA2632" i="1"/>
  <c r="AA2631" i="1" s="1"/>
  <c r="AA2630" i="1" s="1"/>
  <c r="R2680" i="1"/>
  <c r="R2679" i="1" s="1"/>
  <c r="R2678" i="1" s="1"/>
  <c r="R2677" i="1" s="1"/>
  <c r="Z2680" i="1"/>
  <c r="Z2679" i="1" s="1"/>
  <c r="Z2678" i="1" s="1"/>
  <c r="Z2677" i="1" s="1"/>
  <c r="AD1012" i="1"/>
  <c r="AD1011" i="1" s="1"/>
  <c r="AD1010" i="1" s="1"/>
  <c r="AD1009" i="1" s="1"/>
  <c r="AD1495" i="1"/>
  <c r="N1243" i="1"/>
  <c r="N1254" i="1"/>
  <c r="AF1254" i="1" s="1"/>
  <c r="S1253" i="1"/>
  <c r="S1252" i="1" s="1"/>
  <c r="S1247" i="1" s="1"/>
  <c r="S1246" i="1" s="1"/>
  <c r="S1233" i="1" s="1"/>
  <c r="S1267" i="1"/>
  <c r="S1266" i="1" s="1"/>
  <c r="S1265" i="1" s="1"/>
  <c r="S1264" i="1" s="1"/>
  <c r="W1267" i="1"/>
  <c r="W1266" i="1" s="1"/>
  <c r="W1265" i="1" s="1"/>
  <c r="W1264" i="1" s="1"/>
  <c r="AA1267" i="1"/>
  <c r="AA1266" i="1" s="1"/>
  <c r="AA1265" i="1" s="1"/>
  <c r="AA1264" i="1" s="1"/>
  <c r="J1275" i="1"/>
  <c r="J1274" i="1" s="1"/>
  <c r="J1273" i="1" s="1"/>
  <c r="Q1275" i="1"/>
  <c r="Q1274" i="1" s="1"/>
  <c r="Q1273" i="1" s="1"/>
  <c r="U1275" i="1"/>
  <c r="U1274" i="1" s="1"/>
  <c r="U1273" i="1" s="1"/>
  <c r="Y1275" i="1"/>
  <c r="Y1274" i="1" s="1"/>
  <c r="Y1273" i="1" s="1"/>
  <c r="AH1275" i="1"/>
  <c r="AH1274" i="1" s="1"/>
  <c r="AH1273" i="1" s="1"/>
  <c r="P1527" i="1"/>
  <c r="P1526" i="1" s="1"/>
  <c r="P1525" i="1" s="1"/>
  <c r="P1524" i="1" s="1"/>
  <c r="P1523" i="1" s="1"/>
  <c r="T1527" i="1"/>
  <c r="T1526" i="1" s="1"/>
  <c r="T1525" i="1" s="1"/>
  <c r="T1524" i="1" s="1"/>
  <c r="AB1527" i="1"/>
  <c r="AB1526" i="1" s="1"/>
  <c r="AB1525" i="1" s="1"/>
  <c r="AB1524" i="1" s="1"/>
  <c r="AB1523" i="1" s="1"/>
  <c r="M1543" i="1"/>
  <c r="AC1543" i="1" s="1"/>
  <c r="AE1543" i="1" s="1"/>
  <c r="P1619" i="1"/>
  <c r="T1619" i="1"/>
  <c r="X1619" i="1"/>
  <c r="AB1619" i="1"/>
  <c r="AH1619" i="1"/>
  <c r="J1651" i="1"/>
  <c r="J1650" i="1" s="1"/>
  <c r="K1651" i="1"/>
  <c r="K1650" i="1" s="1"/>
  <c r="N1690" i="1"/>
  <c r="AF1690" i="1" s="1"/>
  <c r="L1689" i="1"/>
  <c r="L1688" i="1" s="1"/>
  <c r="L1687" i="1" s="1"/>
  <c r="N1744" i="1"/>
  <c r="AF1744" i="1" s="1"/>
  <c r="N1748" i="1"/>
  <c r="O1750" i="1"/>
  <c r="AG1750" i="1" s="1"/>
  <c r="M1754" i="1"/>
  <c r="AC1754" i="1" s="1"/>
  <c r="AE1754" i="1" s="1"/>
  <c r="M1824" i="1"/>
  <c r="AC1824" i="1" s="1"/>
  <c r="AE1824" i="1" s="1"/>
  <c r="M1832" i="1"/>
  <c r="AC1832" i="1" s="1"/>
  <c r="AE1832" i="1" s="1"/>
  <c r="O2441" i="1"/>
  <c r="AG2441" i="1" s="1"/>
  <c r="S2650" i="1"/>
  <c r="S2649" i="1" s="1"/>
  <c r="AA2650" i="1"/>
  <c r="AA2649" i="1" s="1"/>
  <c r="J2692" i="1"/>
  <c r="J2691" i="1" s="1"/>
  <c r="J2690" i="1" s="1"/>
  <c r="J2689" i="1" s="1"/>
  <c r="AH2692" i="1"/>
  <c r="AH2691" i="1" s="1"/>
  <c r="AH2690" i="1" s="1"/>
  <c r="AH2689" i="1" s="1"/>
  <c r="AF1677" i="1"/>
  <c r="Q2157" i="1"/>
  <c r="Q2156" i="1" s="1"/>
  <c r="Q2155" i="1" s="1"/>
  <c r="Q2154" i="1" s="1"/>
  <c r="U2157" i="1"/>
  <c r="U2156" i="1" s="1"/>
  <c r="U2155" i="1" s="1"/>
  <c r="U2154" i="1" s="1"/>
  <c r="Y2157" i="1"/>
  <c r="Y2156" i="1" s="1"/>
  <c r="Y2155" i="1" s="1"/>
  <c r="Y2154" i="1" s="1"/>
  <c r="AH2157" i="1"/>
  <c r="AH2156" i="1" s="1"/>
  <c r="AH2155" i="1" s="1"/>
  <c r="AH2154" i="1" s="1"/>
  <c r="I2264" i="1"/>
  <c r="N2294" i="1"/>
  <c r="AF2294" i="1" s="1"/>
  <c r="AH2351" i="1"/>
  <c r="AH2350" i="1" s="1"/>
  <c r="AH2349" i="1" s="1"/>
  <c r="AH2348" i="1" s="1"/>
  <c r="Z1027" i="1"/>
  <c r="Z1026" i="1" s="1"/>
  <c r="AH1253" i="1"/>
  <c r="AH1252" i="1" s="1"/>
  <c r="AH1247" i="1" s="1"/>
  <c r="AH1246" i="1" s="1"/>
  <c r="AH1233" i="1" s="1"/>
  <c r="S1275" i="1"/>
  <c r="S1274" i="1" s="1"/>
  <c r="S1273" i="1" s="1"/>
  <c r="W1275" i="1"/>
  <c r="W1274" i="1" s="1"/>
  <c r="W1273" i="1" s="1"/>
  <c r="AA1275" i="1"/>
  <c r="AA1274" i="1" s="1"/>
  <c r="AA1273" i="1" s="1"/>
  <c r="K1527" i="1"/>
  <c r="K1526" i="1" s="1"/>
  <c r="K1525" i="1" s="1"/>
  <c r="K1524" i="1" s="1"/>
  <c r="K1523" i="1" s="1"/>
  <c r="R1527" i="1"/>
  <c r="R1526" i="1" s="1"/>
  <c r="R1525" i="1" s="1"/>
  <c r="R1524" i="1" s="1"/>
  <c r="V1527" i="1"/>
  <c r="V1526" i="1" s="1"/>
  <c r="V1525" i="1" s="1"/>
  <c r="V1524" i="1" s="1"/>
  <c r="Z1527" i="1"/>
  <c r="Z1526" i="1" s="1"/>
  <c r="Z1525" i="1" s="1"/>
  <c r="Z1524" i="1" s="1"/>
  <c r="S1527" i="1"/>
  <c r="S1526" i="1" s="1"/>
  <c r="S1525" i="1" s="1"/>
  <c r="S1524" i="1" s="1"/>
  <c r="S1523" i="1" s="1"/>
  <c r="G1619" i="1"/>
  <c r="G1618" i="1" s="1"/>
  <c r="K1619" i="1"/>
  <c r="K1721" i="1"/>
  <c r="K1720" i="1" s="1"/>
  <c r="O1742" i="1"/>
  <c r="AG1742" i="1" s="1"/>
  <c r="M1748" i="1"/>
  <c r="AC1748" i="1" s="1"/>
  <c r="AE1748" i="1" s="1"/>
  <c r="M1750" i="1"/>
  <c r="AC1750" i="1" s="1"/>
  <c r="AE1750" i="1" s="1"/>
  <c r="O1754" i="1"/>
  <c r="AG1754" i="1" s="1"/>
  <c r="O1814" i="1"/>
  <c r="AG1814" i="1" s="1"/>
  <c r="K1858" i="1"/>
  <c r="K1857" i="1" s="1"/>
  <c r="R1858" i="1"/>
  <c r="R1857" i="1" s="1"/>
  <c r="V1858" i="1"/>
  <c r="V1857" i="1" s="1"/>
  <c r="Z1858" i="1"/>
  <c r="Z1857" i="1" s="1"/>
  <c r="O2012" i="1"/>
  <c r="AG2012" i="1" s="1"/>
  <c r="O2069" i="1"/>
  <c r="AG2069" i="1" s="1"/>
  <c r="M2091" i="1"/>
  <c r="AC2091" i="1" s="1"/>
  <c r="AE2091" i="1" s="1"/>
  <c r="N2179" i="1"/>
  <c r="AF2179" i="1" s="1"/>
  <c r="AB2241" i="1"/>
  <c r="N2327" i="1"/>
  <c r="AF2327" i="1" s="1"/>
  <c r="M2420" i="1"/>
  <c r="M2455" i="1"/>
  <c r="AC2455" i="1" s="1"/>
  <c r="AE2455" i="1" s="1"/>
  <c r="M2471" i="1"/>
  <c r="AC2471" i="1" s="1"/>
  <c r="AE2471" i="1" s="1"/>
  <c r="G2555" i="1"/>
  <c r="K2555" i="1"/>
  <c r="R2555" i="1"/>
  <c r="V2555" i="1"/>
  <c r="Z2555" i="1"/>
  <c r="M2583" i="1"/>
  <c r="AC2583" i="1" s="1"/>
  <c r="AE2583" i="1" s="1"/>
  <c r="N2587" i="1"/>
  <c r="AF2587" i="1" s="1"/>
  <c r="G2692" i="1"/>
  <c r="G2691" i="1" s="1"/>
  <c r="K2692" i="1"/>
  <c r="K2691" i="1" s="1"/>
  <c r="R2692" i="1"/>
  <c r="R2691" i="1" s="1"/>
  <c r="R2690" i="1" s="1"/>
  <c r="R2689" i="1" s="1"/>
  <c r="V2692" i="1"/>
  <c r="V2691" i="1" s="1"/>
  <c r="V2690" i="1" s="1"/>
  <c r="V2689" i="1" s="1"/>
  <c r="Z2692" i="1"/>
  <c r="Z2691" i="1" s="1"/>
  <c r="Z2690" i="1" s="1"/>
  <c r="Z2689" i="1" s="1"/>
  <c r="AD1136" i="1"/>
  <c r="AD1135" i="1" s="1"/>
  <c r="AD1134" i="1" s="1"/>
  <c r="AD1133" i="1" s="1"/>
  <c r="AD2680" i="1"/>
  <c r="AD2679" i="1" s="1"/>
  <c r="AD2678" i="1" s="1"/>
  <c r="AD2677" i="1" s="1"/>
  <c r="J89" i="1"/>
  <c r="Q89" i="1"/>
  <c r="Q88" i="1" s="1"/>
  <c r="Q87" i="1" s="1"/>
  <c r="Q86" i="1" s="1"/>
  <c r="Q85" i="1" s="1"/>
  <c r="Q84" i="1" s="1"/>
  <c r="U89" i="1"/>
  <c r="U88" i="1" s="1"/>
  <c r="U87" i="1" s="1"/>
  <c r="U86" i="1" s="1"/>
  <c r="U85" i="1" s="1"/>
  <c r="U84" i="1" s="1"/>
  <c r="Y89" i="1"/>
  <c r="Y88" i="1" s="1"/>
  <c r="Y87" i="1" s="1"/>
  <c r="Y86" i="1" s="1"/>
  <c r="Y85" i="1" s="1"/>
  <c r="Y84" i="1" s="1"/>
  <c r="AH89" i="1"/>
  <c r="AH88" i="1" s="1"/>
  <c r="AH87" i="1" s="1"/>
  <c r="AH86" i="1" s="1"/>
  <c r="AH85" i="1" s="1"/>
  <c r="AH84" i="1" s="1"/>
  <c r="J223" i="1"/>
  <c r="Q223" i="1"/>
  <c r="AH223" i="1"/>
  <c r="Q269" i="1"/>
  <c r="Q268" i="1" s="1"/>
  <c r="Q267" i="1" s="1"/>
  <c r="P285" i="1"/>
  <c r="V294" i="1"/>
  <c r="Q311" i="1"/>
  <c r="Q310" i="1" s="1"/>
  <c r="Q309" i="1" s="1"/>
  <c r="Q308" i="1" s="1"/>
  <c r="U311" i="1"/>
  <c r="U310" i="1" s="1"/>
  <c r="U309" i="1" s="1"/>
  <c r="U308" i="1" s="1"/>
  <c r="Y311" i="1"/>
  <c r="Y310" i="1" s="1"/>
  <c r="Y309" i="1" s="1"/>
  <c r="Y308" i="1" s="1"/>
  <c r="M342" i="1"/>
  <c r="AC342" i="1" s="1"/>
  <c r="AE342" i="1" s="1"/>
  <c r="U368" i="1"/>
  <c r="Y368" i="1"/>
  <c r="AH368" i="1"/>
  <c r="N373" i="1"/>
  <c r="AF373" i="1" s="1"/>
  <c r="J375" i="1"/>
  <c r="M388" i="1"/>
  <c r="AC388" i="1" s="1"/>
  <c r="AE388" i="1" s="1"/>
  <c r="L424" i="1"/>
  <c r="I437" i="1"/>
  <c r="L522" i="1"/>
  <c r="L521" i="1" s="1"/>
  <c r="L520" i="1" s="1"/>
  <c r="L519" i="1" s="1"/>
  <c r="S522" i="1"/>
  <c r="S521" i="1" s="1"/>
  <c r="S520" i="1" s="1"/>
  <c r="S519" i="1" s="1"/>
  <c r="S518" i="1" s="1"/>
  <c r="AA522" i="1"/>
  <c r="AA521" i="1" s="1"/>
  <c r="AA520" i="1" s="1"/>
  <c r="AA519" i="1" s="1"/>
  <c r="S568" i="1"/>
  <c r="S567" i="1" s="1"/>
  <c r="S566" i="1" s="1"/>
  <c r="W568" i="1"/>
  <c r="W567" i="1" s="1"/>
  <c r="W566" i="1" s="1"/>
  <c r="AA568" i="1"/>
  <c r="AA567" i="1" s="1"/>
  <c r="AA566" i="1" s="1"/>
  <c r="R584" i="1"/>
  <c r="V584" i="1"/>
  <c r="Z584" i="1"/>
  <c r="O607" i="1"/>
  <c r="AG607" i="1" s="1"/>
  <c r="T764" i="1"/>
  <c r="AB764" i="1"/>
  <c r="AB763" i="1" s="1"/>
  <c r="K1012" i="1"/>
  <c r="K1011" i="1" s="1"/>
  <c r="K1010" i="1" s="1"/>
  <c r="K1009" i="1" s="1"/>
  <c r="K1008" i="1" s="1"/>
  <c r="R1012" i="1"/>
  <c r="R1011" i="1" s="1"/>
  <c r="R1010" i="1" s="1"/>
  <c r="R1009" i="1" s="1"/>
  <c r="R1008" i="1" s="1"/>
  <c r="V1012" i="1"/>
  <c r="V1011" i="1" s="1"/>
  <c r="V1010" i="1" s="1"/>
  <c r="V1009" i="1" s="1"/>
  <c r="Z1012" i="1"/>
  <c r="Z1011" i="1" s="1"/>
  <c r="Z1010" i="1" s="1"/>
  <c r="Z1009" i="1" s="1"/>
  <c r="Z1008" i="1" s="1"/>
  <c r="V1741" i="1"/>
  <c r="V1740" i="1" s="1"/>
  <c r="V1739" i="1" s="1"/>
  <c r="V1738" i="1" s="1"/>
  <c r="V1737" i="1" s="1"/>
  <c r="R29" i="1"/>
  <c r="AH196" i="1"/>
  <c r="P258" i="1"/>
  <c r="P257" i="1" s="1"/>
  <c r="P256" i="1" s="1"/>
  <c r="P1253" i="1"/>
  <c r="P1252" i="1" s="1"/>
  <c r="P1247" i="1" s="1"/>
  <c r="P1246" i="1" s="1"/>
  <c r="T1253" i="1"/>
  <c r="T1252" i="1" s="1"/>
  <c r="T1247" i="1" s="1"/>
  <c r="T1246" i="1" s="1"/>
  <c r="X1253" i="1"/>
  <c r="X1252" i="1" s="1"/>
  <c r="AB1253" i="1"/>
  <c r="AB1252" i="1" s="1"/>
  <c r="AB1247" i="1" s="1"/>
  <c r="AB1246" i="1" s="1"/>
  <c r="J21" i="1"/>
  <c r="J20" i="1" s="1"/>
  <c r="J19" i="1" s="1"/>
  <c r="J18" i="1" s="1"/>
  <c r="J17" i="1" s="1"/>
  <c r="J16" i="1" s="1"/>
  <c r="Q21" i="1"/>
  <c r="U21" i="1"/>
  <c r="Y21" i="1"/>
  <c r="H21" i="1"/>
  <c r="M82" i="1"/>
  <c r="AC82" i="1" s="1"/>
  <c r="AE82" i="1" s="1"/>
  <c r="T124" i="1"/>
  <c r="T123" i="1" s="1"/>
  <c r="T122" i="1" s="1"/>
  <c r="T121" i="1" s="1"/>
  <c r="AB124" i="1"/>
  <c r="AB123" i="1" s="1"/>
  <c r="AB122" i="1" s="1"/>
  <c r="AB121" i="1" s="1"/>
  <c r="J153" i="1"/>
  <c r="J149" i="1" s="1"/>
  <c r="J144" i="1" s="1"/>
  <c r="J143" i="1" s="1"/>
  <c r="J142" i="1" s="1"/>
  <c r="N185" i="1"/>
  <c r="AF185" i="1" s="1"/>
  <c r="L223" i="1"/>
  <c r="S223" i="1"/>
  <c r="W223" i="1"/>
  <c r="AA223" i="1"/>
  <c r="N233" i="1"/>
  <c r="AF233" i="1" s="1"/>
  <c r="M304" i="1"/>
  <c r="AC304" i="1" s="1"/>
  <c r="AE304" i="1" s="1"/>
  <c r="K303" i="1"/>
  <c r="K302" i="1" s="1"/>
  <c r="K301" i="1" s="1"/>
  <c r="R303" i="1"/>
  <c r="R302" i="1" s="1"/>
  <c r="R301" i="1" s="1"/>
  <c r="V303" i="1"/>
  <c r="V302" i="1" s="1"/>
  <c r="V301" i="1" s="1"/>
  <c r="Z303" i="1"/>
  <c r="Z302" i="1" s="1"/>
  <c r="Z301" i="1" s="1"/>
  <c r="N306" i="1"/>
  <c r="AF306" i="1" s="1"/>
  <c r="P311" i="1"/>
  <c r="P310" i="1" s="1"/>
  <c r="P309" i="1" s="1"/>
  <c r="P308" i="1" s="1"/>
  <c r="T311" i="1"/>
  <c r="T310" i="1" s="1"/>
  <c r="T309" i="1" s="1"/>
  <c r="T308" i="1" s="1"/>
  <c r="X311" i="1"/>
  <c r="X310" i="1" s="1"/>
  <c r="X309" i="1" s="1"/>
  <c r="X308" i="1" s="1"/>
  <c r="AB311" i="1"/>
  <c r="AB310" i="1" s="1"/>
  <c r="AB309" i="1" s="1"/>
  <c r="AB308" i="1" s="1"/>
  <c r="T341" i="1"/>
  <c r="X341" i="1"/>
  <c r="AH341" i="1"/>
  <c r="M364" i="1"/>
  <c r="AC364" i="1" s="1"/>
  <c r="AE364" i="1" s="1"/>
  <c r="K363" i="1"/>
  <c r="H368" i="1"/>
  <c r="N380" i="1"/>
  <c r="AF380" i="1" s="1"/>
  <c r="O388" i="1"/>
  <c r="AG388" i="1" s="1"/>
  <c r="N403" i="1"/>
  <c r="AF403" i="1" s="1"/>
  <c r="Q405" i="1"/>
  <c r="M415" i="1"/>
  <c r="AC415" i="1" s="1"/>
  <c r="AE415" i="1" s="1"/>
  <c r="O429" i="1"/>
  <c r="AG429" i="1" s="1"/>
  <c r="P424" i="1"/>
  <c r="G434" i="1"/>
  <c r="M434" i="1" s="1"/>
  <c r="AC434" i="1" s="1"/>
  <c r="AE434" i="1" s="1"/>
  <c r="M523" i="1"/>
  <c r="AC523" i="1" s="1"/>
  <c r="AE523" i="1" s="1"/>
  <c r="K522" i="1"/>
  <c r="K521" i="1" s="1"/>
  <c r="K520" i="1" s="1"/>
  <c r="K519" i="1" s="1"/>
  <c r="K591" i="1"/>
  <c r="R591" i="1"/>
  <c r="V1523" i="1"/>
  <c r="Z1523" i="1"/>
  <c r="AB1539" i="1"/>
  <c r="AB1538" i="1" s="1"/>
  <c r="S624" i="1"/>
  <c r="S623" i="1" s="1"/>
  <c r="S622" i="1" s="1"/>
  <c r="S621" i="1" s="1"/>
  <c r="W624" i="1"/>
  <c r="W623" i="1" s="1"/>
  <c r="W622" i="1" s="1"/>
  <c r="W621" i="1" s="1"/>
  <c r="W620" i="1" s="1"/>
  <c r="AA624" i="1"/>
  <c r="AA623" i="1" s="1"/>
  <c r="AA622" i="1" s="1"/>
  <c r="AA621" i="1" s="1"/>
  <c r="P632" i="1"/>
  <c r="P631" i="1" s="1"/>
  <c r="P630" i="1" s="1"/>
  <c r="O652" i="1"/>
  <c r="AG652" i="1" s="1"/>
  <c r="M703" i="1"/>
  <c r="AC703" i="1" s="1"/>
  <c r="AE703" i="1" s="1"/>
  <c r="Q749" i="1"/>
  <c r="Q748" i="1" s="1"/>
  <c r="Q747" i="1" s="1"/>
  <c r="Q746" i="1" s="1"/>
  <c r="U749" i="1"/>
  <c r="U748" i="1" s="1"/>
  <c r="U747" i="1" s="1"/>
  <c r="U746" i="1" s="1"/>
  <c r="Y749" i="1"/>
  <c r="Y748" i="1" s="1"/>
  <c r="Y747" i="1" s="1"/>
  <c r="Y746" i="1" s="1"/>
  <c r="AH749" i="1"/>
  <c r="AH748" i="1" s="1"/>
  <c r="AH747" i="1" s="1"/>
  <c r="AH746" i="1" s="1"/>
  <c r="M786" i="1"/>
  <c r="AC786" i="1" s="1"/>
  <c r="AE786" i="1" s="1"/>
  <c r="N999" i="1"/>
  <c r="AF999" i="1" s="1"/>
  <c r="M1004" i="1"/>
  <c r="AC1004" i="1" s="1"/>
  <c r="AE1004" i="1" s="1"/>
  <c r="N1013" i="1"/>
  <c r="AF1013" i="1" s="1"/>
  <c r="O1013" i="1"/>
  <c r="AG1013" i="1" s="1"/>
  <c r="N1015" i="1"/>
  <c r="AF1015" i="1" s="1"/>
  <c r="O1015" i="1"/>
  <c r="O1036" i="1"/>
  <c r="AG1036" i="1" s="1"/>
  <c r="O1084" i="1"/>
  <c r="AG1084" i="1" s="1"/>
  <c r="O1118" i="1"/>
  <c r="AG1118" i="1" s="1"/>
  <c r="M1137" i="1"/>
  <c r="R1136" i="1"/>
  <c r="R1135" i="1" s="1"/>
  <c r="R1134" i="1" s="1"/>
  <c r="R1133" i="1" s="1"/>
  <c r="V1136" i="1"/>
  <c r="V1135" i="1" s="1"/>
  <c r="V1134" i="1" s="1"/>
  <c r="V1133" i="1" s="1"/>
  <c r="Z1136" i="1"/>
  <c r="Z1135" i="1" s="1"/>
  <c r="Z1134" i="1" s="1"/>
  <c r="Z1133" i="1" s="1"/>
  <c r="Z1132" i="1" s="1"/>
  <c r="O1174" i="1"/>
  <c r="G1253" i="1"/>
  <c r="G1252" i="1" s="1"/>
  <c r="L1318" i="1"/>
  <c r="L1317" i="1" s="1"/>
  <c r="L1312" i="1" s="1"/>
  <c r="L1306" i="1" s="1"/>
  <c r="L1299" i="1" s="1"/>
  <c r="O1321" i="1"/>
  <c r="AG1321" i="1" s="1"/>
  <c r="Z1337" i="1"/>
  <c r="Z1336" i="1" s="1"/>
  <c r="M1504" i="1"/>
  <c r="AC1504" i="1" s="1"/>
  <c r="AE1504" i="1" s="1"/>
  <c r="O1515" i="1"/>
  <c r="AG1515" i="1" s="1"/>
  <c r="J1514" i="1"/>
  <c r="J1513" i="1" s="1"/>
  <c r="O1566" i="1"/>
  <c r="AG1566" i="1" s="1"/>
  <c r="S1565" i="1"/>
  <c r="S1564" i="1" s="1"/>
  <c r="S1563" i="1" s="1"/>
  <c r="M1575" i="1"/>
  <c r="AC1575" i="1" s="1"/>
  <c r="AE1575" i="1" s="1"/>
  <c r="AA1610" i="1"/>
  <c r="AA1609" i="1" s="1"/>
  <c r="N1644" i="1"/>
  <c r="AF1644" i="1" s="1"/>
  <c r="N1646" i="1"/>
  <c r="AF1646" i="1" s="1"/>
  <c r="N1722" i="1"/>
  <c r="AF1722" i="1" s="1"/>
  <c r="M1772" i="1"/>
  <c r="M1814" i="1"/>
  <c r="AC1814" i="1" s="1"/>
  <c r="AE1814" i="1" s="1"/>
  <c r="I998" i="1"/>
  <c r="I997" i="1" s="1"/>
  <c r="R1282" i="1"/>
  <c r="R1281" i="1" s="1"/>
  <c r="N1314" i="1"/>
  <c r="AF1314" i="1" s="1"/>
  <c r="M779" i="1"/>
  <c r="O786" i="1"/>
  <c r="AG786" i="1" s="1"/>
  <c r="J896" i="1"/>
  <c r="J895" i="1" s="1"/>
  <c r="N1006" i="1"/>
  <c r="AF1006" i="1" s="1"/>
  <c r="N1036" i="1"/>
  <c r="AF1036" i="1" s="1"/>
  <c r="N1080" i="1"/>
  <c r="AF1080" i="1" s="1"/>
  <c r="H1188" i="1"/>
  <c r="H1187" i="1" s="1"/>
  <c r="O1257" i="1"/>
  <c r="O1259" i="1"/>
  <c r="AG1259" i="1" s="1"/>
  <c r="O1261" i="1"/>
  <c r="AG1261" i="1" s="1"/>
  <c r="N1504" i="1"/>
  <c r="AF1504" i="1" s="1"/>
  <c r="I1514" i="1"/>
  <c r="N1638" i="1"/>
  <c r="AF1638" i="1" s="1"/>
  <c r="N1642" i="1"/>
  <c r="AF1642" i="1" s="1"/>
  <c r="AA1676" i="1"/>
  <c r="AA1672" i="1" s="1"/>
  <c r="AA1667" i="1" s="1"/>
  <c r="AA1666" i="1" s="1"/>
  <c r="M1768" i="1"/>
  <c r="AC1768" i="1" s="1"/>
  <c r="AE1768" i="1" s="1"/>
  <c r="I2450" i="1"/>
  <c r="P2450" i="1"/>
  <c r="T2450" i="1"/>
  <c r="X2450" i="1"/>
  <c r="AB2450" i="1"/>
  <c r="R2586" i="1"/>
  <c r="Z2600" i="1"/>
  <c r="Z2599" i="1" s="1"/>
  <c r="Z2598" i="1" s="1"/>
  <c r="Z2597" i="1" s="1"/>
  <c r="K2622" i="1"/>
  <c r="K2621" i="1" s="1"/>
  <c r="V2622" i="1"/>
  <c r="V2621" i="1" s="1"/>
  <c r="L2664" i="1"/>
  <c r="L2663" i="1" s="1"/>
  <c r="R2671" i="1"/>
  <c r="R2670" i="1" s="1"/>
  <c r="V2671" i="1"/>
  <c r="V2670" i="1" s="1"/>
  <c r="AB2671" i="1"/>
  <c r="AB2670" i="1" s="1"/>
  <c r="L2716" i="1"/>
  <c r="S2716" i="1"/>
  <c r="S2715" i="1" s="1"/>
  <c r="S2714" i="1" s="1"/>
  <c r="S2713" i="1" s="1"/>
  <c r="S2712" i="1" s="1"/>
  <c r="S2711" i="1" s="1"/>
  <c r="W2716" i="1"/>
  <c r="W2715" i="1" s="1"/>
  <c r="W2714" i="1" s="1"/>
  <c r="W2713" i="1" s="1"/>
  <c r="W2712" i="1" s="1"/>
  <c r="W2711" i="1" s="1"/>
  <c r="AA2716" i="1"/>
  <c r="AA2715" i="1" s="1"/>
  <c r="AA2714" i="1" s="1"/>
  <c r="AA2713" i="1" s="1"/>
  <c r="AA2712" i="1" s="1"/>
  <c r="AA2711" i="1" s="1"/>
  <c r="AD2692" i="1"/>
  <c r="AD2691" i="1" s="1"/>
  <c r="AD2690" i="1" s="1"/>
  <c r="AD2689" i="1" s="1"/>
  <c r="I1937" i="1"/>
  <c r="I1936" i="1" s="1"/>
  <c r="M1965" i="1"/>
  <c r="O1987" i="1"/>
  <c r="AG1987" i="1" s="1"/>
  <c r="M2021" i="1"/>
  <c r="AC2021" i="1" s="1"/>
  <c r="AE2021" i="1" s="1"/>
  <c r="U2036" i="1"/>
  <c r="U2035" i="1" s="1"/>
  <c r="U2034" i="1" s="1"/>
  <c r="U2033" i="1" s="1"/>
  <c r="O2051" i="1"/>
  <c r="AG2051" i="1" s="1"/>
  <c r="N2105" i="1"/>
  <c r="AF2105" i="1" s="1"/>
  <c r="O2105" i="1"/>
  <c r="AG2105" i="1" s="1"/>
  <c r="J2104" i="1"/>
  <c r="J2103" i="1" s="1"/>
  <c r="J2102" i="1" s="1"/>
  <c r="U2104" i="1"/>
  <c r="U2103" i="1" s="1"/>
  <c r="U2102" i="1" s="1"/>
  <c r="U2101" i="1" s="1"/>
  <c r="N2181" i="1"/>
  <c r="AF2181" i="1" s="1"/>
  <c r="M2304" i="1"/>
  <c r="AC2304" i="1" s="1"/>
  <c r="AE2304" i="1" s="1"/>
  <c r="M2333" i="1"/>
  <c r="AC2333" i="1" s="1"/>
  <c r="AE2333" i="1" s="1"/>
  <c r="S2361" i="1"/>
  <c r="S2360" i="1" s="1"/>
  <c r="S2359" i="1" s="1"/>
  <c r="S2358" i="1" s="1"/>
  <c r="J2586" i="1"/>
  <c r="AD294" i="1"/>
  <c r="AD405" i="1"/>
  <c r="AD522" i="1"/>
  <c r="AD521" i="1" s="1"/>
  <c r="AD520" i="1" s="1"/>
  <c r="AD519" i="1" s="1"/>
  <c r="AD518" i="1" s="1"/>
  <c r="AD568" i="1"/>
  <c r="AD567" i="1" s="1"/>
  <c r="AD566" i="1" s="1"/>
  <c r="AD624" i="1"/>
  <c r="AD623" i="1" s="1"/>
  <c r="AD622" i="1" s="1"/>
  <c r="AD621" i="1" s="1"/>
  <c r="AD2450" i="1"/>
  <c r="O1869" i="1"/>
  <c r="AG1869" i="1" s="1"/>
  <c r="M2012" i="1"/>
  <c r="AC2012" i="1" s="1"/>
  <c r="AE2012" i="1" s="1"/>
  <c r="I2104" i="1"/>
  <c r="I2103" i="1" s="1"/>
  <c r="I2102" i="1" s="1"/>
  <c r="W2205" i="1"/>
  <c r="W2204" i="1" s="1"/>
  <c r="W2203" i="1" s="1"/>
  <c r="H2213" i="1"/>
  <c r="N2213" i="1" s="1"/>
  <c r="AF2213" i="1" s="1"/>
  <c r="AD2241" i="1"/>
  <c r="AD2378" i="1"/>
  <c r="AD2377" i="1" s="1"/>
  <c r="AD2376" i="1" s="1"/>
  <c r="AD2375" i="1" s="1"/>
  <c r="M1808" i="1"/>
  <c r="AC1808" i="1" s="1"/>
  <c r="AE1808" i="1" s="1"/>
  <c r="O1816" i="1"/>
  <c r="AG1816" i="1" s="1"/>
  <c r="M1960" i="1"/>
  <c r="AC1960" i="1" s="1"/>
  <c r="AE1960" i="1" s="1"/>
  <c r="O1965" i="1"/>
  <c r="AG1965" i="1" s="1"/>
  <c r="M1973" i="1"/>
  <c r="AC1973" i="1" s="1"/>
  <c r="AE1973" i="1" s="1"/>
  <c r="N1977" i="1"/>
  <c r="M1987" i="1"/>
  <c r="AC1987" i="1" s="1"/>
  <c r="AE1987" i="1" s="1"/>
  <c r="N1987" i="1"/>
  <c r="AF1987" i="1" s="1"/>
  <c r="N1989" i="1"/>
  <c r="AF1989" i="1" s="1"/>
  <c r="P2018" i="1"/>
  <c r="M2027" i="1"/>
  <c r="M2072" i="1"/>
  <c r="AC2072" i="1" s="1"/>
  <c r="AE2072" i="1" s="1"/>
  <c r="O2121" i="1"/>
  <c r="AG2121" i="1" s="1"/>
  <c r="O2127" i="1"/>
  <c r="AG2127" i="1" s="1"/>
  <c r="M2131" i="1"/>
  <c r="AC2131" i="1" s="1"/>
  <c r="K2183" i="1"/>
  <c r="N2242" i="1"/>
  <c r="AF2242" i="1" s="1"/>
  <c r="L2241" i="1"/>
  <c r="I2250" i="1"/>
  <c r="P2250" i="1"/>
  <c r="T2250" i="1"/>
  <c r="X2250" i="1"/>
  <c r="AB2250" i="1"/>
  <c r="J2264" i="1"/>
  <c r="J2263" i="1" s="1"/>
  <c r="J2262" i="1" s="1"/>
  <c r="J2261" i="1" s="1"/>
  <c r="J2260" i="1" s="1"/>
  <c r="Q2264" i="1"/>
  <c r="Q2263" i="1" s="1"/>
  <c r="Q2262" i="1" s="1"/>
  <c r="Q2261" i="1" s="1"/>
  <c r="Q2260" i="1" s="1"/>
  <c r="U2264" i="1"/>
  <c r="U2263" i="1" s="1"/>
  <c r="U2262" i="1" s="1"/>
  <c r="U2261" i="1" s="1"/>
  <c r="U2260" i="1" s="1"/>
  <c r="Y2264" i="1"/>
  <c r="Y2263" i="1" s="1"/>
  <c r="Y2262" i="1" s="1"/>
  <c r="Y2261" i="1" s="1"/>
  <c r="Y2260" i="1" s="1"/>
  <c r="AH2264" i="1"/>
  <c r="AH2263" i="1" s="1"/>
  <c r="AH2262" i="1" s="1"/>
  <c r="AH2261" i="1" s="1"/>
  <c r="AH2260" i="1" s="1"/>
  <c r="O2314" i="1"/>
  <c r="AG2314" i="1" s="1"/>
  <c r="AB2378" i="1"/>
  <c r="AB2377" i="1" s="1"/>
  <c r="AB2376" i="1" s="1"/>
  <c r="AB2375" i="1" s="1"/>
  <c r="O2477" i="1"/>
  <c r="AG2477" i="1" s="1"/>
  <c r="L2519" i="1"/>
  <c r="L2518" i="1" s="1"/>
  <c r="L2517" i="1" s="1"/>
  <c r="L2516" i="1" s="1"/>
  <c r="L2515" i="1" s="1"/>
  <c r="W2519" i="1"/>
  <c r="W2518" i="1" s="1"/>
  <c r="W2517" i="1" s="1"/>
  <c r="W2516" i="1" s="1"/>
  <c r="W2515" i="1" s="1"/>
  <c r="AA2519" i="1"/>
  <c r="AA2518" i="1" s="1"/>
  <c r="AA2517" i="1" s="1"/>
  <c r="AA2516" i="1" s="1"/>
  <c r="AA2515" i="1" s="1"/>
  <c r="Y2519" i="1"/>
  <c r="Y2518" i="1" s="1"/>
  <c r="Y2517" i="1" s="1"/>
  <c r="Y2516" i="1" s="1"/>
  <c r="Y2515" i="1" s="1"/>
  <c r="R2578" i="1"/>
  <c r="R2577" i="1" s="1"/>
  <c r="R2576" i="1" s="1"/>
  <c r="R2575" i="1" s="1"/>
  <c r="Z2578" i="1"/>
  <c r="N2581" i="1"/>
  <c r="N2591" i="1"/>
  <c r="AF2591" i="1" s="1"/>
  <c r="N2593" i="1"/>
  <c r="AF2593" i="1" s="1"/>
  <c r="N2595" i="1"/>
  <c r="AF2595" i="1" s="1"/>
  <c r="N2601" i="1"/>
  <c r="AF2601" i="1" s="1"/>
  <c r="N2611" i="1"/>
  <c r="W2610" i="1"/>
  <c r="W2609" i="1" s="1"/>
  <c r="W2608" i="1" s="1"/>
  <c r="W2607" i="1" s="1"/>
  <c r="O2614" i="1"/>
  <c r="AG2614" i="1" s="1"/>
  <c r="O2626" i="1"/>
  <c r="AG2626" i="1" s="1"/>
  <c r="N2675" i="1"/>
  <c r="AF2675" i="1" s="1"/>
  <c r="AD544" i="1"/>
  <c r="AD543" i="1" s="1"/>
  <c r="AD542" i="1" s="1"/>
  <c r="AD541" i="1" s="1"/>
  <c r="AD1027" i="1"/>
  <c r="AD1026" i="1" s="1"/>
  <c r="K1897" i="1"/>
  <c r="K1896" i="1" s="1"/>
  <c r="K1895" i="1" s="1"/>
  <c r="K1889" i="1" s="1"/>
  <c r="N1898" i="1"/>
  <c r="AF1898" i="1" s="1"/>
  <c r="I29" i="1"/>
  <c r="Q29" i="1"/>
  <c r="U29" i="1"/>
  <c r="Y29" i="1"/>
  <c r="O53" i="1"/>
  <c r="AG53" i="1" s="1"/>
  <c r="I89" i="1"/>
  <c r="I88" i="1" s="1"/>
  <c r="I87" i="1" s="1"/>
  <c r="I86" i="1" s="1"/>
  <c r="I85" i="1" s="1"/>
  <c r="I84" i="1" s="1"/>
  <c r="P89" i="1"/>
  <c r="P88" i="1" s="1"/>
  <c r="P87" i="1" s="1"/>
  <c r="P86" i="1" s="1"/>
  <c r="P85" i="1" s="1"/>
  <c r="P84" i="1" s="1"/>
  <c r="X89" i="1"/>
  <c r="X88" i="1" s="1"/>
  <c r="X87" i="1" s="1"/>
  <c r="X86" i="1" s="1"/>
  <c r="X85" i="1" s="1"/>
  <c r="X84" i="1" s="1"/>
  <c r="K124" i="1"/>
  <c r="K123" i="1" s="1"/>
  <c r="K122" i="1" s="1"/>
  <c r="K121" i="1" s="1"/>
  <c r="S311" i="1"/>
  <c r="S310" i="1" s="1"/>
  <c r="S309" i="1" s="1"/>
  <c r="S308" i="1" s="1"/>
  <c r="AA311" i="1"/>
  <c r="AA310" i="1" s="1"/>
  <c r="AA309" i="1" s="1"/>
  <c r="AA308" i="1" s="1"/>
  <c r="O315" i="1"/>
  <c r="AG315" i="1" s="1"/>
  <c r="AB341" i="1"/>
  <c r="J405" i="1"/>
  <c r="Y405" i="1"/>
  <c r="L472" i="1"/>
  <c r="L468" i="1" s="1"/>
  <c r="L467" i="1" s="1"/>
  <c r="O499" i="1"/>
  <c r="AG499" i="1" s="1"/>
  <c r="N547" i="1"/>
  <c r="AF547" i="1" s="1"/>
  <c r="T632" i="1"/>
  <c r="T631" i="1" s="1"/>
  <c r="T630" i="1" s="1"/>
  <c r="S639" i="1"/>
  <c r="H311" i="1"/>
  <c r="H310" i="1" s="1"/>
  <c r="V21" i="1"/>
  <c r="O80" i="1"/>
  <c r="AG80" i="1" s="1"/>
  <c r="J102" i="1"/>
  <c r="J101" i="1" s="1"/>
  <c r="J100" i="1" s="1"/>
  <c r="X124" i="1"/>
  <c r="X123" i="1" s="1"/>
  <c r="X122" i="1" s="1"/>
  <c r="X121" i="1" s="1"/>
  <c r="O185" i="1"/>
  <c r="AG185" i="1" s="1"/>
  <c r="N197" i="1"/>
  <c r="AF197" i="1" s="1"/>
  <c r="Z223" i="1"/>
  <c r="W285" i="1"/>
  <c r="G464" i="1"/>
  <c r="M464" i="1" s="1"/>
  <c r="AC464" i="1" s="1"/>
  <c r="AE464" i="1" s="1"/>
  <c r="AC569" i="1"/>
  <c r="AE569" i="1" s="1"/>
  <c r="T624" i="1"/>
  <c r="T623" i="1" s="1"/>
  <c r="T622" i="1" s="1"/>
  <c r="T621" i="1" s="1"/>
  <c r="AB624" i="1"/>
  <c r="AB623" i="1" s="1"/>
  <c r="AB622" i="1" s="1"/>
  <c r="AB621" i="1" s="1"/>
  <c r="U846" i="1"/>
  <c r="S29" i="1"/>
  <c r="W29" i="1"/>
  <c r="M129" i="1"/>
  <c r="AC129" i="1" s="1"/>
  <c r="AE129" i="1" s="1"/>
  <c r="X258" i="1"/>
  <c r="X257" i="1" s="1"/>
  <c r="X256" i="1" s="1"/>
  <c r="Q383" i="1"/>
  <c r="M607" i="1"/>
  <c r="AC607" i="1" s="1"/>
  <c r="AE607" i="1" s="1"/>
  <c r="Q688" i="1"/>
  <c r="Q687" i="1" s="1"/>
  <c r="P1103" i="1"/>
  <c r="T1103" i="1"/>
  <c r="X1103" i="1"/>
  <c r="AB1103" i="1"/>
  <c r="I196" i="1"/>
  <c r="O196" i="1" s="1"/>
  <c r="H196" i="1"/>
  <c r="P228" i="1"/>
  <c r="T228" i="1"/>
  <c r="X228" i="1"/>
  <c r="AB228" i="1"/>
  <c r="K249" i="1"/>
  <c r="K248" i="1" s="1"/>
  <c r="K247" i="1" s="1"/>
  <c r="R249" i="1"/>
  <c r="R248" i="1" s="1"/>
  <c r="R247" i="1" s="1"/>
  <c r="V249" i="1"/>
  <c r="V248" i="1" s="1"/>
  <c r="V247" i="1" s="1"/>
  <c r="Z249" i="1"/>
  <c r="Z248" i="1" s="1"/>
  <c r="Z247" i="1" s="1"/>
  <c r="U249" i="1"/>
  <c r="U248" i="1" s="1"/>
  <c r="U247" i="1" s="1"/>
  <c r="N263" i="1"/>
  <c r="AF263" i="1" s="1"/>
  <c r="W258" i="1"/>
  <c r="W257" i="1" s="1"/>
  <c r="W256" i="1" s="1"/>
  <c r="AA258" i="1"/>
  <c r="AA257" i="1" s="1"/>
  <c r="AA256" i="1" s="1"/>
  <c r="M288" i="1"/>
  <c r="AC288" i="1" s="1"/>
  <c r="AE288" i="1" s="1"/>
  <c r="M290" i="1"/>
  <c r="AC290" i="1" s="1"/>
  <c r="AE290" i="1" s="1"/>
  <c r="Q294" i="1"/>
  <c r="U294" i="1"/>
  <c r="Y294" i="1"/>
  <c r="AH294" i="1"/>
  <c r="T303" i="1"/>
  <c r="T302" i="1" s="1"/>
  <c r="T301" i="1" s="1"/>
  <c r="V334" i="1"/>
  <c r="O339" i="1"/>
  <c r="AG339" i="1" s="1"/>
  <c r="J341" i="1"/>
  <c r="S368" i="1"/>
  <c r="W368" i="1"/>
  <c r="W362" i="1" s="1"/>
  <c r="AA368" i="1"/>
  <c r="O373" i="1"/>
  <c r="AG373" i="1" s="1"/>
  <c r="AB375" i="1"/>
  <c r="O398" i="1"/>
  <c r="AG398" i="1" s="1"/>
  <c r="M403" i="1"/>
  <c r="AC403" i="1" s="1"/>
  <c r="AE403" i="1" s="1"/>
  <c r="AA410" i="1"/>
  <c r="N429" i="1"/>
  <c r="AF429" i="1" s="1"/>
  <c r="M441" i="1"/>
  <c r="AC441" i="1" s="1"/>
  <c r="AE441" i="1" s="1"/>
  <c r="N473" i="1"/>
  <c r="AF473" i="1" s="1"/>
  <c r="N515" i="1"/>
  <c r="AF515" i="1" s="1"/>
  <c r="S544" i="1"/>
  <c r="S543" i="1" s="1"/>
  <c r="S542" i="1" s="1"/>
  <c r="S541" i="1" s="1"/>
  <c r="AA544" i="1"/>
  <c r="AA543" i="1" s="1"/>
  <c r="AA542" i="1" s="1"/>
  <c r="AA541" i="1" s="1"/>
  <c r="O547" i="1"/>
  <c r="AG547" i="1" s="1"/>
  <c r="P568" i="1"/>
  <c r="P567" i="1" s="1"/>
  <c r="P566" i="1" s="1"/>
  <c r="T568" i="1"/>
  <c r="T567" i="1" s="1"/>
  <c r="T566" i="1" s="1"/>
  <c r="X568" i="1"/>
  <c r="X567" i="1" s="1"/>
  <c r="X566" i="1" s="1"/>
  <c r="AB568" i="1"/>
  <c r="AB567" i="1" s="1"/>
  <c r="AB566" i="1" s="1"/>
  <c r="M571" i="1"/>
  <c r="AC571" i="1" s="1"/>
  <c r="AE571" i="1" s="1"/>
  <c r="J624" i="1"/>
  <c r="J623" i="1" s="1"/>
  <c r="J622" i="1" s="1"/>
  <c r="J621" i="1" s="1"/>
  <c r="Q632" i="1"/>
  <c r="Q631" i="1" s="1"/>
  <c r="Q630" i="1" s="1"/>
  <c r="U632" i="1"/>
  <c r="U631" i="1" s="1"/>
  <c r="U630" i="1" s="1"/>
  <c r="Y632" i="1"/>
  <c r="Y631" i="1" s="1"/>
  <c r="Y630" i="1" s="1"/>
  <c r="AH632" i="1"/>
  <c r="AH631" i="1" s="1"/>
  <c r="AH630" i="1" s="1"/>
  <c r="L669" i="1"/>
  <c r="L668" i="1" s="1"/>
  <c r="L663" i="1" s="1"/>
  <c r="L657" i="1" s="1"/>
  <c r="L656" i="1" s="1"/>
  <c r="O739" i="1"/>
  <c r="AG739" i="1" s="1"/>
  <c r="K749" i="1"/>
  <c r="K748" i="1" s="1"/>
  <c r="K747" i="1" s="1"/>
  <c r="K746" i="1" s="1"/>
  <c r="N773" i="1"/>
  <c r="AF773" i="1" s="1"/>
  <c r="N797" i="1"/>
  <c r="AF797" i="1" s="1"/>
  <c r="N866" i="1"/>
  <c r="AF866" i="1" s="1"/>
  <c r="N869" i="1"/>
  <c r="N875" i="1"/>
  <c r="AF875" i="1" s="1"/>
  <c r="M882" i="1"/>
  <c r="AC882" i="1" s="1"/>
  <c r="AE882" i="1" s="1"/>
  <c r="V881" i="1"/>
  <c r="V880" i="1" s="1"/>
  <c r="V879" i="1" s="1"/>
  <c r="V878" i="1" s="1"/>
  <c r="X889" i="1"/>
  <c r="X888" i="1" s="1"/>
  <c r="X887" i="1" s="1"/>
  <c r="N905" i="1"/>
  <c r="AF905" i="1" s="1"/>
  <c r="M930" i="1"/>
  <c r="AC930" i="1" s="1"/>
  <c r="AE930" i="1" s="1"/>
  <c r="M968" i="1"/>
  <c r="J1020" i="1"/>
  <c r="J1019" i="1" s="1"/>
  <c r="J1018" i="1" s="1"/>
  <c r="Q1020" i="1"/>
  <c r="Q1019" i="1" s="1"/>
  <c r="Q1018" i="1" s="1"/>
  <c r="Q1008" i="1" s="1"/>
  <c r="U1020" i="1"/>
  <c r="U1019" i="1" s="1"/>
  <c r="U1018" i="1" s="1"/>
  <c r="U1008" i="1" s="1"/>
  <c r="Y1020" i="1"/>
  <c r="Y1019" i="1" s="1"/>
  <c r="Y1018" i="1" s="1"/>
  <c r="Y1008" i="1" s="1"/>
  <c r="AH1020" i="1"/>
  <c r="AH1019" i="1" s="1"/>
  <c r="AH1018" i="1" s="1"/>
  <c r="T1027" i="1"/>
  <c r="M1049" i="1"/>
  <c r="AC1049" i="1" s="1"/>
  <c r="AE1049" i="1" s="1"/>
  <c r="M1080" i="1"/>
  <c r="AC1080" i="1" s="1"/>
  <c r="AE1080" i="1" s="1"/>
  <c r="H1122" i="1"/>
  <c r="O1137" i="1"/>
  <c r="AG1137" i="1" s="1"/>
  <c r="P1136" i="1"/>
  <c r="P1135" i="1" s="1"/>
  <c r="P1134" i="1" s="1"/>
  <c r="P1133" i="1" s="1"/>
  <c r="T1136" i="1"/>
  <c r="T1135" i="1" s="1"/>
  <c r="T1134" i="1" s="1"/>
  <c r="T1133" i="1" s="1"/>
  <c r="X1136" i="1"/>
  <c r="X1135" i="1" s="1"/>
  <c r="X1134" i="1" s="1"/>
  <c r="X1133" i="1" s="1"/>
  <c r="AB1136" i="1"/>
  <c r="AB1135" i="1" s="1"/>
  <c r="AB1134" i="1" s="1"/>
  <c r="AB1133" i="1" s="1"/>
  <c r="Q1136" i="1"/>
  <c r="Q1135" i="1" s="1"/>
  <c r="Q1134" i="1" s="1"/>
  <c r="Q1133" i="1" s="1"/>
  <c r="U1136" i="1"/>
  <c r="U1135" i="1" s="1"/>
  <c r="U1134" i="1" s="1"/>
  <c r="U1133" i="1" s="1"/>
  <c r="O1166" i="1"/>
  <c r="I1188" i="1"/>
  <c r="I1187" i="1" s="1"/>
  <c r="P1188" i="1"/>
  <c r="P1187" i="1" s="1"/>
  <c r="P1182" i="1" s="1"/>
  <c r="P1176" i="1" s="1"/>
  <c r="P1169" i="1" s="1"/>
  <c r="T1188" i="1"/>
  <c r="T1187" i="1" s="1"/>
  <c r="X1188" i="1"/>
  <c r="X1187" i="1" s="1"/>
  <c r="P1610" i="1"/>
  <c r="P1609" i="1" s="1"/>
  <c r="J1610" i="1"/>
  <c r="J1609" i="1" s="1"/>
  <c r="M1613" i="1"/>
  <c r="AC1613" i="1" s="1"/>
  <c r="AE1613" i="1" s="1"/>
  <c r="N1696" i="1"/>
  <c r="H1695" i="1"/>
  <c r="AC1816" i="1"/>
  <c r="AE1816" i="1" s="1"/>
  <c r="K184" i="1"/>
  <c r="K183" i="1" s="1"/>
  <c r="K178" i="1" s="1"/>
  <c r="K177" i="1" s="1"/>
  <c r="K169" i="1" s="1"/>
  <c r="G258" i="1"/>
  <c r="K258" i="1"/>
  <c r="K257" i="1" s="1"/>
  <c r="K256" i="1" s="1"/>
  <c r="O345" i="1"/>
  <c r="AG345" i="1" s="1"/>
  <c r="S341" i="1"/>
  <c r="AA341" i="1"/>
  <c r="Y348" i="1"/>
  <c r="M353" i="1"/>
  <c r="AC353" i="1" s="1"/>
  <c r="AE353" i="1" s="1"/>
  <c r="T446" i="1"/>
  <c r="T445" i="1" s="1"/>
  <c r="T444" i="1" s="1"/>
  <c r="T443" i="1" s="1"/>
  <c r="AB446" i="1"/>
  <c r="AB445" i="1" s="1"/>
  <c r="AB444" i="1" s="1"/>
  <c r="AB443" i="1" s="1"/>
  <c r="AH446" i="1"/>
  <c r="AH445" i="1" s="1"/>
  <c r="AH444" i="1" s="1"/>
  <c r="AH443" i="1" s="1"/>
  <c r="K446" i="1"/>
  <c r="K445" i="1" s="1"/>
  <c r="K444" i="1" s="1"/>
  <c r="K443" i="1" s="1"/>
  <c r="M477" i="1"/>
  <c r="AC477" i="1" s="1"/>
  <c r="AE477" i="1" s="1"/>
  <c r="N499" i="1"/>
  <c r="AF499" i="1" s="1"/>
  <c r="M549" i="1"/>
  <c r="AC549" i="1" s="1"/>
  <c r="AE549" i="1" s="1"/>
  <c r="K575" i="1"/>
  <c r="X575" i="1"/>
  <c r="AB575" i="1"/>
  <c r="Z610" i="1"/>
  <c r="Z609" i="1" s="1"/>
  <c r="AB749" i="1"/>
  <c r="AB748" i="1" s="1"/>
  <c r="AB747" i="1" s="1"/>
  <c r="AB746" i="1" s="1"/>
  <c r="G757" i="1"/>
  <c r="G756" i="1" s="1"/>
  <c r="Z764" i="1"/>
  <c r="Z763" i="1" s="1"/>
  <c r="J800" i="1"/>
  <c r="J799" i="1" s="1"/>
  <c r="Q800" i="1"/>
  <c r="Q799" i="1" s="1"/>
  <c r="Q794" i="1" s="1"/>
  <c r="Q788" i="1" s="1"/>
  <c r="Q781" i="1" s="1"/>
  <c r="U800" i="1"/>
  <c r="U799" i="1" s="1"/>
  <c r="U794" i="1" s="1"/>
  <c r="U788" i="1" s="1"/>
  <c r="U781" i="1" s="1"/>
  <c r="Y800" i="1"/>
  <c r="Y799" i="1" s="1"/>
  <c r="Y794" i="1" s="1"/>
  <c r="Y788" i="1" s="1"/>
  <c r="Y781" i="1" s="1"/>
  <c r="AH800" i="1"/>
  <c r="AH799" i="1" s="1"/>
  <c r="W819" i="1"/>
  <c r="W818" i="1" s="1"/>
  <c r="T1917" i="1"/>
  <c r="T1916" i="1" s="1"/>
  <c r="T1915" i="1" s="1"/>
  <c r="T1914" i="1" s="1"/>
  <c r="T1913" i="1" s="1"/>
  <c r="J669" i="1"/>
  <c r="J668" i="1" s="1"/>
  <c r="U669" i="1"/>
  <c r="U668" i="1" s="1"/>
  <c r="U663" i="1" s="1"/>
  <c r="U657" i="1" s="1"/>
  <c r="U656" i="1" s="1"/>
  <c r="AH669" i="1"/>
  <c r="AH668" i="1" s="1"/>
  <c r="AH663" i="1" s="1"/>
  <c r="AH657" i="1" s="1"/>
  <c r="AH656" i="1" s="1"/>
  <c r="W735" i="1"/>
  <c r="W734" i="1" s="1"/>
  <c r="AG743" i="1"/>
  <c r="AC779" i="1"/>
  <c r="AE779" i="1" s="1"/>
  <c r="P819" i="1"/>
  <c r="P818" i="1" s="1"/>
  <c r="X819" i="1"/>
  <c r="X818" i="1" s="1"/>
  <c r="AB819" i="1"/>
  <c r="AB818" i="1" s="1"/>
  <c r="M875" i="1"/>
  <c r="AC875" i="1" s="1"/>
  <c r="AE875" i="1" s="1"/>
  <c r="O882" i="1"/>
  <c r="AG882" i="1" s="1"/>
  <c r="P881" i="1"/>
  <c r="P880" i="1" s="1"/>
  <c r="P879" i="1" s="1"/>
  <c r="P878" i="1" s="1"/>
  <c r="T881" i="1"/>
  <c r="T880" i="1" s="1"/>
  <c r="T879" i="1" s="1"/>
  <c r="T878" i="1" s="1"/>
  <c r="X881" i="1"/>
  <c r="X880" i="1" s="1"/>
  <c r="X879" i="1" s="1"/>
  <c r="X878" i="1" s="1"/>
  <c r="AB881" i="1"/>
  <c r="AB880" i="1" s="1"/>
  <c r="AB879" i="1" s="1"/>
  <c r="AB878" i="1" s="1"/>
  <c r="J881" i="1"/>
  <c r="J880" i="1" s="1"/>
  <c r="J879" i="1" s="1"/>
  <c r="J878" i="1" s="1"/>
  <c r="Q881" i="1"/>
  <c r="Q880" i="1" s="1"/>
  <c r="Q879" i="1" s="1"/>
  <c r="Q878" i="1" s="1"/>
  <c r="Y881" i="1"/>
  <c r="Y880" i="1" s="1"/>
  <c r="Y879" i="1" s="1"/>
  <c r="Y878" i="1" s="1"/>
  <c r="AH881" i="1"/>
  <c r="AH880" i="1" s="1"/>
  <c r="AH879" i="1" s="1"/>
  <c r="AH878" i="1" s="1"/>
  <c r="U889" i="1"/>
  <c r="U888" i="1" s="1"/>
  <c r="U887" i="1" s="1"/>
  <c r="U877" i="1" s="1"/>
  <c r="R889" i="1"/>
  <c r="R888" i="1" s="1"/>
  <c r="R887" i="1" s="1"/>
  <c r="O930" i="1"/>
  <c r="AG930" i="1" s="1"/>
  <c r="S1020" i="1"/>
  <c r="S1019" i="1" s="1"/>
  <c r="S1018" i="1" s="1"/>
  <c r="S1008" i="1" s="1"/>
  <c r="W1020" i="1"/>
  <c r="W1019" i="1" s="1"/>
  <c r="W1018" i="1" s="1"/>
  <c r="AA1020" i="1"/>
  <c r="AA1019" i="1" s="1"/>
  <c r="AA1018" i="1" s="1"/>
  <c r="AA1008" i="1" s="1"/>
  <c r="M1165" i="1"/>
  <c r="AC1165" i="1" s="1"/>
  <c r="AE1165" i="1" s="1"/>
  <c r="AB1188" i="1"/>
  <c r="AB1187" i="1" s="1"/>
  <c r="AB1182" i="1" s="1"/>
  <c r="AB1176" i="1" s="1"/>
  <c r="AB1169" i="1" s="1"/>
  <c r="Y1188" i="1"/>
  <c r="Y1187" i="1" s="1"/>
  <c r="O1250" i="1"/>
  <c r="AG1250" i="1" s="1"/>
  <c r="M1285" i="1"/>
  <c r="AC1285" i="1" s="1"/>
  <c r="AE1285" i="1" s="1"/>
  <c r="O1290" i="1"/>
  <c r="AG1290" i="1" s="1"/>
  <c r="AB1397" i="1"/>
  <c r="AB1396" i="1" s="1"/>
  <c r="AB1395" i="1" s="1"/>
  <c r="AB1394" i="1" s="1"/>
  <c r="R1405" i="1"/>
  <c r="R1404" i="1" s="1"/>
  <c r="R1403" i="1" s="1"/>
  <c r="V1405" i="1"/>
  <c r="V1404" i="1" s="1"/>
  <c r="V1403" i="1" s="1"/>
  <c r="Z1405" i="1"/>
  <c r="Z1404" i="1" s="1"/>
  <c r="Z1403" i="1" s="1"/>
  <c r="L1405" i="1"/>
  <c r="L1404" i="1" s="1"/>
  <c r="L1403" i="1" s="1"/>
  <c r="O1427" i="1"/>
  <c r="AG1427" i="1" s="1"/>
  <c r="N1450" i="1"/>
  <c r="AF1450" i="1" s="1"/>
  <c r="H1449" i="1"/>
  <c r="H1448" i="1" s="1"/>
  <c r="L1449" i="1"/>
  <c r="L1448" i="1" s="1"/>
  <c r="O1472" i="1"/>
  <c r="AG1472" i="1" s="1"/>
  <c r="N1491" i="1"/>
  <c r="AF1491" i="1" s="1"/>
  <c r="S1619" i="1"/>
  <c r="AA1619" i="1"/>
  <c r="I1659" i="1"/>
  <c r="I1658" i="1" s="1"/>
  <c r="X1659" i="1"/>
  <c r="X1658" i="1" s="1"/>
  <c r="Q1659" i="1"/>
  <c r="Q1658" i="1" s="1"/>
  <c r="U1659" i="1"/>
  <c r="U1658" i="1" s="1"/>
  <c r="Y1659" i="1"/>
  <c r="Y1658" i="1" s="1"/>
  <c r="AH1659" i="1"/>
  <c r="AH1658" i="1" s="1"/>
  <c r="M1664" i="1"/>
  <c r="AC1664" i="1" s="1"/>
  <c r="AE1664" i="1" s="1"/>
  <c r="M1762" i="1"/>
  <c r="AC1762" i="1" s="1"/>
  <c r="AE1762" i="1" s="1"/>
  <c r="M1766" i="1"/>
  <c r="AC1766" i="1" s="1"/>
  <c r="AE1766" i="1" s="1"/>
  <c r="N1778" i="1"/>
  <c r="M1904" i="1"/>
  <c r="AC1904" i="1" s="1"/>
  <c r="AE1904" i="1" s="1"/>
  <c r="N1956" i="1"/>
  <c r="M2007" i="1"/>
  <c r="AC2007" i="1" s="1"/>
  <c r="AE2007" i="1" s="1"/>
  <c r="O2010" i="1"/>
  <c r="AG2010" i="1" s="1"/>
  <c r="M2014" i="1"/>
  <c r="AC2014" i="1" s="1"/>
  <c r="AE2014" i="1" s="1"/>
  <c r="O2019" i="1"/>
  <c r="M2023" i="1"/>
  <c r="AC2023" i="1" s="1"/>
  <c r="AE2023" i="1" s="1"/>
  <c r="M2025" i="1"/>
  <c r="AC2025" i="1" s="1"/>
  <c r="AE2025" i="1" s="1"/>
  <c r="J1267" i="1"/>
  <c r="J1266" i="1" s="1"/>
  <c r="J1265" i="1" s="1"/>
  <c r="J1264" i="1" s="1"/>
  <c r="S1282" i="1"/>
  <c r="W1282" i="1"/>
  <c r="W1281" i="1" s="1"/>
  <c r="AA1282" i="1"/>
  <c r="AA1281" i="1" s="1"/>
  <c r="AC1389" i="1"/>
  <c r="AE1389" i="1" s="1"/>
  <c r="S1676" i="1"/>
  <c r="W1676" i="1"/>
  <c r="W1672" i="1" s="1"/>
  <c r="W1667" i="1" s="1"/>
  <c r="W1666" i="1" s="1"/>
  <c r="T1711" i="1"/>
  <c r="T1710" i="1" s="1"/>
  <c r="T1709" i="1" s="1"/>
  <c r="T1805" i="1"/>
  <c r="T1804" i="1" s="1"/>
  <c r="AH1805" i="1"/>
  <c r="AH1804" i="1" s="1"/>
  <c r="Q1858" i="1"/>
  <c r="Q1857" i="1" s="1"/>
  <c r="U1858" i="1"/>
  <c r="U1857" i="1" s="1"/>
  <c r="Y1858" i="1"/>
  <c r="Y1857" i="1" s="1"/>
  <c r="AH1858" i="1"/>
  <c r="AH1857" i="1" s="1"/>
  <c r="S1858" i="1"/>
  <c r="S1857" i="1" s="1"/>
  <c r="AA1858" i="1"/>
  <c r="AA1857" i="1" s="1"/>
  <c r="W1864" i="1"/>
  <c r="W1863" i="1" s="1"/>
  <c r="J2018" i="1"/>
  <c r="AB2036" i="1"/>
  <c r="AB2035" i="1" s="1"/>
  <c r="AB2034" i="1" s="1"/>
  <c r="AB2033" i="1" s="1"/>
  <c r="V1207" i="1"/>
  <c r="V1206" i="1" s="1"/>
  <c r="Z1207" i="1"/>
  <c r="Z1206" i="1" s="1"/>
  <c r="M1268" i="1"/>
  <c r="AC1268" i="1" s="1"/>
  <c r="AE1268" i="1" s="1"/>
  <c r="M1304" i="1"/>
  <c r="AC1304" i="1" s="1"/>
  <c r="AE1304" i="1" s="1"/>
  <c r="M1310" i="1"/>
  <c r="Q1337" i="1"/>
  <c r="Q1336" i="1" s="1"/>
  <c r="M1398" i="1"/>
  <c r="AC1398" i="1" s="1"/>
  <c r="AE1398" i="1" s="1"/>
  <c r="R1397" i="1"/>
  <c r="R1396" i="1" s="1"/>
  <c r="R1395" i="1" s="1"/>
  <c r="R1394" i="1" s="1"/>
  <c r="V1397" i="1"/>
  <c r="V1396" i="1" s="1"/>
  <c r="V1395" i="1" s="1"/>
  <c r="V1394" i="1" s="1"/>
  <c r="Z1397" i="1"/>
  <c r="Z1396" i="1" s="1"/>
  <c r="Z1395" i="1" s="1"/>
  <c r="Z1394" i="1" s="1"/>
  <c r="H1397" i="1"/>
  <c r="H1396" i="1" s="1"/>
  <c r="O1406" i="1"/>
  <c r="AG1406" i="1" s="1"/>
  <c r="AH1405" i="1"/>
  <c r="AH1404" i="1" s="1"/>
  <c r="AH1403" i="1" s="1"/>
  <c r="O1450" i="1"/>
  <c r="AG1450" i="1" s="1"/>
  <c r="P1449" i="1"/>
  <c r="P1448" i="1" s="1"/>
  <c r="T1449" i="1"/>
  <c r="T1448" i="1" s="1"/>
  <c r="T1443" i="1" s="1"/>
  <c r="T1437" i="1" s="1"/>
  <c r="T1430" i="1" s="1"/>
  <c r="X1449" i="1"/>
  <c r="X1448" i="1" s="1"/>
  <c r="AB1449" i="1"/>
  <c r="AB1448" i="1" s="1"/>
  <c r="AB1443" i="1" s="1"/>
  <c r="AB1437" i="1" s="1"/>
  <c r="AB1430" i="1" s="1"/>
  <c r="M1517" i="1"/>
  <c r="AC1517" i="1" s="1"/>
  <c r="AE1517" i="1" s="1"/>
  <c r="J1527" i="1"/>
  <c r="J1526" i="1" s="1"/>
  <c r="J1525" i="1" s="1"/>
  <c r="J1524" i="1" s="1"/>
  <c r="J1523" i="1" s="1"/>
  <c r="U1527" i="1"/>
  <c r="U1526" i="1" s="1"/>
  <c r="U1525" i="1" s="1"/>
  <c r="U1524" i="1" s="1"/>
  <c r="Y1527" i="1"/>
  <c r="Y1526" i="1" s="1"/>
  <c r="Y1525" i="1" s="1"/>
  <c r="Y1524" i="1" s="1"/>
  <c r="AH1527" i="1"/>
  <c r="AH1526" i="1" s="1"/>
  <c r="AH1525" i="1" s="1"/>
  <c r="AH1524" i="1" s="1"/>
  <c r="AH1523" i="1" s="1"/>
  <c r="M1555" i="1"/>
  <c r="AC1555" i="1" s="1"/>
  <c r="AE1555" i="1" s="1"/>
  <c r="N1566" i="1"/>
  <c r="O1613" i="1"/>
  <c r="AG1613" i="1" s="1"/>
  <c r="J1619" i="1"/>
  <c r="M1619" i="1" s="1"/>
  <c r="Q1619" i="1"/>
  <c r="U1619" i="1"/>
  <c r="Y1619" i="1"/>
  <c r="K1659" i="1"/>
  <c r="K1658" i="1" s="1"/>
  <c r="W1659" i="1"/>
  <c r="W1658" i="1" s="1"/>
  <c r="N1664" i="1"/>
  <c r="O1756" i="1"/>
  <c r="AG1756" i="1" s="1"/>
  <c r="N1762" i="1"/>
  <c r="AF1762" i="1" s="1"/>
  <c r="N1764" i="1"/>
  <c r="AF1764" i="1" s="1"/>
  <c r="O1766" i="1"/>
  <c r="M1770" i="1"/>
  <c r="AC1770" i="1" s="1"/>
  <c r="AE1770" i="1" s="1"/>
  <c r="O1893" i="1"/>
  <c r="AG1893" i="1" s="1"/>
  <c r="I1917" i="1"/>
  <c r="AB1917" i="1"/>
  <c r="AB1916" i="1" s="1"/>
  <c r="O1997" i="1"/>
  <c r="AG1997" i="1" s="1"/>
  <c r="N2005" i="1"/>
  <c r="AF2005" i="1" s="1"/>
  <c r="M2010" i="1"/>
  <c r="AC2010" i="1" s="1"/>
  <c r="AE2010" i="1" s="1"/>
  <c r="AA2036" i="1"/>
  <c r="AA2035" i="1" s="1"/>
  <c r="AA2034" i="1" s="1"/>
  <c r="AA2033" i="1" s="1"/>
  <c r="M2058" i="1"/>
  <c r="AC2058" i="1" s="1"/>
  <c r="AE2058" i="1" s="1"/>
  <c r="M2060" i="1"/>
  <c r="AC2060" i="1" s="1"/>
  <c r="AE2060" i="1" s="1"/>
  <c r="M2089" i="1"/>
  <c r="AC2089" i="1" s="1"/>
  <c r="AE2089" i="1" s="1"/>
  <c r="M2160" i="1"/>
  <c r="AC2160" i="1" s="1"/>
  <c r="AE2160" i="1" s="1"/>
  <c r="L2198" i="1"/>
  <c r="L2197" i="1" s="1"/>
  <c r="L2196" i="1" s="1"/>
  <c r="L2195" i="1" s="1"/>
  <c r="S2198" i="1"/>
  <c r="S2197" i="1" s="1"/>
  <c r="S2196" i="1" s="1"/>
  <c r="S2195" i="1" s="1"/>
  <c r="W2198" i="1"/>
  <c r="W2197" i="1" s="1"/>
  <c r="W2196" i="1" s="1"/>
  <c r="W2195" i="1" s="1"/>
  <c r="AA2198" i="1"/>
  <c r="AA2197" i="1" s="1"/>
  <c r="AA2196" i="1" s="1"/>
  <c r="AA2195" i="1" s="1"/>
  <c r="L2326" i="1"/>
  <c r="L2351" i="1"/>
  <c r="L2350" i="1" s="1"/>
  <c r="L2349" i="1" s="1"/>
  <c r="L2348" i="1" s="1"/>
  <c r="W2351" i="1"/>
  <c r="W2350" i="1" s="1"/>
  <c r="W2349" i="1" s="1"/>
  <c r="W2348" i="1" s="1"/>
  <c r="N2420" i="1"/>
  <c r="M2458" i="1"/>
  <c r="AC2458" i="1" s="1"/>
  <c r="AE2458" i="1" s="1"/>
  <c r="U2519" i="1"/>
  <c r="U2518" i="1" s="1"/>
  <c r="U2517" i="1" s="1"/>
  <c r="U2516" i="1" s="1"/>
  <c r="U2515" i="1" s="1"/>
  <c r="R2519" i="1"/>
  <c r="R2518" i="1" s="1"/>
  <c r="R2517" i="1" s="1"/>
  <c r="R2516" i="1" s="1"/>
  <c r="R2515" i="1" s="1"/>
  <c r="M2542" i="1"/>
  <c r="I2671" i="1"/>
  <c r="I2670" i="1" s="1"/>
  <c r="T2671" i="1"/>
  <c r="T2670" i="1" s="1"/>
  <c r="X2671" i="1"/>
  <c r="X2670" i="1" s="1"/>
  <c r="N2695" i="1"/>
  <c r="L2692" i="1"/>
  <c r="L2691" i="1" s="1"/>
  <c r="L2690" i="1" s="1"/>
  <c r="L2689" i="1" s="1"/>
  <c r="W2692" i="1"/>
  <c r="W2691" i="1" s="1"/>
  <c r="W2690" i="1" s="1"/>
  <c r="W2689" i="1" s="1"/>
  <c r="AA2692" i="1"/>
  <c r="AA2691" i="1" s="1"/>
  <c r="AA2690" i="1" s="1"/>
  <c r="AA2689" i="1" s="1"/>
  <c r="M2701" i="1"/>
  <c r="AC2701" i="1" s="1"/>
  <c r="AE2701" i="1" s="1"/>
  <c r="J2705" i="1"/>
  <c r="J2704" i="1" s="1"/>
  <c r="J2703" i="1" s="1"/>
  <c r="J2697" i="1" s="1"/>
  <c r="AH2705" i="1"/>
  <c r="AH2704" i="1" s="1"/>
  <c r="AH2703" i="1" s="1"/>
  <c r="AH2697" i="1" s="1"/>
  <c r="AD135" i="1"/>
  <c r="AD134" i="1" s="1"/>
  <c r="AD133" i="1" s="1"/>
  <c r="AD132" i="1" s="1"/>
  <c r="AD153" i="1"/>
  <c r="AD201" i="1"/>
  <c r="AD223" i="1"/>
  <c r="AD383" i="1"/>
  <c r="AD1565" i="1"/>
  <c r="AD1564" i="1" s="1"/>
  <c r="AD1563" i="1" s="1"/>
  <c r="AD1659" i="1"/>
  <c r="AD1658" i="1" s="1"/>
  <c r="AD1864" i="1"/>
  <c r="AD1863" i="1" s="1"/>
  <c r="M2274" i="1"/>
  <c r="AC2274" i="1" s="1"/>
  <c r="AE2274" i="1" s="1"/>
  <c r="N2314" i="1"/>
  <c r="N2322" i="1"/>
  <c r="AF2322" i="1" s="1"/>
  <c r="O2322" i="1"/>
  <c r="AG2322" i="1" s="1"/>
  <c r="N2324" i="1"/>
  <c r="AF2324" i="1" s="1"/>
  <c r="O2324" i="1"/>
  <c r="N2379" i="1"/>
  <c r="AF2379" i="1" s="1"/>
  <c r="O2379" i="1"/>
  <c r="AG2379" i="1" s="1"/>
  <c r="M2462" i="1"/>
  <c r="AC2462" i="1" s="1"/>
  <c r="AE2462" i="1" s="1"/>
  <c r="Q2632" i="1"/>
  <c r="Q2631" i="1" s="1"/>
  <c r="Q2630" i="1" s="1"/>
  <c r="U2632" i="1"/>
  <c r="U2631" i="1" s="1"/>
  <c r="U2630" i="1" s="1"/>
  <c r="N2665" i="1"/>
  <c r="AF2665" i="1" s="1"/>
  <c r="AD1858" i="1"/>
  <c r="AD1857" i="1" s="1"/>
  <c r="AD2250" i="1"/>
  <c r="AD2563" i="1"/>
  <c r="AD2562" i="1" s="1"/>
  <c r="AD2561" i="1" s="1"/>
  <c r="AD2560" i="1" s="1"/>
  <c r="N2089" i="1"/>
  <c r="AF2089" i="1" s="1"/>
  <c r="M2095" i="1"/>
  <c r="AC2095" i="1" s="1"/>
  <c r="AE2095" i="1" s="1"/>
  <c r="O2097" i="1"/>
  <c r="I2120" i="1"/>
  <c r="O2120" i="1" s="1"/>
  <c r="AG2120" i="1" s="1"/>
  <c r="R2126" i="1"/>
  <c r="R2125" i="1" s="1"/>
  <c r="R2124" i="1" s="1"/>
  <c r="R2123" i="1" s="1"/>
  <c r="R2116" i="1" s="1"/>
  <c r="V2126" i="1"/>
  <c r="V2125" i="1" s="1"/>
  <c r="V2124" i="1" s="1"/>
  <c r="V2123" i="1" s="1"/>
  <c r="V2116" i="1" s="1"/>
  <c r="Z2126" i="1"/>
  <c r="Z2125" i="1" s="1"/>
  <c r="Z2124" i="1" s="1"/>
  <c r="Z2123" i="1" s="1"/>
  <c r="Z2116" i="1" s="1"/>
  <c r="H2126" i="1"/>
  <c r="H2125" i="1" s="1"/>
  <c r="L2126" i="1"/>
  <c r="L2125" i="1" s="1"/>
  <c r="L2124" i="1" s="1"/>
  <c r="L2123" i="1" s="1"/>
  <c r="L2116" i="1" s="1"/>
  <c r="O2131" i="1"/>
  <c r="P2126" i="1"/>
  <c r="P2125" i="1" s="1"/>
  <c r="P2124" i="1" s="1"/>
  <c r="P2123" i="1" s="1"/>
  <c r="T2126" i="1"/>
  <c r="T2125" i="1" s="1"/>
  <c r="T2124" i="1" s="1"/>
  <c r="T2123" i="1" s="1"/>
  <c r="T2116" i="1" s="1"/>
  <c r="AB2126" i="1"/>
  <c r="AB2125" i="1" s="1"/>
  <c r="AB2124" i="1" s="1"/>
  <c r="AB2123" i="1" s="1"/>
  <c r="AB2116" i="1" s="1"/>
  <c r="M2698" i="1"/>
  <c r="AC2698" i="1" s="1"/>
  <c r="AE2698" i="1" s="1"/>
  <c r="G2705" i="1"/>
  <c r="R2705" i="1"/>
  <c r="R2704" i="1" s="1"/>
  <c r="R2703" i="1" s="1"/>
  <c r="R2697" i="1" s="1"/>
  <c r="Z2705" i="1"/>
  <c r="Z2704" i="1" s="1"/>
  <c r="Z2703" i="1" s="1"/>
  <c r="Z2697" i="1" s="1"/>
  <c r="AD29" i="1"/>
  <c r="AD437" i="1"/>
  <c r="AD632" i="1"/>
  <c r="AD631" i="1" s="1"/>
  <c r="AD630" i="1" s="1"/>
  <c r="AH2078" i="1"/>
  <c r="M2084" i="1"/>
  <c r="AC2084" i="1" s="1"/>
  <c r="AE2084" i="1" s="1"/>
  <c r="N2086" i="1"/>
  <c r="M2105" i="1"/>
  <c r="R2104" i="1"/>
  <c r="R2103" i="1" s="1"/>
  <c r="R2102" i="1" s="1"/>
  <c r="R2101" i="1" s="1"/>
  <c r="V2104" i="1"/>
  <c r="V2103" i="1" s="1"/>
  <c r="V2102" i="1" s="1"/>
  <c r="V2101" i="1" s="1"/>
  <c r="Z2104" i="1"/>
  <c r="Z2103" i="1" s="1"/>
  <c r="Z2102" i="1" s="1"/>
  <c r="R2171" i="1"/>
  <c r="V2171" i="1"/>
  <c r="Z2171" i="1"/>
  <c r="N2193" i="1"/>
  <c r="AF2193" i="1" s="1"/>
  <c r="AH2198" i="1"/>
  <c r="AH2197" i="1" s="1"/>
  <c r="AH2196" i="1" s="1"/>
  <c r="AH2195" i="1" s="1"/>
  <c r="M2242" i="1"/>
  <c r="AC2242" i="1" s="1"/>
  <c r="AE2242" i="1" s="1"/>
  <c r="M2251" i="1"/>
  <c r="AC2251" i="1" s="1"/>
  <c r="AE2251" i="1" s="1"/>
  <c r="K2250" i="1"/>
  <c r="R2250" i="1"/>
  <c r="V2250" i="1"/>
  <c r="Z2250" i="1"/>
  <c r="N2265" i="1"/>
  <c r="N2271" i="1"/>
  <c r="AF2271" i="1" s="1"/>
  <c r="N2274" i="1"/>
  <c r="AF2274" i="1" s="1"/>
  <c r="N2281" i="1"/>
  <c r="AF2281" i="1" s="1"/>
  <c r="O2294" i="1"/>
  <c r="O2296" i="1"/>
  <c r="AG2296" i="1" s="1"/>
  <c r="O2306" i="1"/>
  <c r="AG2306" i="1" s="1"/>
  <c r="S2326" i="1"/>
  <c r="W2326" i="1"/>
  <c r="AA2326" i="1"/>
  <c r="N2345" i="1"/>
  <c r="AF2345" i="1" s="1"/>
  <c r="Q2378" i="1"/>
  <c r="Q2377" i="1" s="1"/>
  <c r="Q2376" i="1" s="1"/>
  <c r="Q2375" i="1" s="1"/>
  <c r="M2381" i="1"/>
  <c r="M2389" i="1"/>
  <c r="AC2389" i="1" s="1"/>
  <c r="AE2389" i="1" s="1"/>
  <c r="N2428" i="1"/>
  <c r="AF2428" i="1" s="1"/>
  <c r="O2453" i="1"/>
  <c r="AG2453" i="1" s="1"/>
  <c r="N2462" i="1"/>
  <c r="AF2462" i="1" s="1"/>
  <c r="P2555" i="1"/>
  <c r="T2555" i="1"/>
  <c r="X2555" i="1"/>
  <c r="AB2555" i="1"/>
  <c r="Y2622" i="1"/>
  <c r="Y2621" i="1" s="1"/>
  <c r="H2671" i="1"/>
  <c r="H2670" i="1" s="1"/>
  <c r="AD749" i="1"/>
  <c r="AD748" i="1" s="1"/>
  <c r="AD747" i="1" s="1"/>
  <c r="AD746" i="1" s="1"/>
  <c r="AD1557" i="1"/>
  <c r="AD1550" i="1" s="1"/>
  <c r="AD1711" i="1"/>
  <c r="AD1710" i="1" s="1"/>
  <c r="AD1709" i="1" s="1"/>
  <c r="M159" i="1"/>
  <c r="AC159" i="1" s="1"/>
  <c r="AE159" i="1" s="1"/>
  <c r="G158" i="1"/>
  <c r="M158" i="1" s="1"/>
  <c r="AC158" i="1" s="1"/>
  <c r="AE158" i="1" s="1"/>
  <c r="K158" i="1"/>
  <c r="N159" i="1"/>
  <c r="AF159" i="1" s="1"/>
  <c r="M231" i="1"/>
  <c r="AC231" i="1" s="1"/>
  <c r="AE231" i="1" s="1"/>
  <c r="AF283" i="1"/>
  <c r="N425" i="1"/>
  <c r="AF425" i="1" s="1"/>
  <c r="H424" i="1"/>
  <c r="I201" i="1"/>
  <c r="N219" i="1"/>
  <c r="AF219" i="1" s="1"/>
  <c r="H218" i="1"/>
  <c r="N218" i="1" s="1"/>
  <c r="AF218" i="1" s="1"/>
  <c r="H303" i="1"/>
  <c r="K437" i="1"/>
  <c r="K819" i="1"/>
  <c r="K818" i="1" s="1"/>
  <c r="M1091" i="1"/>
  <c r="AC1091" i="1" s="1"/>
  <c r="AE1091" i="1" s="1"/>
  <c r="M22" i="1"/>
  <c r="AC22" i="1" s="1"/>
  <c r="AE22" i="1" s="1"/>
  <c r="K21" i="1"/>
  <c r="R21" i="1"/>
  <c r="O65" i="1"/>
  <c r="AG65" i="1" s="1"/>
  <c r="Y102" i="1"/>
  <c r="Y101" i="1" s="1"/>
  <c r="Y100" i="1" s="1"/>
  <c r="L124" i="1"/>
  <c r="L123" i="1" s="1"/>
  <c r="L122" i="1" s="1"/>
  <c r="L121" i="1" s="1"/>
  <c r="J135" i="1"/>
  <c r="J134" i="1" s="1"/>
  <c r="J133" i="1" s="1"/>
  <c r="J132" i="1" s="1"/>
  <c r="Q135" i="1"/>
  <c r="Q134" i="1" s="1"/>
  <c r="Q133" i="1" s="1"/>
  <c r="Q132" i="1" s="1"/>
  <c r="Q120" i="1" s="1"/>
  <c r="Y135" i="1"/>
  <c r="Y134" i="1" s="1"/>
  <c r="Y133" i="1" s="1"/>
  <c r="Y132" i="1" s="1"/>
  <c r="Q153" i="1"/>
  <c r="Q149" i="1" s="1"/>
  <c r="Q144" i="1" s="1"/>
  <c r="Q143" i="1" s="1"/>
  <c r="Q142" i="1" s="1"/>
  <c r="U153" i="1"/>
  <c r="U149" i="1" s="1"/>
  <c r="U144" i="1" s="1"/>
  <c r="U143" i="1" s="1"/>
  <c r="U142" i="1" s="1"/>
  <c r="Y153" i="1"/>
  <c r="M165" i="1"/>
  <c r="AC165" i="1" s="1"/>
  <c r="AE165" i="1" s="1"/>
  <c r="P196" i="1"/>
  <c r="T196" i="1"/>
  <c r="X196" i="1"/>
  <c r="AB196" i="1"/>
  <c r="J201" i="1"/>
  <c r="Q201" i="1"/>
  <c r="U201" i="1"/>
  <c r="Y201" i="1"/>
  <c r="M206" i="1"/>
  <c r="AC206" i="1" s="1"/>
  <c r="AE206" i="1" s="1"/>
  <c r="Z201" i="1"/>
  <c r="M233" i="1"/>
  <c r="AC233" i="1" s="1"/>
  <c r="AE233" i="1" s="1"/>
  <c r="L249" i="1"/>
  <c r="L248" i="1" s="1"/>
  <c r="L247" i="1" s="1"/>
  <c r="L246" i="1" s="1"/>
  <c r="AH258" i="1"/>
  <c r="AH257" i="1" s="1"/>
  <c r="AH256" i="1" s="1"/>
  <c r="O263" i="1"/>
  <c r="AG263" i="1" s="1"/>
  <c r="N270" i="1"/>
  <c r="AF270" i="1" s="1"/>
  <c r="O272" i="1"/>
  <c r="AG272" i="1" s="1"/>
  <c r="AA276" i="1"/>
  <c r="O283" i="1"/>
  <c r="AG283" i="1" s="1"/>
  <c r="M286" i="1"/>
  <c r="AC286" i="1" s="1"/>
  <c r="AE286" i="1" s="1"/>
  <c r="O295" i="1"/>
  <c r="AG295" i="1" s="1"/>
  <c r="O297" i="1"/>
  <c r="AG297" i="1" s="1"/>
  <c r="O306" i="1"/>
  <c r="AG306" i="1" s="1"/>
  <c r="W303" i="1"/>
  <c r="W302" i="1" s="1"/>
  <c r="W301" i="1" s="1"/>
  <c r="N335" i="1"/>
  <c r="AF335" i="1" s="1"/>
  <c r="L334" i="1"/>
  <c r="Q334" i="1"/>
  <c r="U334" i="1"/>
  <c r="Y334" i="1"/>
  <c r="O359" i="1"/>
  <c r="AG359" i="1" s="1"/>
  <c r="K368" i="1"/>
  <c r="R405" i="1"/>
  <c r="Z405" i="1"/>
  <c r="L405" i="1"/>
  <c r="M413" i="1"/>
  <c r="AC413" i="1" s="1"/>
  <c r="AE413" i="1" s="1"/>
  <c r="T424" i="1"/>
  <c r="X424" i="1"/>
  <c r="AB424" i="1"/>
  <c r="N441" i="1"/>
  <c r="AF441" i="1" s="1"/>
  <c r="V437" i="1"/>
  <c r="M449" i="1"/>
  <c r="AC449" i="1" s="1"/>
  <c r="AE449" i="1" s="1"/>
  <c r="K468" i="1"/>
  <c r="K467" i="1" s="1"/>
  <c r="M485" i="1"/>
  <c r="AC485" i="1" s="1"/>
  <c r="AE485" i="1" s="1"/>
  <c r="O506" i="1"/>
  <c r="AG506" i="1" s="1"/>
  <c r="N525" i="1"/>
  <c r="AF525" i="1" s="1"/>
  <c r="K544" i="1"/>
  <c r="K543" i="1" s="1"/>
  <c r="K542" i="1" s="1"/>
  <c r="K541" i="1" s="1"/>
  <c r="M585" i="1"/>
  <c r="AC585" i="1" s="1"/>
  <c r="AE585" i="1" s="1"/>
  <c r="T610" i="1"/>
  <c r="T609" i="1" s="1"/>
  <c r="T604" i="1" s="1"/>
  <c r="T603" i="1" s="1"/>
  <c r="M614" i="1"/>
  <c r="AC614" i="1" s="1"/>
  <c r="AE614" i="1" s="1"/>
  <c r="M625" i="1"/>
  <c r="AC625" i="1" s="1"/>
  <c r="AE625" i="1" s="1"/>
  <c r="K624" i="1"/>
  <c r="K623" i="1" s="1"/>
  <c r="K622" i="1" s="1"/>
  <c r="K621" i="1" s="1"/>
  <c r="N654" i="1"/>
  <c r="AF654" i="1" s="1"/>
  <c r="Q669" i="1"/>
  <c r="Q668" i="1" s="1"/>
  <c r="Q663" i="1" s="1"/>
  <c r="Q657" i="1" s="1"/>
  <c r="Q656" i="1" s="1"/>
  <c r="K669" i="1"/>
  <c r="K668" i="1" s="1"/>
  <c r="K663" i="1" s="1"/>
  <c r="M692" i="1"/>
  <c r="AC692" i="1" s="1"/>
  <c r="AE692" i="1" s="1"/>
  <c r="U715" i="1"/>
  <c r="Q715" i="1"/>
  <c r="Y715" i="1"/>
  <c r="M732" i="1"/>
  <c r="AC732" i="1" s="1"/>
  <c r="AE732" i="1" s="1"/>
  <c r="O741" i="1"/>
  <c r="AG741" i="1" s="1"/>
  <c r="X735" i="1"/>
  <c r="X734" i="1" s="1"/>
  <c r="X729" i="1" s="1"/>
  <c r="X728" i="1" s="1"/>
  <c r="P749" i="1"/>
  <c r="P748" i="1" s="1"/>
  <c r="P747" i="1" s="1"/>
  <c r="P746" i="1" s="1"/>
  <c r="X749" i="1"/>
  <c r="X748" i="1" s="1"/>
  <c r="X747" i="1" s="1"/>
  <c r="X746" i="1" s="1"/>
  <c r="N752" i="1"/>
  <c r="AF752" i="1" s="1"/>
  <c r="R757" i="1"/>
  <c r="R756" i="1" s="1"/>
  <c r="R755" i="1" s="1"/>
  <c r="V757" i="1"/>
  <c r="V756" i="1" s="1"/>
  <c r="V755" i="1" s="1"/>
  <c r="Z757" i="1"/>
  <c r="Z756" i="1" s="1"/>
  <c r="Z755" i="1" s="1"/>
  <c r="S757" i="1"/>
  <c r="S756" i="1" s="1"/>
  <c r="S755" i="1" s="1"/>
  <c r="W757" i="1"/>
  <c r="W756" i="1" s="1"/>
  <c r="W755" i="1" s="1"/>
  <c r="AA757" i="1"/>
  <c r="AA756" i="1" s="1"/>
  <c r="AA755" i="1" s="1"/>
  <c r="M792" i="1"/>
  <c r="AC792" i="1" s="1"/>
  <c r="AE792" i="1" s="1"/>
  <c r="U819" i="1"/>
  <c r="U818" i="1" s="1"/>
  <c r="Y846" i="1"/>
  <c r="N871" i="1"/>
  <c r="AF871" i="1" s="1"/>
  <c r="O890" i="1"/>
  <c r="AG890" i="1" s="1"/>
  <c r="P889" i="1"/>
  <c r="P888" i="1" s="1"/>
  <c r="P887" i="1" s="1"/>
  <c r="T889" i="1"/>
  <c r="T888" i="1" s="1"/>
  <c r="T887" i="1" s="1"/>
  <c r="AB889" i="1"/>
  <c r="AB888" i="1" s="1"/>
  <c r="AB887" i="1" s="1"/>
  <c r="Q889" i="1"/>
  <c r="Q888" i="1" s="1"/>
  <c r="Q887" i="1" s="1"/>
  <c r="Y889" i="1"/>
  <c r="Y888" i="1" s="1"/>
  <c r="Y887" i="1" s="1"/>
  <c r="AH889" i="1"/>
  <c r="AH888" i="1" s="1"/>
  <c r="AH887" i="1" s="1"/>
  <c r="R896" i="1"/>
  <c r="R895" i="1" s="1"/>
  <c r="I929" i="1"/>
  <c r="O929" i="1" s="1"/>
  <c r="AG929" i="1" s="1"/>
  <c r="I933" i="1"/>
  <c r="I932" i="1" s="1"/>
  <c r="O942" i="1"/>
  <c r="AG942" i="1" s="1"/>
  <c r="P979" i="1"/>
  <c r="X979" i="1"/>
  <c r="AB979" i="1"/>
  <c r="N1031" i="1"/>
  <c r="AF1031" i="1" s="1"/>
  <c r="N1053" i="1"/>
  <c r="AF1053" i="1" s="1"/>
  <c r="W1057" i="1"/>
  <c r="W1056" i="1" s="1"/>
  <c r="W1051" i="1" s="1"/>
  <c r="W1045" i="1" s="1"/>
  <c r="W1044" i="1" s="1"/>
  <c r="O1060" i="1"/>
  <c r="AG1060" i="1" s="1"/>
  <c r="M1065" i="1"/>
  <c r="AC1065" i="1" s="1"/>
  <c r="AE1065" i="1" s="1"/>
  <c r="M1092" i="1"/>
  <c r="AC1092" i="1" s="1"/>
  <c r="AE1092" i="1" s="1"/>
  <c r="M1107" i="1"/>
  <c r="AC1107" i="1" s="1"/>
  <c r="AE1107" i="1" s="1"/>
  <c r="N1126" i="1"/>
  <c r="AF1126" i="1" s="1"/>
  <c r="L1122" i="1"/>
  <c r="L1121" i="1" s="1"/>
  <c r="O1128" i="1"/>
  <c r="AG1128" i="1" s="1"/>
  <c r="J1144" i="1"/>
  <c r="J1143" i="1" s="1"/>
  <c r="J1142" i="1" s="1"/>
  <c r="Q1144" i="1"/>
  <c r="Q1143" i="1" s="1"/>
  <c r="Q1142" i="1" s="1"/>
  <c r="M1147" i="1"/>
  <c r="N1147" i="1"/>
  <c r="AF1147" i="1" s="1"/>
  <c r="N1160" i="1"/>
  <c r="AF1160" i="1" s="1"/>
  <c r="Q1188" i="1"/>
  <c r="Q1187" i="1" s="1"/>
  <c r="Q1182" i="1" s="1"/>
  <c r="Q1176" i="1" s="1"/>
  <c r="Q1169" i="1" s="1"/>
  <c r="U1188" i="1"/>
  <c r="U1187" i="1" s="1"/>
  <c r="U1182" i="1" s="1"/>
  <c r="U1176" i="1" s="1"/>
  <c r="U1169" i="1" s="1"/>
  <c r="O1243" i="1"/>
  <c r="AG1243" i="1" s="1"/>
  <c r="G1267" i="1"/>
  <c r="O1276" i="1"/>
  <c r="AG1276" i="1" s="1"/>
  <c r="P1275" i="1"/>
  <c r="P1274" i="1" s="1"/>
  <c r="P1273" i="1" s="1"/>
  <c r="T1275" i="1"/>
  <c r="T1274" i="1" s="1"/>
  <c r="T1273" i="1" s="1"/>
  <c r="T1263" i="1" s="1"/>
  <c r="X1275" i="1"/>
  <c r="X1274" i="1" s="1"/>
  <c r="X1273" i="1" s="1"/>
  <c r="AB1275" i="1"/>
  <c r="AB1274" i="1" s="1"/>
  <c r="AB1273" i="1" s="1"/>
  <c r="N1297" i="1"/>
  <c r="O1304" i="1"/>
  <c r="AG1304" i="1" s="1"/>
  <c r="I1318" i="1"/>
  <c r="X1318" i="1"/>
  <c r="X1317" i="1" s="1"/>
  <c r="Q1318" i="1"/>
  <c r="Q1317" i="1" s="1"/>
  <c r="Q1312" i="1" s="1"/>
  <c r="Q1306" i="1" s="1"/>
  <c r="Q1299" i="1" s="1"/>
  <c r="Y1318" i="1"/>
  <c r="Y1317" i="1" s="1"/>
  <c r="Y1312" i="1" s="1"/>
  <c r="Y1306" i="1" s="1"/>
  <c r="Y1299" i="1" s="1"/>
  <c r="AH1318" i="1"/>
  <c r="AH1317" i="1" s="1"/>
  <c r="Q1364" i="1"/>
  <c r="U1364" i="1"/>
  <c r="O1380" i="1"/>
  <c r="AG1380" i="1" s="1"/>
  <c r="M1387" i="1"/>
  <c r="AC1387" i="1" s="1"/>
  <c r="AE1387" i="1" s="1"/>
  <c r="Q1397" i="1"/>
  <c r="Q1396" i="1" s="1"/>
  <c r="Q1395" i="1" s="1"/>
  <c r="Q1394" i="1" s="1"/>
  <c r="U1397" i="1"/>
  <c r="U1396" i="1" s="1"/>
  <c r="U1395" i="1" s="1"/>
  <c r="U1394" i="1" s="1"/>
  <c r="Y1397" i="1"/>
  <c r="Y1396" i="1" s="1"/>
  <c r="Y1395" i="1" s="1"/>
  <c r="Y1394" i="1" s="1"/>
  <c r="AH1397" i="1"/>
  <c r="AH1396" i="1" s="1"/>
  <c r="AH1395" i="1" s="1"/>
  <c r="AH1394" i="1" s="1"/>
  <c r="AH1393" i="1" s="1"/>
  <c r="J1405" i="1"/>
  <c r="J1404" i="1" s="1"/>
  <c r="J1403" i="1" s="1"/>
  <c r="Q1405" i="1"/>
  <c r="Q1404" i="1" s="1"/>
  <c r="Q1403" i="1" s="1"/>
  <c r="U1405" i="1"/>
  <c r="U1404" i="1" s="1"/>
  <c r="U1403" i="1" s="1"/>
  <c r="M1416" i="1"/>
  <c r="AC1416" i="1" s="1"/>
  <c r="AE1416" i="1" s="1"/>
  <c r="O1441" i="1"/>
  <c r="H1527" i="1"/>
  <c r="H1526" i="1" s="1"/>
  <c r="H1525" i="1" s="1"/>
  <c r="H1524" i="1" s="1"/>
  <c r="L1527" i="1"/>
  <c r="L1526" i="1" s="1"/>
  <c r="L1525" i="1" s="1"/>
  <c r="L1524" i="1" s="1"/>
  <c r="L1523" i="1" s="1"/>
  <c r="AA1527" i="1"/>
  <c r="AA1526" i="1" s="1"/>
  <c r="AA1525" i="1" s="1"/>
  <c r="AA1524" i="1" s="1"/>
  <c r="AA1523" i="1" s="1"/>
  <c r="O1733" i="1"/>
  <c r="AG1733" i="1" s="1"/>
  <c r="I1732" i="1"/>
  <c r="O1732" i="1" s="1"/>
  <c r="AG1732" i="1" s="1"/>
  <c r="H1955" i="1"/>
  <c r="N1955" i="1" s="1"/>
  <c r="AF1955" i="1" s="1"/>
  <c r="M2030" i="1"/>
  <c r="AC2030" i="1" s="1"/>
  <c r="AE2030" i="1" s="1"/>
  <c r="J2029" i="1"/>
  <c r="M2029" i="1" s="1"/>
  <c r="AC2029" i="1" s="1"/>
  <c r="AE2029" i="1" s="1"/>
  <c r="I2313" i="1"/>
  <c r="I2312" i="1" s="1"/>
  <c r="Q2464" i="1"/>
  <c r="U2464" i="1"/>
  <c r="Y2464" i="1"/>
  <c r="AH2464" i="1"/>
  <c r="L764" i="1"/>
  <c r="L763" i="1" s="1"/>
  <c r="Y865" i="1"/>
  <c r="Y864" i="1" s="1"/>
  <c r="Y859" i="1" s="1"/>
  <c r="Y858" i="1" s="1"/>
  <c r="W2537" i="1"/>
  <c r="Z102" i="1"/>
  <c r="Z101" i="1" s="1"/>
  <c r="Z100" i="1" s="1"/>
  <c r="K311" i="1"/>
  <c r="K310" i="1" s="1"/>
  <c r="K309" i="1" s="1"/>
  <c r="K308" i="1" s="1"/>
  <c r="I348" i="1"/>
  <c r="R348" i="1"/>
  <c r="V348" i="1"/>
  <c r="Z348" i="1"/>
  <c r="L368" i="1"/>
  <c r="Y383" i="1"/>
  <c r="P522" i="1"/>
  <c r="P521" i="1" s="1"/>
  <c r="P520" i="1" s="1"/>
  <c r="P519" i="1" s="1"/>
  <c r="X522" i="1"/>
  <c r="X521" i="1" s="1"/>
  <c r="X520" i="1" s="1"/>
  <c r="X519" i="1" s="1"/>
  <c r="AB522" i="1"/>
  <c r="AB521" i="1" s="1"/>
  <c r="AB520" i="1" s="1"/>
  <c r="AB519" i="1" s="1"/>
  <c r="N529" i="1"/>
  <c r="AF529" i="1" s="1"/>
  <c r="J562" i="1"/>
  <c r="M562" i="1" s="1"/>
  <c r="AC562" i="1" s="1"/>
  <c r="AE562" i="1" s="1"/>
  <c r="L575" i="1"/>
  <c r="W575" i="1"/>
  <c r="AA575" i="1"/>
  <c r="AH575" i="1"/>
  <c r="V591" i="1"/>
  <c r="M647" i="1"/>
  <c r="AC647" i="1" s="1"/>
  <c r="AE647" i="1" s="1"/>
  <c r="M678" i="1"/>
  <c r="AC678" i="1" s="1"/>
  <c r="AE678" i="1" s="1"/>
  <c r="G735" i="1"/>
  <c r="G734" i="1" s="1"/>
  <c r="Q819" i="1"/>
  <c r="Q818" i="1" s="1"/>
  <c r="U998" i="1"/>
  <c r="U997" i="1" s="1"/>
  <c r="U992" i="1" s="1"/>
  <c r="U991" i="1" s="1"/>
  <c r="S1103" i="1"/>
  <c r="AA1103" i="1"/>
  <c r="R1122" i="1"/>
  <c r="R1121" i="1" s="1"/>
  <c r="R1116" i="1" s="1"/>
  <c r="R1115" i="1" s="1"/>
  <c r="V1122" i="1"/>
  <c r="V1121" i="1" s="1"/>
  <c r="V1116" i="1" s="1"/>
  <c r="V1115" i="1" s="1"/>
  <c r="Z1122" i="1"/>
  <c r="Z1121" i="1" s="1"/>
  <c r="AG1166" i="1"/>
  <c r="M1166" i="1"/>
  <c r="AC1166" i="1" s="1"/>
  <c r="AE1166" i="1" s="1"/>
  <c r="AA1234" i="1"/>
  <c r="Q1625" i="1"/>
  <c r="O2531" i="1"/>
  <c r="AG2531" i="1" s="1"/>
  <c r="L2530" i="1"/>
  <c r="L2529" i="1" s="1"/>
  <c r="L2528" i="1" s="1"/>
  <c r="L2527" i="1" s="1"/>
  <c r="L2526" i="1" s="1"/>
  <c r="AF2568" i="1"/>
  <c r="X1383" i="1"/>
  <c r="X1382" i="1" s="1"/>
  <c r="P21" i="1"/>
  <c r="T21" i="1"/>
  <c r="X21" i="1"/>
  <c r="AB21" i="1"/>
  <c r="N27" i="1"/>
  <c r="AF27" i="1" s="1"/>
  <c r="W21" i="1"/>
  <c r="K29" i="1"/>
  <c r="V29" i="1"/>
  <c r="Z29" i="1"/>
  <c r="M37" i="1"/>
  <c r="AC37" i="1" s="1"/>
  <c r="AE37" i="1" s="1"/>
  <c r="M39" i="1"/>
  <c r="AC39" i="1" s="1"/>
  <c r="AE39" i="1" s="1"/>
  <c r="N60" i="1"/>
  <c r="AF60" i="1" s="1"/>
  <c r="J124" i="1"/>
  <c r="J123" i="1" s="1"/>
  <c r="J122" i="1" s="1"/>
  <c r="J121" i="1" s="1"/>
  <c r="W124" i="1"/>
  <c r="W123" i="1" s="1"/>
  <c r="W122" i="1" s="1"/>
  <c r="W121" i="1" s="1"/>
  <c r="L135" i="1"/>
  <c r="L134" i="1" s="1"/>
  <c r="L133" i="1" s="1"/>
  <c r="L132" i="1" s="1"/>
  <c r="S135" i="1"/>
  <c r="S134" i="1" s="1"/>
  <c r="S133" i="1" s="1"/>
  <c r="S132" i="1" s="1"/>
  <c r="W135" i="1"/>
  <c r="W134" i="1" s="1"/>
  <c r="W133" i="1" s="1"/>
  <c r="W132" i="1" s="1"/>
  <c r="AA135" i="1"/>
  <c r="AA134" i="1" s="1"/>
  <c r="AA133" i="1" s="1"/>
  <c r="AA132" i="1" s="1"/>
  <c r="V135" i="1"/>
  <c r="V134" i="1" s="1"/>
  <c r="V133" i="1" s="1"/>
  <c r="V132" i="1" s="1"/>
  <c r="Z135" i="1"/>
  <c r="Z134" i="1" s="1"/>
  <c r="Z133" i="1" s="1"/>
  <c r="Z132" i="1" s="1"/>
  <c r="R153" i="1"/>
  <c r="R149" i="1" s="1"/>
  <c r="V153" i="1"/>
  <c r="V149" i="1" s="1"/>
  <c r="Z153" i="1"/>
  <c r="L179" i="1"/>
  <c r="O179" i="1" s="1"/>
  <c r="AB184" i="1"/>
  <c r="AB183" i="1" s="1"/>
  <c r="AB178" i="1" s="1"/>
  <c r="AB177" i="1" s="1"/>
  <c r="AB169" i="1" s="1"/>
  <c r="M199" i="1"/>
  <c r="AC199" i="1" s="1"/>
  <c r="AE199" i="1" s="1"/>
  <c r="O206" i="1"/>
  <c r="AG206" i="1" s="1"/>
  <c r="N229" i="1"/>
  <c r="AF229" i="1" s="1"/>
  <c r="L228" i="1"/>
  <c r="Q249" i="1"/>
  <c r="Q248" i="1" s="1"/>
  <c r="Q247" i="1" s="1"/>
  <c r="Y249" i="1"/>
  <c r="Y248" i="1" s="1"/>
  <c r="Y247" i="1" s="1"/>
  <c r="AH249" i="1"/>
  <c r="AH248" i="1" s="1"/>
  <c r="AH247" i="1" s="1"/>
  <c r="O254" i="1"/>
  <c r="AG254" i="1" s="1"/>
  <c r="L258" i="1"/>
  <c r="L257" i="1" s="1"/>
  <c r="L256" i="1" s="1"/>
  <c r="S258" i="1"/>
  <c r="S257" i="1" s="1"/>
  <c r="S256" i="1" s="1"/>
  <c r="J269" i="1"/>
  <c r="J268" i="1" s="1"/>
  <c r="J267" i="1" s="1"/>
  <c r="Y269" i="1"/>
  <c r="Y268" i="1" s="1"/>
  <c r="Y267" i="1" s="1"/>
  <c r="M272" i="1"/>
  <c r="AC272" i="1" s="1"/>
  <c r="AE272" i="1" s="1"/>
  <c r="V269" i="1"/>
  <c r="V268" i="1" s="1"/>
  <c r="V267" i="1" s="1"/>
  <c r="M279" i="1"/>
  <c r="AC279" i="1" s="1"/>
  <c r="AE279" i="1" s="1"/>
  <c r="K276" i="1"/>
  <c r="O290" i="1"/>
  <c r="AG290" i="1" s="1"/>
  <c r="N292" i="1"/>
  <c r="J348" i="1"/>
  <c r="N364" i="1"/>
  <c r="AF364" i="1" s="1"/>
  <c r="I368" i="1"/>
  <c r="O368" i="1" s="1"/>
  <c r="O369" i="1"/>
  <c r="AG369" i="1" s="1"/>
  <c r="O371" i="1"/>
  <c r="AG371" i="1" s="1"/>
  <c r="P368" i="1"/>
  <c r="O384" i="1"/>
  <c r="AG384" i="1" s="1"/>
  <c r="O386" i="1"/>
  <c r="AG386" i="1" s="1"/>
  <c r="S410" i="1"/>
  <c r="O413" i="1"/>
  <c r="AG413" i="1" s="1"/>
  <c r="AH437" i="1"/>
  <c r="S472" i="1"/>
  <c r="S468" i="1" s="1"/>
  <c r="S467" i="1" s="1"/>
  <c r="AA472" i="1"/>
  <c r="AA468" i="1" s="1"/>
  <c r="AA467" i="1" s="1"/>
  <c r="P472" i="1"/>
  <c r="P468" i="1" s="1"/>
  <c r="P467" i="1" s="1"/>
  <c r="X472" i="1"/>
  <c r="X468" i="1" s="1"/>
  <c r="X467" i="1" s="1"/>
  <c r="T484" i="1"/>
  <c r="AB484" i="1"/>
  <c r="M490" i="1"/>
  <c r="AC490" i="1" s="1"/>
  <c r="AE490" i="1" s="1"/>
  <c r="O496" i="1"/>
  <c r="AG496" i="1" s="1"/>
  <c r="O502" i="1"/>
  <c r="AG502" i="1" s="1"/>
  <c r="J508" i="1"/>
  <c r="AH508" i="1"/>
  <c r="M512" i="1"/>
  <c r="AC512" i="1" s="1"/>
  <c r="AE512" i="1" s="1"/>
  <c r="AB544" i="1"/>
  <c r="AB543" i="1" s="1"/>
  <c r="AB542" i="1" s="1"/>
  <c r="AB541" i="1" s="1"/>
  <c r="J568" i="1"/>
  <c r="J567" i="1" s="1"/>
  <c r="J566" i="1" s="1"/>
  <c r="M595" i="1"/>
  <c r="AC595" i="1" s="1"/>
  <c r="AE595" i="1" s="1"/>
  <c r="S591" i="1"/>
  <c r="AA591" i="1"/>
  <c r="O625" i="1"/>
  <c r="AG625" i="1" s="1"/>
  <c r="V632" i="1"/>
  <c r="V631" i="1" s="1"/>
  <c r="V630" i="1" s="1"/>
  <c r="H632" i="1"/>
  <c r="H631" i="1" s="1"/>
  <c r="H630" i="1" s="1"/>
  <c r="G691" i="1"/>
  <c r="M691" i="1" s="1"/>
  <c r="AC691" i="1" s="1"/>
  <c r="AE691" i="1" s="1"/>
  <c r="N719" i="1"/>
  <c r="AF719" i="1" s="1"/>
  <c r="N736" i="1"/>
  <c r="AF736" i="1" s="1"/>
  <c r="M750" i="1"/>
  <c r="AC750" i="1" s="1"/>
  <c r="AE750" i="1" s="1"/>
  <c r="R749" i="1"/>
  <c r="R748" i="1" s="1"/>
  <c r="R747" i="1" s="1"/>
  <c r="R746" i="1" s="1"/>
  <c r="V749" i="1"/>
  <c r="V748" i="1" s="1"/>
  <c r="V747" i="1" s="1"/>
  <c r="V746" i="1" s="1"/>
  <c r="Z749" i="1"/>
  <c r="Z748" i="1" s="1"/>
  <c r="Z747" i="1" s="1"/>
  <c r="Z746" i="1" s="1"/>
  <c r="M752" i="1"/>
  <c r="AC752" i="1" s="1"/>
  <c r="AE752" i="1" s="1"/>
  <c r="AB757" i="1"/>
  <c r="AB756" i="1" s="1"/>
  <c r="AB755" i="1" s="1"/>
  <c r="M760" i="1"/>
  <c r="M767" i="1"/>
  <c r="M791" i="1"/>
  <c r="AC791" i="1" s="1"/>
  <c r="AE791" i="1" s="1"/>
  <c r="N809" i="1"/>
  <c r="AF809" i="1" s="1"/>
  <c r="N823" i="1"/>
  <c r="AF823" i="1" s="1"/>
  <c r="N828" i="1"/>
  <c r="AF828" i="1" s="1"/>
  <c r="O828" i="1"/>
  <c r="AG828" i="1" s="1"/>
  <c r="N842" i="1"/>
  <c r="AF842" i="1" s="1"/>
  <c r="Q846" i="1"/>
  <c r="S846" i="1"/>
  <c r="AA846" i="1"/>
  <c r="O871" i="1"/>
  <c r="AG871" i="1" s="1"/>
  <c r="H889" i="1"/>
  <c r="H888" i="1" s="1"/>
  <c r="H887" i="1" s="1"/>
  <c r="L889" i="1"/>
  <c r="L888" i="1" s="1"/>
  <c r="L887" i="1" s="1"/>
  <c r="T896" i="1"/>
  <c r="T895" i="1" s="1"/>
  <c r="AB896" i="1"/>
  <c r="AB895" i="1" s="1"/>
  <c r="J933" i="1"/>
  <c r="J932" i="1" s="1"/>
  <c r="J927" i="1" s="1"/>
  <c r="J921" i="1" s="1"/>
  <c r="J914" i="1" s="1"/>
  <c r="Q933" i="1"/>
  <c r="Q932" i="1" s="1"/>
  <c r="Q927" i="1" s="1"/>
  <c r="Q921" i="1" s="1"/>
  <c r="Q914" i="1" s="1"/>
  <c r="U933" i="1"/>
  <c r="U932" i="1" s="1"/>
  <c r="U927" i="1" s="1"/>
  <c r="U921" i="1" s="1"/>
  <c r="U914" i="1" s="1"/>
  <c r="Y933" i="1"/>
  <c r="Y932" i="1" s="1"/>
  <c r="Y927" i="1" s="1"/>
  <c r="Y921" i="1" s="1"/>
  <c r="Y914" i="1" s="1"/>
  <c r="AH933" i="1"/>
  <c r="AH932" i="1" s="1"/>
  <c r="AH927" i="1" s="1"/>
  <c r="AH921" i="1" s="1"/>
  <c r="AH914" i="1" s="1"/>
  <c r="M936" i="1"/>
  <c r="V952" i="1"/>
  <c r="V951" i="1" s="1"/>
  <c r="N961" i="1"/>
  <c r="AF961" i="1" s="1"/>
  <c r="R979" i="1"/>
  <c r="V979" i="1"/>
  <c r="Z979" i="1"/>
  <c r="M995" i="1"/>
  <c r="AC995" i="1" s="1"/>
  <c r="AE995" i="1" s="1"/>
  <c r="N1021" i="1"/>
  <c r="N1023" i="1"/>
  <c r="U1027" i="1"/>
  <c r="U1026" i="1" s="1"/>
  <c r="M1058" i="1"/>
  <c r="AC1058" i="1" s="1"/>
  <c r="AE1058" i="1" s="1"/>
  <c r="G1057" i="1"/>
  <c r="O1106" i="1"/>
  <c r="AG1106" i="1" s="1"/>
  <c r="O1107" i="1"/>
  <c r="AG1107" i="1" s="1"/>
  <c r="M1126" i="1"/>
  <c r="AC1126" i="1" s="1"/>
  <c r="AE1126" i="1" s="1"/>
  <c r="M1128" i="1"/>
  <c r="I1136" i="1"/>
  <c r="H1144" i="1"/>
  <c r="H1143" i="1" s="1"/>
  <c r="L1144" i="1"/>
  <c r="L1143" i="1" s="1"/>
  <c r="L1142" i="1" s="1"/>
  <c r="S1144" i="1"/>
  <c r="S1143" i="1" s="1"/>
  <c r="S1142" i="1" s="1"/>
  <c r="W1144" i="1"/>
  <c r="W1143" i="1" s="1"/>
  <c r="W1142" i="1" s="1"/>
  <c r="AA1144" i="1"/>
  <c r="AA1143" i="1" s="1"/>
  <c r="AA1142" i="1" s="1"/>
  <c r="O1147" i="1"/>
  <c r="AG1147" i="1" s="1"/>
  <c r="P1144" i="1"/>
  <c r="P1143" i="1" s="1"/>
  <c r="P1142" i="1" s="1"/>
  <c r="X1144" i="1"/>
  <c r="X1143" i="1" s="1"/>
  <c r="X1142" i="1" s="1"/>
  <c r="X1132" i="1" s="1"/>
  <c r="AB1144" i="1"/>
  <c r="AB1143" i="1" s="1"/>
  <c r="AB1142" i="1" s="1"/>
  <c r="L1188" i="1"/>
  <c r="L1187" i="1" s="1"/>
  <c r="L1182" i="1" s="1"/>
  <c r="L1176" i="1" s="1"/>
  <c r="L1169" i="1" s="1"/>
  <c r="S1188" i="1"/>
  <c r="S1187" i="1" s="1"/>
  <c r="W1188" i="1"/>
  <c r="W1187" i="1" s="1"/>
  <c r="W1182" i="1" s="1"/>
  <c r="W1176" i="1" s="1"/>
  <c r="W1169" i="1" s="1"/>
  <c r="AA1188" i="1"/>
  <c r="AA1187" i="1" s="1"/>
  <c r="AA1182" i="1" s="1"/>
  <c r="AA1176" i="1" s="1"/>
  <c r="AA1169" i="1" s="1"/>
  <c r="O1191" i="1"/>
  <c r="AG1191" i="1" s="1"/>
  <c r="AH1234" i="1"/>
  <c r="Y1234" i="1"/>
  <c r="V1282" i="1"/>
  <c r="V1281" i="1" s="1"/>
  <c r="Z1282" i="1"/>
  <c r="Z1281" i="1" s="1"/>
  <c r="N1315" i="1"/>
  <c r="AF1315" i="1" s="1"/>
  <c r="M1319" i="1"/>
  <c r="AC1319" i="1" s="1"/>
  <c r="AE1319" i="1" s="1"/>
  <c r="H1383" i="1"/>
  <c r="H1382" i="1" s="1"/>
  <c r="L1383" i="1"/>
  <c r="L1382" i="1" s="1"/>
  <c r="L1377" i="1" s="1"/>
  <c r="L1376" i="1" s="1"/>
  <c r="H1405" i="1"/>
  <c r="H1404" i="1" s="1"/>
  <c r="I1405" i="1"/>
  <c r="O1405" i="1" s="1"/>
  <c r="O1421" i="1"/>
  <c r="AG1421" i="1" s="1"/>
  <c r="N1446" i="1"/>
  <c r="AF1446" i="1" s="1"/>
  <c r="R2036" i="1"/>
  <c r="R2035" i="1" s="1"/>
  <c r="R2034" i="1" s="1"/>
  <c r="R2033" i="1" s="1"/>
  <c r="V2036" i="1"/>
  <c r="V2035" i="1" s="1"/>
  <c r="V2034" i="1" s="1"/>
  <c r="V2033" i="1" s="1"/>
  <c r="Z2036" i="1"/>
  <c r="Z2035" i="1" s="1"/>
  <c r="Z2034" i="1" s="1"/>
  <c r="Z2033" i="1" s="1"/>
  <c r="K2519" i="1"/>
  <c r="K2518" i="1" s="1"/>
  <c r="K2517" i="1" s="1"/>
  <c r="K2516" i="1" s="1"/>
  <c r="K2515" i="1" s="1"/>
  <c r="V2519" i="1"/>
  <c r="V2518" i="1" s="1"/>
  <c r="V2517" i="1" s="1"/>
  <c r="V2516" i="1" s="1"/>
  <c r="V2515" i="1" s="1"/>
  <c r="Z2519" i="1"/>
  <c r="Z2518" i="1" s="1"/>
  <c r="Z2517" i="1" s="1"/>
  <c r="Z2516" i="1" s="1"/>
  <c r="Z2515" i="1" s="1"/>
  <c r="O1446" i="1"/>
  <c r="AG1446" i="1" s="1"/>
  <c r="M1477" i="1"/>
  <c r="AC1477" i="1" s="1"/>
  <c r="AE1477" i="1" s="1"/>
  <c r="M1491" i="1"/>
  <c r="AC1491" i="1" s="1"/>
  <c r="AE1491" i="1" s="1"/>
  <c r="O1519" i="1"/>
  <c r="AG1519" i="1" s="1"/>
  <c r="O1521" i="1"/>
  <c r="AG1521" i="1" s="1"/>
  <c r="O1530" i="1"/>
  <c r="AG1530" i="1" s="1"/>
  <c r="O1561" i="1"/>
  <c r="AG1561" i="1" s="1"/>
  <c r="M1581" i="1"/>
  <c r="AC1581" i="1" s="1"/>
  <c r="AE1581" i="1" s="1"/>
  <c r="O1588" i="1"/>
  <c r="AG1588" i="1" s="1"/>
  <c r="O1589" i="1"/>
  <c r="AG1589" i="1" s="1"/>
  <c r="N1630" i="1"/>
  <c r="AF1630" i="1" s="1"/>
  <c r="O1646" i="1"/>
  <c r="AG1646" i="1" s="1"/>
  <c r="W1637" i="1"/>
  <c r="W1636" i="1" s="1"/>
  <c r="AA1637" i="1"/>
  <c r="AA1636" i="1" s="1"/>
  <c r="H1637" i="1"/>
  <c r="AH1651" i="1"/>
  <c r="AH1650" i="1" s="1"/>
  <c r="N1660" i="1"/>
  <c r="AF1660" i="1" s="1"/>
  <c r="L1659" i="1"/>
  <c r="L1658" i="1" s="1"/>
  <c r="S1659" i="1"/>
  <c r="S1658" i="1" s="1"/>
  <c r="AG1668" i="1"/>
  <c r="AA1711" i="1"/>
  <c r="AA1710" i="1" s="1"/>
  <c r="AA1709" i="1" s="1"/>
  <c r="P1721" i="1"/>
  <c r="P1720" i="1" s="1"/>
  <c r="T1721" i="1"/>
  <c r="T1720" i="1" s="1"/>
  <c r="X1721" i="1"/>
  <c r="X1720" i="1" s="1"/>
  <c r="AB1721" i="1"/>
  <c r="AB1720" i="1" s="1"/>
  <c r="AH1721" i="1"/>
  <c r="AH1720" i="1" s="1"/>
  <c r="M1752" i="1"/>
  <c r="AC1752" i="1" s="1"/>
  <c r="AE1752" i="1" s="1"/>
  <c r="O1770" i="1"/>
  <c r="AG1770" i="1" s="1"/>
  <c r="O1772" i="1"/>
  <c r="AG1772" i="1" s="1"/>
  <c r="O1806" i="1"/>
  <c r="AG1806" i="1" s="1"/>
  <c r="M1822" i="1"/>
  <c r="AC1822" i="1" s="1"/>
  <c r="AE1822" i="1" s="1"/>
  <c r="M1830" i="1"/>
  <c r="AC1830" i="1" s="1"/>
  <c r="AE1830" i="1" s="1"/>
  <c r="M1859" i="1"/>
  <c r="P1858" i="1"/>
  <c r="P1857" i="1" s="1"/>
  <c r="X1858" i="1"/>
  <c r="X1857" i="1" s="1"/>
  <c r="AB1858" i="1"/>
  <c r="AB1857" i="1" s="1"/>
  <c r="K1864" i="1"/>
  <c r="K1863" i="1" s="1"/>
  <c r="N1881" i="1"/>
  <c r="M1918" i="1"/>
  <c r="AC1918" i="1" s="1"/>
  <c r="N1924" i="1"/>
  <c r="AF1924" i="1" s="1"/>
  <c r="O1940" i="1"/>
  <c r="AG1940" i="1" s="1"/>
  <c r="AH1937" i="1"/>
  <c r="AH1936" i="1" s="1"/>
  <c r="AH1935" i="1" s="1"/>
  <c r="AH1934" i="1" s="1"/>
  <c r="O1956" i="1"/>
  <c r="AG1956" i="1" s="1"/>
  <c r="O1979" i="1"/>
  <c r="AG1979" i="1" s="1"/>
  <c r="I1996" i="1"/>
  <c r="O1996" i="1" s="1"/>
  <c r="AG1996" i="1" s="1"/>
  <c r="O2001" i="1"/>
  <c r="AG2001" i="1" s="1"/>
  <c r="N2010" i="1"/>
  <c r="AF2010" i="1" s="1"/>
  <c r="M2019" i="1"/>
  <c r="AC2019" i="1" s="1"/>
  <c r="AE2019" i="1" s="1"/>
  <c r="N2021" i="1"/>
  <c r="AF2021" i="1" s="1"/>
  <c r="O2025" i="1"/>
  <c r="AG2025" i="1" s="1"/>
  <c r="S2036" i="1"/>
  <c r="S2035" i="1" s="1"/>
  <c r="S2034" i="1" s="1"/>
  <c r="S2033" i="1" s="1"/>
  <c r="W2036" i="1"/>
  <c r="W2035" i="1" s="1"/>
  <c r="W2034" i="1" s="1"/>
  <c r="W2033" i="1" s="1"/>
  <c r="O2041" i="1"/>
  <c r="AG2041" i="1" s="1"/>
  <c r="O2058" i="1"/>
  <c r="AG2058" i="1" s="1"/>
  <c r="O2079" i="1"/>
  <c r="R2078" i="1"/>
  <c r="V2078" i="1"/>
  <c r="Z2078" i="1"/>
  <c r="M2093" i="1"/>
  <c r="AC2093" i="1" s="1"/>
  <c r="AE2093" i="1" s="1"/>
  <c r="M2099" i="1"/>
  <c r="AC2099" i="1" s="1"/>
  <c r="AE2099" i="1" s="1"/>
  <c r="N2114" i="1"/>
  <c r="AF2114" i="1" s="1"/>
  <c r="AH2183" i="1"/>
  <c r="M2221" i="1"/>
  <c r="AC2221" i="1" s="1"/>
  <c r="AE2221" i="1" s="1"/>
  <c r="N2288" i="1"/>
  <c r="AF2288" i="1" s="1"/>
  <c r="M2296" i="1"/>
  <c r="AC2296" i="1" s="1"/>
  <c r="AE2296" i="1" s="1"/>
  <c r="S2300" i="1"/>
  <c r="S2299" i="1" s="1"/>
  <c r="S2298" i="1" s="1"/>
  <c r="AA2300" i="1"/>
  <c r="AA2299" i="1" s="1"/>
  <c r="AA2298" i="1" s="1"/>
  <c r="M2308" i="1"/>
  <c r="AC2308" i="1" s="1"/>
  <c r="AE2308" i="1" s="1"/>
  <c r="K2326" i="1"/>
  <c r="V2326" i="1"/>
  <c r="Z2326" i="1"/>
  <c r="O2362" i="1"/>
  <c r="AB2361" i="1"/>
  <c r="AB2360" i="1" s="1"/>
  <c r="AB2359" i="1" s="1"/>
  <c r="AB2358" i="1" s="1"/>
  <c r="N2407" i="1"/>
  <c r="AF2407" i="1" s="1"/>
  <c r="M2428" i="1"/>
  <c r="AC2428" i="1" s="1"/>
  <c r="AE2428" i="1" s="1"/>
  <c r="H2427" i="1"/>
  <c r="N2437" i="1"/>
  <c r="AF2437" i="1" s="1"/>
  <c r="N2441" i="1"/>
  <c r="AF2441" i="1" s="1"/>
  <c r="R2450" i="1"/>
  <c r="N2455" i="1"/>
  <c r="AF2455" i="1" s="1"/>
  <c r="O2455" i="1"/>
  <c r="AG2455" i="1" s="1"/>
  <c r="H2461" i="1"/>
  <c r="N2461" i="1" s="1"/>
  <c r="AF2461" i="1" s="1"/>
  <c r="M2473" i="1"/>
  <c r="AC2473" i="1" s="1"/>
  <c r="AE2473" i="1" s="1"/>
  <c r="N2475" i="1"/>
  <c r="AF2475" i="1" s="1"/>
  <c r="O2475" i="1"/>
  <c r="AG2475" i="1" s="1"/>
  <c r="O2542" i="1"/>
  <c r="AG2542" i="1" s="1"/>
  <c r="O2547" i="1"/>
  <c r="AG2547" i="1" s="1"/>
  <c r="O2564" i="1"/>
  <c r="AG2564" i="1" s="1"/>
  <c r="O2584" i="1"/>
  <c r="AG2584" i="1" s="1"/>
  <c r="O2589" i="1"/>
  <c r="AG2589" i="1" s="1"/>
  <c r="J2600" i="1"/>
  <c r="J2599" i="1" s="1"/>
  <c r="J2598" i="1" s="1"/>
  <c r="J2597" i="1" s="1"/>
  <c r="Q2600" i="1"/>
  <c r="Q2599" i="1" s="1"/>
  <c r="Q2598" i="1" s="1"/>
  <c r="Q2597" i="1" s="1"/>
  <c r="U2600" i="1"/>
  <c r="U2599" i="1" s="1"/>
  <c r="U2598" i="1" s="1"/>
  <c r="U2597" i="1" s="1"/>
  <c r="Y2600" i="1"/>
  <c r="Y2599" i="1" s="1"/>
  <c r="Y2598" i="1" s="1"/>
  <c r="Y2597" i="1" s="1"/>
  <c r="AH2600" i="1"/>
  <c r="AH2599" i="1" s="1"/>
  <c r="AH2598" i="1" s="1"/>
  <c r="AH2597" i="1" s="1"/>
  <c r="R2600" i="1"/>
  <c r="R2599" i="1" s="1"/>
  <c r="R2598" i="1" s="1"/>
  <c r="R2597" i="1" s="1"/>
  <c r="V2600" i="1"/>
  <c r="V2599" i="1" s="1"/>
  <c r="V2598" i="1" s="1"/>
  <c r="V2597" i="1" s="1"/>
  <c r="N2653" i="1"/>
  <c r="AF2653" i="1" s="1"/>
  <c r="AH2650" i="1"/>
  <c r="AH2649" i="1" s="1"/>
  <c r="AH2664" i="1"/>
  <c r="AH2663" i="1" s="1"/>
  <c r="U2705" i="1"/>
  <c r="U2704" i="1" s="1"/>
  <c r="U2703" i="1" s="1"/>
  <c r="U2697" i="1" s="1"/>
  <c r="AD249" i="1"/>
  <c r="AD248" i="1" s="1"/>
  <c r="AD247" i="1" s="1"/>
  <c r="AD375" i="1"/>
  <c r="AD424" i="1"/>
  <c r="AD423" i="1" s="1"/>
  <c r="AD422" i="1" s="1"/>
  <c r="AD421" i="1" s="1"/>
  <c r="AD484" i="1"/>
  <c r="AD639" i="1"/>
  <c r="AD638" i="1" s="1"/>
  <c r="AD764" i="1"/>
  <c r="AD763" i="1" s="1"/>
  <c r="AD933" i="1"/>
  <c r="AD932" i="1" s="1"/>
  <c r="AD927" i="1" s="1"/>
  <c r="AD921" i="1" s="1"/>
  <c r="AD914" i="1" s="1"/>
  <c r="AD979" i="1"/>
  <c r="AD1188" i="1"/>
  <c r="AD1187" i="1" s="1"/>
  <c r="AD1182" i="1" s="1"/>
  <c r="AD1176" i="1" s="1"/>
  <c r="AD1169" i="1" s="1"/>
  <c r="AD1318" i="1"/>
  <c r="AD1317" i="1" s="1"/>
  <c r="AD1312" i="1" s="1"/>
  <c r="AD1306" i="1" s="1"/>
  <c r="AD1299" i="1" s="1"/>
  <c r="AD1405" i="1"/>
  <c r="AD1404" i="1" s="1"/>
  <c r="AD1403" i="1" s="1"/>
  <c r="AD1527" i="1"/>
  <c r="AD1526" i="1" s="1"/>
  <c r="AD1525" i="1" s="1"/>
  <c r="AD1524" i="1" s="1"/>
  <c r="AD1523" i="1" s="1"/>
  <c r="AD1619" i="1"/>
  <c r="AD1625" i="1"/>
  <c r="AD2088" i="1"/>
  <c r="AD2264" i="1"/>
  <c r="AD2263" i="1" s="1"/>
  <c r="AD2262" i="1" s="1"/>
  <c r="AD2261" i="1" s="1"/>
  <c r="AD2260" i="1" s="1"/>
  <c r="AD2427" i="1"/>
  <c r="AD2426" i="1" s="1"/>
  <c r="AD2440" i="1"/>
  <c r="AD2578" i="1"/>
  <c r="AD2632" i="1"/>
  <c r="AD2631" i="1" s="1"/>
  <c r="AD2630" i="1" s="1"/>
  <c r="AD2671" i="1"/>
  <c r="AD2670" i="1" s="1"/>
  <c r="N1582" i="1"/>
  <c r="AF1582" i="1" s="1"/>
  <c r="M1780" i="1"/>
  <c r="AC1780" i="1" s="1"/>
  <c r="AE1780" i="1" s="1"/>
  <c r="AC1782" i="1"/>
  <c r="AE1782" i="1" s="1"/>
  <c r="N1887" i="1"/>
  <c r="M1892" i="1"/>
  <c r="AC1892" i="1" s="1"/>
  <c r="AE1892" i="1" s="1"/>
  <c r="AG1985" i="1"/>
  <c r="N2030" i="1"/>
  <c r="AF2030" i="1" s="1"/>
  <c r="T2078" i="1"/>
  <c r="X2126" i="1"/>
  <c r="X2125" i="1" s="1"/>
  <c r="X2124" i="1" s="1"/>
  <c r="X2123" i="1" s="1"/>
  <c r="X2116" i="1" s="1"/>
  <c r="N2292" i="1"/>
  <c r="AF2292" i="1" s="1"/>
  <c r="N2306" i="1"/>
  <c r="AF2306" i="1" s="1"/>
  <c r="T2378" i="1"/>
  <c r="T2377" i="1" s="1"/>
  <c r="T2376" i="1" s="1"/>
  <c r="T2375" i="1" s="1"/>
  <c r="X2378" i="1"/>
  <c r="X2377" i="1" s="1"/>
  <c r="X2376" i="1" s="1"/>
  <c r="X2375" i="1" s="1"/>
  <c r="R2400" i="1"/>
  <c r="R2419" i="1"/>
  <c r="R2418" i="1" s="1"/>
  <c r="V2419" i="1"/>
  <c r="V2418" i="1" s="1"/>
  <c r="Z2419" i="1"/>
  <c r="Z2418" i="1" s="1"/>
  <c r="O2424" i="1"/>
  <c r="AG2424" i="1" s="1"/>
  <c r="R2483" i="1"/>
  <c r="Z2483" i="1"/>
  <c r="Q2563" i="1"/>
  <c r="Q2562" i="1" s="1"/>
  <c r="Q2561" i="1" s="1"/>
  <c r="Q2560" i="1" s="1"/>
  <c r="U2563" i="1"/>
  <c r="U2562" i="1" s="1"/>
  <c r="U2561" i="1" s="1"/>
  <c r="U2560" i="1" s="1"/>
  <c r="Y2563" i="1"/>
  <c r="Y2562" i="1" s="1"/>
  <c r="Y2561" i="1" s="1"/>
  <c r="Y2560" i="1" s="1"/>
  <c r="AH2563" i="1"/>
  <c r="AH2562" i="1" s="1"/>
  <c r="AH2561" i="1" s="1"/>
  <c r="AH2560" i="1" s="1"/>
  <c r="P2664" i="1"/>
  <c r="P2663" i="1" s="1"/>
  <c r="T2664" i="1"/>
  <c r="T2663" i="1" s="1"/>
  <c r="X2664" i="1"/>
  <c r="X2663" i="1" s="1"/>
  <c r="AB2664" i="1"/>
  <c r="AB2663" i="1" s="1"/>
  <c r="J2671" i="1"/>
  <c r="J2670" i="1" s="1"/>
  <c r="Q2680" i="1"/>
  <c r="Q2679" i="1" s="1"/>
  <c r="Q2678" i="1" s="1"/>
  <c r="Q2677" i="1" s="1"/>
  <c r="U2680" i="1"/>
  <c r="U2679" i="1" s="1"/>
  <c r="U2678" i="1" s="1"/>
  <c r="U2677" i="1" s="1"/>
  <c r="Y2680" i="1"/>
  <c r="Y2679" i="1" s="1"/>
  <c r="Y2678" i="1" s="1"/>
  <c r="Y2677" i="1" s="1"/>
  <c r="H2680" i="1"/>
  <c r="H2679" i="1" s="1"/>
  <c r="H2678" i="1" s="1"/>
  <c r="H2677" i="1" s="1"/>
  <c r="L2680" i="1"/>
  <c r="L2679" i="1" s="1"/>
  <c r="L2678" i="1" s="1"/>
  <c r="L2677" i="1" s="1"/>
  <c r="S2680" i="1"/>
  <c r="S2679" i="1" s="1"/>
  <c r="S2678" i="1" s="1"/>
  <c r="S2677" i="1" s="1"/>
  <c r="W2680" i="1"/>
  <c r="W2679" i="1" s="1"/>
  <c r="W2678" i="1" s="1"/>
  <c r="W2677" i="1" s="1"/>
  <c r="AA2680" i="1"/>
  <c r="AA2679" i="1" s="1"/>
  <c r="AA2678" i="1" s="1"/>
  <c r="AA2677" i="1" s="1"/>
  <c r="AF2695" i="1"/>
  <c r="L2705" i="1"/>
  <c r="L2704" i="1" s="1"/>
  <c r="L2703" i="1" s="1"/>
  <c r="L2697" i="1" s="1"/>
  <c r="S2705" i="1"/>
  <c r="S2704" i="1" s="1"/>
  <c r="S2703" i="1" s="1"/>
  <c r="S2697" i="1" s="1"/>
  <c r="W2705" i="1"/>
  <c r="W2704" i="1" s="1"/>
  <c r="W2703" i="1" s="1"/>
  <c r="AA2705" i="1"/>
  <c r="AA2704" i="1" s="1"/>
  <c r="AA2703" i="1" s="1"/>
  <c r="AA2697" i="1" s="1"/>
  <c r="K2716" i="1"/>
  <c r="K2715" i="1" s="1"/>
  <c r="K2714" i="1" s="1"/>
  <c r="K2713" i="1" s="1"/>
  <c r="K2712" i="1" s="1"/>
  <c r="K2711" i="1" s="1"/>
  <c r="R2716" i="1"/>
  <c r="R2715" i="1" s="1"/>
  <c r="R2714" i="1" s="1"/>
  <c r="R2713" i="1" s="1"/>
  <c r="R2712" i="1" s="1"/>
  <c r="R2711" i="1" s="1"/>
  <c r="V2716" i="1"/>
  <c r="V2715" i="1" s="1"/>
  <c r="V2714" i="1" s="1"/>
  <c r="V2713" i="1" s="1"/>
  <c r="V2712" i="1" s="1"/>
  <c r="V2711" i="1" s="1"/>
  <c r="Z2716" i="1"/>
  <c r="Z2715" i="1" s="1"/>
  <c r="Z2714" i="1" s="1"/>
  <c r="Z2713" i="1" s="1"/>
  <c r="Z2712" i="1" s="1"/>
  <c r="Z2711" i="1" s="1"/>
  <c r="AD228" i="1"/>
  <c r="AD952" i="1"/>
  <c r="AD951" i="1" s="1"/>
  <c r="AD1676" i="1"/>
  <c r="AD1672" i="1" s="1"/>
  <c r="AD1667" i="1" s="1"/>
  <c r="AD1666" i="1" s="1"/>
  <c r="AD1878" i="1"/>
  <c r="AD1877" i="1" s="1"/>
  <c r="AD2157" i="1"/>
  <c r="AD2156" i="1" s="1"/>
  <c r="AD2155" i="1" s="1"/>
  <c r="AD2154" i="1" s="1"/>
  <c r="AD2544" i="1"/>
  <c r="AD2622" i="1"/>
  <c r="AD2621" i="1" s="1"/>
  <c r="J1508" i="1"/>
  <c r="J1507" i="1" s="1"/>
  <c r="R1514" i="1"/>
  <c r="R1513" i="1" s="1"/>
  <c r="R1508" i="1" s="1"/>
  <c r="R1507" i="1" s="1"/>
  <c r="V1514" i="1"/>
  <c r="V1513" i="1" s="1"/>
  <c r="V1508" i="1" s="1"/>
  <c r="V1507" i="1" s="1"/>
  <c r="Z1514" i="1"/>
  <c r="Z1513" i="1" s="1"/>
  <c r="M1519" i="1"/>
  <c r="AC1519" i="1" s="1"/>
  <c r="AE1519" i="1" s="1"/>
  <c r="U1625" i="1"/>
  <c r="U1618" i="1" s="1"/>
  <c r="Y1625" i="1"/>
  <c r="M1646" i="1"/>
  <c r="AF1685" i="1"/>
  <c r="W1721" i="1"/>
  <c r="W1720" i="1" s="1"/>
  <c r="M1746" i="1"/>
  <c r="AC1746" i="1" s="1"/>
  <c r="AE1746" i="1" s="1"/>
  <c r="AC1772" i="1"/>
  <c r="AE1772" i="1" s="1"/>
  <c r="AF1792" i="1"/>
  <c r="AC1794" i="1"/>
  <c r="AE1794" i="1" s="1"/>
  <c r="AG1796" i="1"/>
  <c r="N1865" i="1"/>
  <c r="AF1865" i="1" s="1"/>
  <c r="Y1878" i="1"/>
  <c r="Y1877" i="1" s="1"/>
  <c r="O1911" i="1"/>
  <c r="AG1911" i="1" s="1"/>
  <c r="H1923" i="1"/>
  <c r="N1923" i="1" s="1"/>
  <c r="AF1923" i="1" s="1"/>
  <c r="N1942" i="1"/>
  <c r="AF1942" i="1" s="1"/>
  <c r="M1967" i="1"/>
  <c r="AC1967" i="1" s="1"/>
  <c r="AE1967" i="1" s="1"/>
  <c r="M1969" i="1"/>
  <c r="AC1969" i="1" s="1"/>
  <c r="AE1969" i="1" s="1"/>
  <c r="N2001" i="1"/>
  <c r="AF2001" i="1" s="1"/>
  <c r="O2005" i="1"/>
  <c r="AG2005" i="1" s="1"/>
  <c r="T2018" i="1"/>
  <c r="X2018" i="1"/>
  <c r="AB2018" i="1"/>
  <c r="U2018" i="1"/>
  <c r="N2025" i="1"/>
  <c r="AF2025" i="1" s="1"/>
  <c r="N2027" i="1"/>
  <c r="AF2027" i="1" s="1"/>
  <c r="M2041" i="1"/>
  <c r="AC2041" i="1" s="1"/>
  <c r="N2041" i="1"/>
  <c r="AF2041" i="1" s="1"/>
  <c r="M2075" i="1"/>
  <c r="AC2075" i="1" s="1"/>
  <c r="AE2075" i="1" s="1"/>
  <c r="Q2126" i="1"/>
  <c r="Q2125" i="1" s="1"/>
  <c r="Q2124" i="1" s="1"/>
  <c r="Q2123" i="1" s="1"/>
  <c r="Q2116" i="1" s="1"/>
  <c r="U2126" i="1"/>
  <c r="U2125" i="1" s="1"/>
  <c r="U2124" i="1" s="1"/>
  <c r="U2123" i="1" s="1"/>
  <c r="U2116" i="1" s="1"/>
  <c r="Y2126" i="1"/>
  <c r="Y2125" i="1" s="1"/>
  <c r="Y2124" i="1" s="1"/>
  <c r="Y2123" i="1" s="1"/>
  <c r="AH2126" i="1"/>
  <c r="AH2125" i="1" s="1"/>
  <c r="AH2124" i="1" s="1"/>
  <c r="AH2123" i="1" s="1"/>
  <c r="AH2116" i="1" s="1"/>
  <c r="M2129" i="1"/>
  <c r="AC2129" i="1" s="1"/>
  <c r="O2160" i="1"/>
  <c r="AG2160" i="1" s="1"/>
  <c r="AH2171" i="1"/>
  <c r="M2176" i="1"/>
  <c r="AC2176" i="1" s="1"/>
  <c r="AE2176" i="1" s="1"/>
  <c r="S2183" i="1"/>
  <c r="W2183" i="1"/>
  <c r="AA2183" i="1"/>
  <c r="O2193" i="1"/>
  <c r="AG2193" i="1" s="1"/>
  <c r="Q2205" i="1"/>
  <c r="Q2204" i="1" s="1"/>
  <c r="Q2203" i="1" s="1"/>
  <c r="U2205" i="1"/>
  <c r="U2204" i="1" s="1"/>
  <c r="U2203" i="1" s="1"/>
  <c r="P2241" i="1"/>
  <c r="T2241" i="1"/>
  <c r="X2241" i="1"/>
  <c r="G2287" i="1"/>
  <c r="G2286" i="1" s="1"/>
  <c r="S2287" i="1"/>
  <c r="S2286" i="1" s="1"/>
  <c r="S2285" i="1" s="1"/>
  <c r="AA2287" i="1"/>
  <c r="AA2286" i="1" s="1"/>
  <c r="AA2285" i="1" s="1"/>
  <c r="R2300" i="1"/>
  <c r="R2299" i="1" s="1"/>
  <c r="R2298" i="1" s="1"/>
  <c r="V2300" i="1"/>
  <c r="V2299" i="1" s="1"/>
  <c r="V2298" i="1" s="1"/>
  <c r="Z2300" i="1"/>
  <c r="Z2299" i="1" s="1"/>
  <c r="Z2298" i="1" s="1"/>
  <c r="K2361" i="1"/>
  <c r="K2360" i="1" s="1"/>
  <c r="K2359" i="1" s="1"/>
  <c r="K2358" i="1" s="1"/>
  <c r="M2366" i="1"/>
  <c r="AC2366" i="1" s="1"/>
  <c r="U2419" i="1"/>
  <c r="U2418" i="1" s="1"/>
  <c r="U2417" i="1" s="1"/>
  <c r="N2432" i="1"/>
  <c r="AF2432" i="1" s="1"/>
  <c r="O2462" i="1"/>
  <c r="AG2462" i="1" s="1"/>
  <c r="N2467" i="1"/>
  <c r="AF2467" i="1" s="1"/>
  <c r="AF2469" i="1"/>
  <c r="M2477" i="1"/>
  <c r="AC2477" i="1" s="1"/>
  <c r="AE2477" i="1" s="1"/>
  <c r="O2479" i="1"/>
  <c r="AG2479" i="1" s="1"/>
  <c r="O2481" i="1"/>
  <c r="AG2481" i="1" s="1"/>
  <c r="M2524" i="1"/>
  <c r="M2538" i="1"/>
  <c r="AC2538" i="1" s="1"/>
  <c r="AE2538" i="1" s="1"/>
  <c r="G2537" i="1"/>
  <c r="K2537" i="1"/>
  <c r="R2537" i="1"/>
  <c r="V2537" i="1"/>
  <c r="K2563" i="1"/>
  <c r="K2562" i="1" s="1"/>
  <c r="K2561" i="1" s="1"/>
  <c r="K2560" i="1" s="1"/>
  <c r="N2584" i="1"/>
  <c r="AF2584" i="1" s="1"/>
  <c r="Z2586" i="1"/>
  <c r="Q2622" i="1"/>
  <c r="Q2621" i="1" s="1"/>
  <c r="Q2620" i="1" s="1"/>
  <c r="Q2619" i="1" s="1"/>
  <c r="U2622" i="1"/>
  <c r="U2621" i="1" s="1"/>
  <c r="P2622" i="1"/>
  <c r="P2621" i="1" s="1"/>
  <c r="P2620" i="1" s="1"/>
  <c r="P2619" i="1" s="1"/>
  <c r="T2622" i="1"/>
  <c r="T2621" i="1" s="1"/>
  <c r="X2622" i="1"/>
  <c r="X2621" i="1" s="1"/>
  <c r="AB2622" i="1"/>
  <c r="AB2621" i="1" s="1"/>
  <c r="N2633" i="1"/>
  <c r="AF2633" i="1" s="1"/>
  <c r="S2632" i="1"/>
  <c r="S2631" i="1" s="1"/>
  <c r="S2630" i="1" s="1"/>
  <c r="W2632" i="1"/>
  <c r="W2631" i="1" s="1"/>
  <c r="W2630" i="1" s="1"/>
  <c r="O2635" i="1"/>
  <c r="AG2635" i="1" s="1"/>
  <c r="O2653" i="1"/>
  <c r="AG2653" i="1" s="1"/>
  <c r="AD184" i="1"/>
  <c r="AD183" i="1" s="1"/>
  <c r="AD178" i="1" s="1"/>
  <c r="AD177" i="1" s="1"/>
  <c r="AD169" i="1" s="1"/>
  <c r="AD269" i="1"/>
  <c r="AD268" i="1" s="1"/>
  <c r="AD267" i="1" s="1"/>
  <c r="AD285" i="1"/>
  <c r="AD446" i="1"/>
  <c r="AD445" i="1" s="1"/>
  <c r="AD444" i="1" s="1"/>
  <c r="AD443" i="1" s="1"/>
  <c r="AD610" i="1"/>
  <c r="AD609" i="1" s="1"/>
  <c r="AD604" i="1" s="1"/>
  <c r="AD603" i="1" s="1"/>
  <c r="AD729" i="1"/>
  <c r="AD728" i="1" s="1"/>
  <c r="AD865" i="1"/>
  <c r="AD864" i="1" s="1"/>
  <c r="AD859" i="1" s="1"/>
  <c r="AD858" i="1" s="1"/>
  <c r="AD845" i="1" s="1"/>
  <c r="AD1020" i="1"/>
  <c r="AD1019" i="1" s="1"/>
  <c r="AD1018" i="1" s="1"/>
  <c r="AD1122" i="1"/>
  <c r="AD1121" i="1" s="1"/>
  <c r="AD1116" i="1" s="1"/>
  <c r="AD1115" i="1" s="1"/>
  <c r="AD1144" i="1"/>
  <c r="AD1143" i="1" s="1"/>
  <c r="AD1142" i="1" s="1"/>
  <c r="AD1397" i="1"/>
  <c r="AD1396" i="1" s="1"/>
  <c r="AD1395" i="1" s="1"/>
  <c r="AD1394" i="1" s="1"/>
  <c r="AD1741" i="1"/>
  <c r="AD1740" i="1" s="1"/>
  <c r="AD1739" i="1" s="1"/>
  <c r="AD1738" i="1" s="1"/>
  <c r="AD1737" i="1" s="1"/>
  <c r="AD2055" i="1"/>
  <c r="AD2054" i="1" s="1"/>
  <c r="AD2171" i="1"/>
  <c r="AD2183" i="1"/>
  <c r="AD2326" i="1"/>
  <c r="AD2519" i="1"/>
  <c r="AD2518" i="1" s="1"/>
  <c r="AD2517" i="1" s="1"/>
  <c r="AD2516" i="1" s="1"/>
  <c r="AD2515" i="1" s="1"/>
  <c r="AD2537" i="1"/>
  <c r="AD2705" i="1"/>
  <c r="AD2704" i="1" s="1"/>
  <c r="AD2703" i="1" s="1"/>
  <c r="AD2697" i="1" s="1"/>
  <c r="Q639" i="1"/>
  <c r="Q638" i="1" s="1"/>
  <c r="Y638" i="1"/>
  <c r="U223" i="1"/>
  <c r="M315" i="1"/>
  <c r="AC315" i="1" s="1"/>
  <c r="AE315" i="1" s="1"/>
  <c r="G311" i="1"/>
  <c r="N345" i="1"/>
  <c r="AF345" i="1" s="1"/>
  <c r="H341" i="1"/>
  <c r="R568" i="1"/>
  <c r="R567" i="1" s="1"/>
  <c r="R566" i="1" s="1"/>
  <c r="Z568" i="1"/>
  <c r="Z567" i="1" s="1"/>
  <c r="Z566" i="1" s="1"/>
  <c r="N704" i="1"/>
  <c r="AF704" i="1" s="1"/>
  <c r="H703" i="1"/>
  <c r="N703" i="1" s="1"/>
  <c r="AF703" i="1" s="1"/>
  <c r="O27" i="1"/>
  <c r="AG27" i="1" s="1"/>
  <c r="N39" i="1"/>
  <c r="AF39" i="1" s="1"/>
  <c r="M60" i="1"/>
  <c r="AC60" i="1" s="1"/>
  <c r="AE60" i="1" s="1"/>
  <c r="T63" i="1"/>
  <c r="T62" i="1" s="1"/>
  <c r="T49" i="1" s="1"/>
  <c r="T48" i="1" s="1"/>
  <c r="V89" i="1"/>
  <c r="V88" i="1" s="1"/>
  <c r="V87" i="1" s="1"/>
  <c r="V86" i="1" s="1"/>
  <c r="V85" i="1" s="1"/>
  <c r="V84" i="1" s="1"/>
  <c r="M118" i="1"/>
  <c r="AC118" i="1" s="1"/>
  <c r="AE118" i="1" s="1"/>
  <c r="W276" i="1"/>
  <c r="O292" i="1"/>
  <c r="AG292" i="1" s="1"/>
  <c r="AA285" i="1"/>
  <c r="V375" i="1"/>
  <c r="O408" i="1"/>
  <c r="AG408" i="1" s="1"/>
  <c r="N454" i="1"/>
  <c r="AF454" i="1" s="1"/>
  <c r="M496" i="1"/>
  <c r="AC496" i="1" s="1"/>
  <c r="AE496" i="1" s="1"/>
  <c r="G508" i="1"/>
  <c r="O580" i="1"/>
  <c r="AG580" i="1" s="1"/>
  <c r="G610" i="1"/>
  <c r="N614" i="1"/>
  <c r="AF614" i="1" s="1"/>
  <c r="H610" i="1"/>
  <c r="N618" i="1"/>
  <c r="AF618" i="1" s="1"/>
  <c r="Y669" i="1"/>
  <c r="Y668" i="1" s="1"/>
  <c r="Y663" i="1" s="1"/>
  <c r="Y657" i="1" s="1"/>
  <c r="Y656" i="1" s="1"/>
  <c r="T688" i="1"/>
  <c r="T687" i="1" s="1"/>
  <c r="J764" i="1"/>
  <c r="J763" i="1" s="1"/>
  <c r="T794" i="1"/>
  <c r="T788" i="1" s="1"/>
  <c r="T781" i="1" s="1"/>
  <c r="M1327" i="1"/>
  <c r="G1326" i="1"/>
  <c r="M1326" i="1" s="1"/>
  <c r="AC1326" i="1" s="1"/>
  <c r="AE1326" i="1" s="1"/>
  <c r="O1334" i="1"/>
  <c r="AG1334" i="1" s="1"/>
  <c r="I1333" i="1"/>
  <c r="I1332" i="1" s="1"/>
  <c r="K1471" i="1"/>
  <c r="K1470" i="1" s="1"/>
  <c r="K1469" i="1" s="1"/>
  <c r="K1468" i="1" s="1"/>
  <c r="K1467" i="1" s="1"/>
  <c r="N1472" i="1"/>
  <c r="AF1472" i="1" s="1"/>
  <c r="W341" i="1"/>
  <c r="R383" i="1"/>
  <c r="W544" i="1"/>
  <c r="W543" i="1" s="1"/>
  <c r="W542" i="1" s="1"/>
  <c r="W541" i="1" s="1"/>
  <c r="V568" i="1"/>
  <c r="V567" i="1" s="1"/>
  <c r="V566" i="1" s="1"/>
  <c r="Z591" i="1"/>
  <c r="K639" i="1"/>
  <c r="K638" i="1" s="1"/>
  <c r="M643" i="1"/>
  <c r="AC643" i="1" s="1"/>
  <c r="AE643" i="1" s="1"/>
  <c r="G642" i="1"/>
  <c r="M642" i="1" s="1"/>
  <c r="AC642" i="1" s="1"/>
  <c r="AE642" i="1" s="1"/>
  <c r="O801" i="1"/>
  <c r="AG801" i="1" s="1"/>
  <c r="I800" i="1"/>
  <c r="I799" i="1" s="1"/>
  <c r="P2171" i="1"/>
  <c r="N25" i="1"/>
  <c r="AF25" i="1" s="1"/>
  <c r="M33" i="1"/>
  <c r="AC33" i="1" s="1"/>
  <c r="AE33" i="1" s="1"/>
  <c r="R89" i="1"/>
  <c r="R88" i="1" s="1"/>
  <c r="R87" i="1" s="1"/>
  <c r="R86" i="1" s="1"/>
  <c r="R85" i="1" s="1"/>
  <c r="R84" i="1" s="1"/>
  <c r="AC146" i="1"/>
  <c r="AE146" i="1" s="1"/>
  <c r="M261" i="1"/>
  <c r="AC261" i="1" s="1"/>
  <c r="AE261" i="1" s="1"/>
  <c r="N279" i="1"/>
  <c r="AH424" i="1"/>
  <c r="AH423" i="1" s="1"/>
  <c r="AH422" i="1" s="1"/>
  <c r="AH421" i="1" s="1"/>
  <c r="M429" i="1"/>
  <c r="AC429" i="1" s="1"/>
  <c r="AE429" i="1" s="1"/>
  <c r="G424" i="1"/>
  <c r="M431" i="1"/>
  <c r="AC431" i="1" s="1"/>
  <c r="AE431" i="1" s="1"/>
  <c r="M525" i="1"/>
  <c r="AC525" i="1" s="1"/>
  <c r="AE525" i="1" s="1"/>
  <c r="AA610" i="1"/>
  <c r="AA609" i="1" s="1"/>
  <c r="AA604" i="1" s="1"/>
  <c r="AA603" i="1" s="1"/>
  <c r="R632" i="1"/>
  <c r="R631" i="1" s="1"/>
  <c r="R630" i="1" s="1"/>
  <c r="P688" i="1"/>
  <c r="P687" i="1" s="1"/>
  <c r="N22" i="1"/>
  <c r="AF22" i="1" s="1"/>
  <c r="Z21" i="1"/>
  <c r="O25" i="1"/>
  <c r="AG25" i="1" s="1"/>
  <c r="N33" i="1"/>
  <c r="AF33" i="1" s="1"/>
  <c r="M53" i="1"/>
  <c r="AC53" i="1" s="1"/>
  <c r="AE53" i="1" s="1"/>
  <c r="V63" i="1"/>
  <c r="V62" i="1" s="1"/>
  <c r="V49" i="1" s="1"/>
  <c r="V48" i="1" s="1"/>
  <c r="N90" i="1"/>
  <c r="AF90" i="1" s="1"/>
  <c r="L89" i="1"/>
  <c r="L88" i="1" s="1"/>
  <c r="O93" i="1"/>
  <c r="AG93" i="1" s="1"/>
  <c r="M104" i="1"/>
  <c r="AC104" i="1" s="1"/>
  <c r="AE104" i="1" s="1"/>
  <c r="AG145" i="1"/>
  <c r="AF146" i="1"/>
  <c r="Z149" i="1"/>
  <c r="Z144" i="1" s="1"/>
  <c r="Z143" i="1" s="1"/>
  <c r="Z142" i="1" s="1"/>
  <c r="L153" i="1"/>
  <c r="O156" i="1"/>
  <c r="AG156" i="1" s="1"/>
  <c r="J184" i="1"/>
  <c r="J183" i="1" s="1"/>
  <c r="L184" i="1"/>
  <c r="L183" i="1" s="1"/>
  <c r="AH228" i="1"/>
  <c r="W228" i="1"/>
  <c r="S228" i="1"/>
  <c r="AA228" i="1"/>
  <c r="O244" i="1"/>
  <c r="AG244" i="1" s="1"/>
  <c r="I243" i="1"/>
  <c r="O243" i="1" s="1"/>
  <c r="AG243" i="1" s="1"/>
  <c r="N259" i="1"/>
  <c r="AF259" i="1" s="1"/>
  <c r="N261" i="1"/>
  <c r="AF261" i="1" s="1"/>
  <c r="O279" i="1"/>
  <c r="T276" i="1"/>
  <c r="AB276" i="1"/>
  <c r="N286" i="1"/>
  <c r="L285" i="1"/>
  <c r="P303" i="1"/>
  <c r="P302" i="1" s="1"/>
  <c r="P301" i="1" s="1"/>
  <c r="X303" i="1"/>
  <c r="X302" i="1" s="1"/>
  <c r="X301" i="1" s="1"/>
  <c r="I334" i="1"/>
  <c r="O337" i="1"/>
  <c r="AG337" i="1" s="1"/>
  <c r="O353" i="1"/>
  <c r="AG353" i="1" s="1"/>
  <c r="R363" i="1"/>
  <c r="V363" i="1"/>
  <c r="Z363" i="1"/>
  <c r="H363" i="1"/>
  <c r="T375" i="1"/>
  <c r="N377" i="1"/>
  <c r="AF377" i="1" s="1"/>
  <c r="J410" i="1"/>
  <c r="Q410" i="1"/>
  <c r="Q382" i="1" s="1"/>
  <c r="U410" i="1"/>
  <c r="Y410" i="1"/>
  <c r="AH410" i="1"/>
  <c r="K410" i="1"/>
  <c r="N415" i="1"/>
  <c r="AF415" i="1" s="1"/>
  <c r="W410" i="1"/>
  <c r="M417" i="1"/>
  <c r="AC417" i="1" s="1"/>
  <c r="AE417" i="1" s="1"/>
  <c r="M419" i="1"/>
  <c r="AC419" i="1" s="1"/>
  <c r="AE419" i="1" s="1"/>
  <c r="N435" i="1"/>
  <c r="AF435" i="1" s="1"/>
  <c r="R437" i="1"/>
  <c r="Z437" i="1"/>
  <c r="R446" i="1"/>
  <c r="R445" i="1" s="1"/>
  <c r="R444" i="1" s="1"/>
  <c r="R443" i="1" s="1"/>
  <c r="V446" i="1"/>
  <c r="V445" i="1" s="1"/>
  <c r="V444" i="1" s="1"/>
  <c r="V443" i="1" s="1"/>
  <c r="Z446" i="1"/>
  <c r="Z445" i="1" s="1"/>
  <c r="Z444" i="1" s="1"/>
  <c r="Z443" i="1" s="1"/>
  <c r="N451" i="1"/>
  <c r="AF451" i="1" s="1"/>
  <c r="N464" i="1"/>
  <c r="AF464" i="1" s="1"/>
  <c r="T472" i="1"/>
  <c r="T468" i="1" s="1"/>
  <c r="T467" i="1" s="1"/>
  <c r="AB472" i="1"/>
  <c r="AB468" i="1" s="1"/>
  <c r="AB467" i="1" s="1"/>
  <c r="R484" i="1"/>
  <c r="V484" i="1"/>
  <c r="Z484" i="1"/>
  <c r="O490" i="1"/>
  <c r="AG490" i="1" s="1"/>
  <c r="N509" i="1"/>
  <c r="AF509" i="1" s="1"/>
  <c r="L508" i="1"/>
  <c r="O512" i="1"/>
  <c r="AG512" i="1" s="1"/>
  <c r="N552" i="1"/>
  <c r="AF552" i="1" s="1"/>
  <c r="AC563" i="1"/>
  <c r="AE563" i="1" s="1"/>
  <c r="G568" i="1"/>
  <c r="O569" i="1"/>
  <c r="AG569" i="1" s="1"/>
  <c r="Y575" i="1"/>
  <c r="M582" i="1"/>
  <c r="AC582" i="1" s="1"/>
  <c r="AE582" i="1" s="1"/>
  <c r="O585" i="1"/>
  <c r="AG585" i="1" s="1"/>
  <c r="S584" i="1"/>
  <c r="W584" i="1"/>
  <c r="AA584" i="1"/>
  <c r="S632" i="1"/>
  <c r="S631" i="1" s="1"/>
  <c r="S630" i="1" s="1"/>
  <c r="AA632" i="1"/>
  <c r="AA631" i="1" s="1"/>
  <c r="AA630" i="1" s="1"/>
  <c r="O635" i="1"/>
  <c r="AG635" i="1" s="1"/>
  <c r="M665" i="1"/>
  <c r="R669" i="1"/>
  <c r="R668" i="1" s="1"/>
  <c r="R663" i="1" s="1"/>
  <c r="R657" i="1" s="1"/>
  <c r="R656" i="1" s="1"/>
  <c r="V669" i="1"/>
  <c r="V668" i="1" s="1"/>
  <c r="V663" i="1" s="1"/>
  <c r="V657" i="1" s="1"/>
  <c r="V656" i="1" s="1"/>
  <c r="Z669" i="1"/>
  <c r="Z668" i="1" s="1"/>
  <c r="Z663" i="1" s="1"/>
  <c r="Z657" i="1" s="1"/>
  <c r="Z656" i="1" s="1"/>
  <c r="I684" i="1"/>
  <c r="O684" i="1" s="1"/>
  <c r="AG684" i="1" s="1"/>
  <c r="AF691" i="1"/>
  <c r="M758" i="1"/>
  <c r="AC758" i="1" s="1"/>
  <c r="AE758" i="1" s="1"/>
  <c r="N760" i="1"/>
  <c r="H757" i="1"/>
  <c r="N757" i="1" s="1"/>
  <c r="M911" i="1"/>
  <c r="AC911" i="1" s="1"/>
  <c r="AE911" i="1" s="1"/>
  <c r="G910" i="1"/>
  <c r="M910" i="1" s="1"/>
  <c r="AC910" i="1" s="1"/>
  <c r="AE910" i="1" s="1"/>
  <c r="O1185" i="1"/>
  <c r="I1184" i="1"/>
  <c r="O1184" i="1" s="1"/>
  <c r="AG1184" i="1" s="1"/>
  <c r="M1250" i="1"/>
  <c r="AC1250" i="1" s="1"/>
  <c r="AE1250" i="1" s="1"/>
  <c r="G1249" i="1"/>
  <c r="G1248" i="1" s="1"/>
  <c r="M1248" i="1" s="1"/>
  <c r="AC1248" i="1" s="1"/>
  <c r="AE1248" i="1" s="1"/>
  <c r="K1249" i="1"/>
  <c r="K1248" i="1" s="1"/>
  <c r="N1250" i="1"/>
  <c r="AF1250" i="1" s="1"/>
  <c r="M181" i="1"/>
  <c r="AC181" i="1" s="1"/>
  <c r="AE181" i="1" s="1"/>
  <c r="J180" i="1"/>
  <c r="J179" i="1" s="1"/>
  <c r="U375" i="1"/>
  <c r="Z383" i="1"/>
  <c r="M76" i="1"/>
  <c r="AC76" i="1" s="1"/>
  <c r="AE76" i="1" s="1"/>
  <c r="G81" i="1"/>
  <c r="M81" i="1" s="1"/>
  <c r="AC81" i="1" s="1"/>
  <c r="AE81" i="1" s="1"/>
  <c r="N82" i="1"/>
  <c r="AF82" i="1" s="1"/>
  <c r="M90" i="1"/>
  <c r="AC90" i="1" s="1"/>
  <c r="AE90" i="1" s="1"/>
  <c r="Z89" i="1"/>
  <c r="Z88" i="1" s="1"/>
  <c r="Z87" i="1" s="1"/>
  <c r="Z86" i="1" s="1"/>
  <c r="Z85" i="1" s="1"/>
  <c r="Z84" i="1" s="1"/>
  <c r="AH102" i="1"/>
  <c r="AH101" i="1" s="1"/>
  <c r="AH100" i="1" s="1"/>
  <c r="M259" i="1"/>
  <c r="AC259" i="1" s="1"/>
  <c r="AE259" i="1" s="1"/>
  <c r="S276" i="1"/>
  <c r="K285" i="1"/>
  <c r="H285" i="1"/>
  <c r="S285" i="1"/>
  <c r="N323" i="1"/>
  <c r="AF323" i="1" s="1"/>
  <c r="N353" i="1"/>
  <c r="AF353" i="1" s="1"/>
  <c r="M377" i="1"/>
  <c r="AC377" i="1" s="1"/>
  <c r="AE377" i="1" s="1"/>
  <c r="N406" i="1"/>
  <c r="AF406" i="1" s="1"/>
  <c r="N523" i="1"/>
  <c r="AF523" i="1" s="1"/>
  <c r="H522" i="1"/>
  <c r="T544" i="1"/>
  <c r="T543" i="1" s="1"/>
  <c r="T542" i="1" s="1"/>
  <c r="T541" i="1" s="1"/>
  <c r="Z632" i="1"/>
  <c r="Z631" i="1" s="1"/>
  <c r="Z630" i="1" s="1"/>
  <c r="N642" i="1"/>
  <c r="AF642" i="1" s="1"/>
  <c r="X688" i="1"/>
  <c r="X687" i="1" s="1"/>
  <c r="AB688" i="1"/>
  <c r="AB687" i="1" s="1"/>
  <c r="N732" i="1"/>
  <c r="AF732" i="1" s="1"/>
  <c r="H731" i="1"/>
  <c r="H730" i="1" s="1"/>
  <c r="N730" i="1" s="1"/>
  <c r="AF730" i="1" s="1"/>
  <c r="N768" i="1"/>
  <c r="AF768" i="1" s="1"/>
  <c r="H767" i="1"/>
  <c r="L21" i="1"/>
  <c r="M30" i="1"/>
  <c r="AC30" i="1" s="1"/>
  <c r="AE30" i="1" s="1"/>
  <c r="I64" i="1"/>
  <c r="M65" i="1"/>
  <c r="AC65" i="1" s="1"/>
  <c r="AE65" i="1" s="1"/>
  <c r="N76" i="1"/>
  <c r="AF76" i="1" s="1"/>
  <c r="H81" i="1"/>
  <c r="N81" i="1" s="1"/>
  <c r="AF81" i="1" s="1"/>
  <c r="G21" i="1"/>
  <c r="O22" i="1"/>
  <c r="AG22" i="1" s="1"/>
  <c r="S21" i="1"/>
  <c r="S20" i="1" s="1"/>
  <c r="S19" i="1" s="1"/>
  <c r="S18" i="1" s="1"/>
  <c r="S17" i="1" s="1"/>
  <c r="S16" i="1" s="1"/>
  <c r="AA21" i="1"/>
  <c r="AC46" i="1"/>
  <c r="AE46" i="1" s="1"/>
  <c r="N72" i="1"/>
  <c r="AF72" i="1" s="1"/>
  <c r="H75" i="1"/>
  <c r="N75" i="1" s="1"/>
  <c r="AF75" i="1" s="1"/>
  <c r="T89" i="1"/>
  <c r="T88" i="1" s="1"/>
  <c r="T87" i="1" s="1"/>
  <c r="T86" i="1" s="1"/>
  <c r="T85" i="1" s="1"/>
  <c r="T84" i="1" s="1"/>
  <c r="G103" i="1"/>
  <c r="M103" i="1" s="1"/>
  <c r="AC103" i="1" s="1"/>
  <c r="AE103" i="1" s="1"/>
  <c r="W102" i="1"/>
  <c r="W101" i="1" s="1"/>
  <c r="W100" i="1" s="1"/>
  <c r="N125" i="1"/>
  <c r="AF125" i="1" s="1"/>
  <c r="S124" i="1"/>
  <c r="S123" i="1" s="1"/>
  <c r="S122" i="1" s="1"/>
  <c r="S121" i="1" s="1"/>
  <c r="AA124" i="1"/>
  <c r="AA123" i="1" s="1"/>
  <c r="AA122" i="1" s="1"/>
  <c r="AA121" i="1" s="1"/>
  <c r="K135" i="1"/>
  <c r="K134" i="1" s="1"/>
  <c r="K133" i="1" s="1"/>
  <c r="K132" i="1" s="1"/>
  <c r="R135" i="1"/>
  <c r="R134" i="1" s="1"/>
  <c r="R133" i="1" s="1"/>
  <c r="R132" i="1" s="1"/>
  <c r="L149" i="1"/>
  <c r="L144" i="1" s="1"/>
  <c r="L143" i="1" s="1"/>
  <c r="L142" i="1" s="1"/>
  <c r="I153" i="1"/>
  <c r="K201" i="1"/>
  <c r="R201" i="1"/>
  <c r="V201" i="1"/>
  <c r="O239" i="1"/>
  <c r="AG239" i="1" s="1"/>
  <c r="Q276" i="1"/>
  <c r="U276" i="1"/>
  <c r="Y276" i="1"/>
  <c r="AH276" i="1"/>
  <c r="G285" i="1"/>
  <c r="T285" i="1"/>
  <c r="X285" i="1"/>
  <c r="AB285" i="1"/>
  <c r="I294" i="1"/>
  <c r="L294" i="1"/>
  <c r="O299" i="1"/>
  <c r="AG299" i="1" s="1"/>
  <c r="N304" i="1"/>
  <c r="AF304" i="1" s="1"/>
  <c r="M306" i="1"/>
  <c r="AC306" i="1" s="1"/>
  <c r="AE306" i="1" s="1"/>
  <c r="N312" i="1"/>
  <c r="AH311" i="1"/>
  <c r="AH310" i="1" s="1"/>
  <c r="AH309" i="1" s="1"/>
  <c r="AH308" i="1" s="1"/>
  <c r="M339" i="1"/>
  <c r="AC339" i="1" s="1"/>
  <c r="AE339" i="1" s="1"/>
  <c r="M345" i="1"/>
  <c r="AC345" i="1" s="1"/>
  <c r="AE345" i="1" s="1"/>
  <c r="N349" i="1"/>
  <c r="AF349" i="1" s="1"/>
  <c r="O351" i="1"/>
  <c r="AG351" i="1" s="1"/>
  <c r="S363" i="1"/>
  <c r="AA363" i="1"/>
  <c r="J368" i="1"/>
  <c r="T368" i="1"/>
  <c r="X368" i="1"/>
  <c r="AB368" i="1"/>
  <c r="AB362" i="1" s="1"/>
  <c r="X375" i="1"/>
  <c r="J383" i="1"/>
  <c r="U383" i="1"/>
  <c r="AF392" i="1"/>
  <c r="AG392" i="1"/>
  <c r="AC396" i="1"/>
  <c r="AE396" i="1" s="1"/>
  <c r="M400" i="1"/>
  <c r="AC400" i="1" s="1"/>
  <c r="AE400" i="1" s="1"/>
  <c r="V383" i="1"/>
  <c r="V405" i="1"/>
  <c r="L410" i="1"/>
  <c r="O415" i="1"/>
  <c r="AG415" i="1" s="1"/>
  <c r="N417" i="1"/>
  <c r="AF417" i="1" s="1"/>
  <c r="N419" i="1"/>
  <c r="AF419" i="1" s="1"/>
  <c r="S446" i="1"/>
  <c r="S445" i="1" s="1"/>
  <c r="S444" i="1" s="1"/>
  <c r="S443" i="1" s="1"/>
  <c r="AA446" i="1"/>
  <c r="AA445" i="1" s="1"/>
  <c r="AA444" i="1" s="1"/>
  <c r="AA443" i="1" s="1"/>
  <c r="O449" i="1"/>
  <c r="AG449" i="1" s="1"/>
  <c r="W446" i="1"/>
  <c r="W445" i="1" s="1"/>
  <c r="W444" i="1" s="1"/>
  <c r="W443" i="1" s="1"/>
  <c r="M473" i="1"/>
  <c r="AC473" i="1" s="1"/>
  <c r="AE473" i="1" s="1"/>
  <c r="M475" i="1"/>
  <c r="AC475" i="1" s="1"/>
  <c r="AE475" i="1" s="1"/>
  <c r="H484" i="1"/>
  <c r="W484" i="1"/>
  <c r="W480" i="1" s="1"/>
  <c r="W479" i="1" s="1"/>
  <c r="I505" i="1"/>
  <c r="O505" i="1" s="1"/>
  <c r="AG505" i="1" s="1"/>
  <c r="H508" i="1"/>
  <c r="T522" i="1"/>
  <c r="T521" i="1" s="1"/>
  <c r="T520" i="1" s="1"/>
  <c r="T519" i="1" s="1"/>
  <c r="W522" i="1"/>
  <c r="M529" i="1"/>
  <c r="AC529" i="1" s="1"/>
  <c r="AE529" i="1" s="1"/>
  <c r="G528" i="1"/>
  <c r="R544" i="1"/>
  <c r="R543" i="1" s="1"/>
  <c r="R542" i="1" s="1"/>
  <c r="R541" i="1" s="1"/>
  <c r="V544" i="1"/>
  <c r="V543" i="1" s="1"/>
  <c r="V542" i="1" s="1"/>
  <c r="V541" i="1" s="1"/>
  <c r="Z544" i="1"/>
  <c r="Z543" i="1" s="1"/>
  <c r="Z542" i="1" s="1"/>
  <c r="Z541" i="1" s="1"/>
  <c r="N549" i="1"/>
  <c r="AF549" i="1" s="1"/>
  <c r="R575" i="1"/>
  <c r="V575" i="1"/>
  <c r="Z575" i="1"/>
  <c r="N580" i="1"/>
  <c r="AF580" i="1" s="1"/>
  <c r="P584" i="1"/>
  <c r="T584" i="1"/>
  <c r="X584" i="1"/>
  <c r="AB584" i="1"/>
  <c r="O600" i="1"/>
  <c r="AG600" i="1" s="1"/>
  <c r="M611" i="1"/>
  <c r="AC611" i="1" s="1"/>
  <c r="AE611" i="1" s="1"/>
  <c r="S610" i="1"/>
  <c r="S609" i="1" s="1"/>
  <c r="S604" i="1" s="1"/>
  <c r="S603" i="1" s="1"/>
  <c r="W610" i="1"/>
  <c r="W609" i="1" s="1"/>
  <c r="W604" i="1" s="1"/>
  <c r="W603" i="1" s="1"/>
  <c r="J610" i="1"/>
  <c r="J609" i="1" s="1"/>
  <c r="J604" i="1" s="1"/>
  <c r="J603" i="1" s="1"/>
  <c r="X624" i="1"/>
  <c r="X623" i="1" s="1"/>
  <c r="X622" i="1" s="1"/>
  <c r="X621" i="1" s="1"/>
  <c r="AH624" i="1"/>
  <c r="AH623" i="1" s="1"/>
  <c r="AH622" i="1" s="1"/>
  <c r="AH621" i="1" s="1"/>
  <c r="I632" i="1"/>
  <c r="X632" i="1"/>
  <c r="X631" i="1" s="1"/>
  <c r="X630" i="1" s="1"/>
  <c r="AB632" i="1"/>
  <c r="AB631" i="1" s="1"/>
  <c r="AB630" i="1" s="1"/>
  <c r="AH639" i="1"/>
  <c r="AH638" i="1" s="1"/>
  <c r="S638" i="1"/>
  <c r="N661" i="1"/>
  <c r="AF661" i="1" s="1"/>
  <c r="H660" i="1"/>
  <c r="N660" i="1" s="1"/>
  <c r="AF660" i="1" s="1"/>
  <c r="J664" i="1"/>
  <c r="N670" i="1"/>
  <c r="AF670" i="1" s="1"/>
  <c r="G785" i="1"/>
  <c r="G784" i="1" s="1"/>
  <c r="O797" i="1"/>
  <c r="AG797" i="1" s="1"/>
  <c r="I796" i="1"/>
  <c r="O796" i="1" s="1"/>
  <c r="AG796" i="1" s="1"/>
  <c r="AB794" i="1"/>
  <c r="AB788" i="1" s="1"/>
  <c r="AB781" i="1" s="1"/>
  <c r="J960" i="1"/>
  <c r="J959" i="1" s="1"/>
  <c r="J958" i="1" s="1"/>
  <c r="J952" i="1" s="1"/>
  <c r="J951" i="1" s="1"/>
  <c r="M961" i="1"/>
  <c r="AC961" i="1" s="1"/>
  <c r="AE961" i="1" s="1"/>
  <c r="O1072" i="1"/>
  <c r="AG1072" i="1" s="1"/>
  <c r="T1122" i="1"/>
  <c r="T1121" i="1" s="1"/>
  <c r="T1116" i="1" s="1"/>
  <c r="T1115" i="1" s="1"/>
  <c r="Q1234" i="1"/>
  <c r="U1234" i="1"/>
  <c r="K1275" i="1"/>
  <c r="K1274" i="1" s="1"/>
  <c r="K1273" i="1" s="1"/>
  <c r="V1275" i="1"/>
  <c r="V1274" i="1" s="1"/>
  <c r="V1273" i="1" s="1"/>
  <c r="Z1275" i="1"/>
  <c r="Z1274" i="1" s="1"/>
  <c r="Z1273" i="1" s="1"/>
  <c r="Z1263" i="1" s="1"/>
  <c r="AB89" i="1"/>
  <c r="AB88" i="1" s="1"/>
  <c r="AB87" i="1" s="1"/>
  <c r="AB86" i="1" s="1"/>
  <c r="AB85" i="1" s="1"/>
  <c r="AB84" i="1" s="1"/>
  <c r="N97" i="1"/>
  <c r="AF97" i="1" s="1"/>
  <c r="O96" i="1"/>
  <c r="AG96" i="1" s="1"/>
  <c r="P102" i="1"/>
  <c r="P101" i="1" s="1"/>
  <c r="P100" i="1" s="1"/>
  <c r="AB102" i="1"/>
  <c r="AB101" i="1" s="1"/>
  <c r="AB100" i="1" s="1"/>
  <c r="T102" i="1"/>
  <c r="T101" i="1" s="1"/>
  <c r="T100" i="1" s="1"/>
  <c r="X102" i="1"/>
  <c r="X101" i="1" s="1"/>
  <c r="X100" i="1" s="1"/>
  <c r="N129" i="1"/>
  <c r="AF129" i="1" s="1"/>
  <c r="M156" i="1"/>
  <c r="AC156" i="1" s="1"/>
  <c r="AE156" i="1" s="1"/>
  <c r="M188" i="1"/>
  <c r="AC188" i="1" s="1"/>
  <c r="AE188" i="1" s="1"/>
  <c r="O197" i="1"/>
  <c r="AG197" i="1" s="1"/>
  <c r="N199" i="1"/>
  <c r="AF199" i="1" s="1"/>
  <c r="L196" i="1"/>
  <c r="N204" i="1"/>
  <c r="AF204" i="1" s="1"/>
  <c r="O226" i="1"/>
  <c r="AG226" i="1" s="1"/>
  <c r="M229" i="1"/>
  <c r="AC229" i="1" s="1"/>
  <c r="AE229" i="1" s="1"/>
  <c r="K228" i="1"/>
  <c r="O233" i="1"/>
  <c r="AG233" i="1" s="1"/>
  <c r="M235" i="1"/>
  <c r="AC235" i="1" s="1"/>
  <c r="AE235" i="1" s="1"/>
  <c r="O250" i="1"/>
  <c r="AG250" i="1" s="1"/>
  <c r="T258" i="1"/>
  <c r="T257" i="1" s="1"/>
  <c r="T256" i="1" s="1"/>
  <c r="AB258" i="1"/>
  <c r="AB257" i="1" s="1"/>
  <c r="AB256" i="1" s="1"/>
  <c r="I269" i="1"/>
  <c r="P269" i="1"/>
  <c r="P268" i="1" s="1"/>
  <c r="P267" i="1" s="1"/>
  <c r="T269" i="1"/>
  <c r="T268" i="1" s="1"/>
  <c r="T267" i="1" s="1"/>
  <c r="X269" i="1"/>
  <c r="X268" i="1" s="1"/>
  <c r="X267" i="1" s="1"/>
  <c r="AB269" i="1"/>
  <c r="AB268" i="1" s="1"/>
  <c r="AB267" i="1" s="1"/>
  <c r="U269" i="1"/>
  <c r="U268" i="1" s="1"/>
  <c r="U267" i="1" s="1"/>
  <c r="N277" i="1"/>
  <c r="AF277" i="1" s="1"/>
  <c r="AH285" i="1"/>
  <c r="R294" i="1"/>
  <c r="Z294" i="1"/>
  <c r="J294" i="1"/>
  <c r="S303" i="1"/>
  <c r="S302" i="1" s="1"/>
  <c r="S301" i="1" s="1"/>
  <c r="AA303" i="1"/>
  <c r="AA302" i="1" s="1"/>
  <c r="AA301" i="1" s="1"/>
  <c r="J311" i="1"/>
  <c r="J310" i="1" s="1"/>
  <c r="J309" i="1" s="1"/>
  <c r="J308" i="1" s="1"/>
  <c r="N315" i="1"/>
  <c r="AF315" i="1" s="1"/>
  <c r="L311" i="1"/>
  <c r="L310" i="1" s="1"/>
  <c r="L309" i="1" s="1"/>
  <c r="L308" i="1" s="1"/>
  <c r="W311" i="1"/>
  <c r="W310" i="1" s="1"/>
  <c r="W309" i="1" s="1"/>
  <c r="W308" i="1" s="1"/>
  <c r="O331" i="1"/>
  <c r="AG331" i="1" s="1"/>
  <c r="R334" i="1"/>
  <c r="Z334" i="1"/>
  <c r="Q341" i="1"/>
  <c r="U341" i="1"/>
  <c r="Y341" i="1"/>
  <c r="U348" i="1"/>
  <c r="AH363" i="1"/>
  <c r="R368" i="1"/>
  <c r="V368" i="1"/>
  <c r="Z368" i="1"/>
  <c r="N371" i="1"/>
  <c r="AF371" i="1" s="1"/>
  <c r="P375" i="1"/>
  <c r="O377" i="1"/>
  <c r="AG377" i="1" s="1"/>
  <c r="N384" i="1"/>
  <c r="AF384" i="1" s="1"/>
  <c r="N388" i="1"/>
  <c r="AF388" i="1" s="1"/>
  <c r="O400" i="1"/>
  <c r="AG400" i="1" s="1"/>
  <c r="I405" i="1"/>
  <c r="U405" i="1"/>
  <c r="AH405" i="1"/>
  <c r="P410" i="1"/>
  <c r="T410" i="1"/>
  <c r="X410" i="1"/>
  <c r="AB410" i="1"/>
  <c r="K424" i="1"/>
  <c r="N431" i="1"/>
  <c r="AF431" i="1" s="1"/>
  <c r="L437" i="1"/>
  <c r="S437" i="1"/>
  <c r="W437" i="1"/>
  <c r="AA437" i="1"/>
  <c r="U437" i="1"/>
  <c r="Y437" i="1"/>
  <c r="P446" i="1"/>
  <c r="P445" i="1" s="1"/>
  <c r="P444" i="1" s="1"/>
  <c r="P443" i="1" s="1"/>
  <c r="X446" i="1"/>
  <c r="X445" i="1" s="1"/>
  <c r="X444" i="1" s="1"/>
  <c r="X443" i="1" s="1"/>
  <c r="N465" i="1"/>
  <c r="AF465" i="1" s="1"/>
  <c r="N475" i="1"/>
  <c r="AF475" i="1" s="1"/>
  <c r="N477" i="1"/>
  <c r="AF477" i="1" s="1"/>
  <c r="O481" i="1"/>
  <c r="AG481" i="1" s="1"/>
  <c r="AH484" i="1"/>
  <c r="O492" i="1"/>
  <c r="AG492" i="1" s="1"/>
  <c r="P508" i="1"/>
  <c r="P480" i="1" s="1"/>
  <c r="P479" i="1" s="1"/>
  <c r="T508" i="1"/>
  <c r="T480" i="1" s="1"/>
  <c r="T479" i="1" s="1"/>
  <c r="X508" i="1"/>
  <c r="AB508" i="1"/>
  <c r="M515" i="1"/>
  <c r="AC515" i="1" s="1"/>
  <c r="AE515" i="1" s="1"/>
  <c r="Q522" i="1"/>
  <c r="Q521" i="1" s="1"/>
  <c r="Q520" i="1" s="1"/>
  <c r="Q519" i="1" s="1"/>
  <c r="U522" i="1"/>
  <c r="U521" i="1" s="1"/>
  <c r="U520" i="1" s="1"/>
  <c r="U519" i="1" s="1"/>
  <c r="Y522" i="1"/>
  <c r="Y521" i="1" s="1"/>
  <c r="Y520" i="1" s="1"/>
  <c r="Y519" i="1" s="1"/>
  <c r="AH522" i="1"/>
  <c r="AH521" i="1" s="1"/>
  <c r="AH520" i="1" s="1"/>
  <c r="AH519" i="1" s="1"/>
  <c r="O525" i="1"/>
  <c r="AG525" i="1" s="1"/>
  <c r="O532" i="1"/>
  <c r="AG532" i="1" s="1"/>
  <c r="O538" i="1"/>
  <c r="AG538" i="1" s="1"/>
  <c r="P544" i="1"/>
  <c r="P543" i="1" s="1"/>
  <c r="P542" i="1" s="1"/>
  <c r="P541" i="1" s="1"/>
  <c r="X544" i="1"/>
  <c r="X543" i="1" s="1"/>
  <c r="X542" i="1" s="1"/>
  <c r="X541" i="1" s="1"/>
  <c r="Q568" i="1"/>
  <c r="Q567" i="1" s="1"/>
  <c r="Q566" i="1" s="1"/>
  <c r="U568" i="1"/>
  <c r="U567" i="1" s="1"/>
  <c r="U566" i="1" s="1"/>
  <c r="Y568" i="1"/>
  <c r="Y567" i="1" s="1"/>
  <c r="Y566" i="1" s="1"/>
  <c r="AH568" i="1"/>
  <c r="AH567" i="1" s="1"/>
  <c r="AH566" i="1" s="1"/>
  <c r="O582" i="1"/>
  <c r="AG582" i="1" s="1"/>
  <c r="G584" i="1"/>
  <c r="M584" i="1" s="1"/>
  <c r="K584" i="1"/>
  <c r="K574" i="1" s="1"/>
  <c r="K573" i="1" s="1"/>
  <c r="K565" i="1" s="1"/>
  <c r="M594" i="1"/>
  <c r="AC594" i="1" s="1"/>
  <c r="AE594" i="1" s="1"/>
  <c r="L610" i="1"/>
  <c r="L609" i="1" s="1"/>
  <c r="L604" i="1" s="1"/>
  <c r="L603" i="1" s="1"/>
  <c r="R610" i="1"/>
  <c r="R609" i="1" s="1"/>
  <c r="V610" i="1"/>
  <c r="V609" i="1" s="1"/>
  <c r="V604" i="1" s="1"/>
  <c r="V603" i="1" s="1"/>
  <c r="V590" i="1" s="1"/>
  <c r="O614" i="1"/>
  <c r="AG614" i="1" s="1"/>
  <c r="O616" i="1"/>
  <c r="AG616" i="1" s="1"/>
  <c r="P610" i="1"/>
  <c r="P609" i="1" s="1"/>
  <c r="I610" i="1"/>
  <c r="I609" i="1" s="1"/>
  <c r="X610" i="1"/>
  <c r="X609" i="1" s="1"/>
  <c r="X604" i="1" s="1"/>
  <c r="X603" i="1" s="1"/>
  <c r="AB610" i="1"/>
  <c r="AB609" i="1" s="1"/>
  <c r="AB604" i="1" s="1"/>
  <c r="AB603" i="1" s="1"/>
  <c r="R624" i="1"/>
  <c r="R623" i="1" s="1"/>
  <c r="R622" i="1" s="1"/>
  <c r="R621" i="1" s="1"/>
  <c r="V624" i="1"/>
  <c r="V623" i="1" s="1"/>
  <c r="V622" i="1" s="1"/>
  <c r="V621" i="1" s="1"/>
  <c r="Z624" i="1"/>
  <c r="Z623" i="1" s="1"/>
  <c r="Z622" i="1" s="1"/>
  <c r="Z621" i="1" s="1"/>
  <c r="J632" i="1"/>
  <c r="J631" i="1" s="1"/>
  <c r="J630" i="1" s="1"/>
  <c r="W639" i="1"/>
  <c r="W638" i="1" s="1"/>
  <c r="AA639" i="1"/>
  <c r="AA638" i="1" s="1"/>
  <c r="N648" i="1"/>
  <c r="AF648" i="1" s="1"/>
  <c r="O661" i="1"/>
  <c r="AG661" i="1" s="1"/>
  <c r="M666" i="1"/>
  <c r="AC666" i="1" s="1"/>
  <c r="AE666" i="1" s="1"/>
  <c r="O670" i="1"/>
  <c r="AG670" i="1" s="1"/>
  <c r="S669" i="1"/>
  <c r="S668" i="1" s="1"/>
  <c r="S663" i="1" s="1"/>
  <c r="S657" i="1" s="1"/>
  <c r="S656" i="1" s="1"/>
  <c r="W669" i="1"/>
  <c r="W668" i="1" s="1"/>
  <c r="W663" i="1" s="1"/>
  <c r="W657" i="1" s="1"/>
  <c r="W656" i="1" s="1"/>
  <c r="AA669" i="1"/>
  <c r="AA668" i="1" s="1"/>
  <c r="AA663" i="1" s="1"/>
  <c r="AA657" i="1" s="1"/>
  <c r="AA656" i="1" s="1"/>
  <c r="N677" i="1"/>
  <c r="AF677" i="1" s="1"/>
  <c r="N678" i="1"/>
  <c r="AF678" i="1" s="1"/>
  <c r="N685" i="1"/>
  <c r="AF685" i="1" s="1"/>
  <c r="K688" i="1"/>
  <c r="K687" i="1" s="1"/>
  <c r="P735" i="1"/>
  <c r="P734" i="1" s="1"/>
  <c r="P729" i="1" s="1"/>
  <c r="P728" i="1" s="1"/>
  <c r="S819" i="1"/>
  <c r="S818" i="1" s="1"/>
  <c r="Y819" i="1"/>
  <c r="Y818" i="1" s="1"/>
  <c r="H854" i="1"/>
  <c r="N854" i="1" s="1"/>
  <c r="AF854" i="1" s="1"/>
  <c r="N855" i="1"/>
  <c r="AF855" i="1" s="1"/>
  <c r="Z896" i="1"/>
  <c r="Z895" i="1" s="1"/>
  <c r="N925" i="1"/>
  <c r="AF925" i="1" s="1"/>
  <c r="K924" i="1"/>
  <c r="P933" i="1"/>
  <c r="P932" i="1" s="1"/>
  <c r="P927" i="1" s="1"/>
  <c r="P921" i="1" s="1"/>
  <c r="P914" i="1" s="1"/>
  <c r="T933" i="1"/>
  <c r="T932" i="1" s="1"/>
  <c r="T927" i="1" s="1"/>
  <c r="T921" i="1" s="1"/>
  <c r="T914" i="1" s="1"/>
  <c r="X933" i="1"/>
  <c r="X932" i="1" s="1"/>
  <c r="X927" i="1" s="1"/>
  <c r="X921" i="1" s="1"/>
  <c r="X914" i="1" s="1"/>
  <c r="AB933" i="1"/>
  <c r="AB932" i="1" s="1"/>
  <c r="H967" i="1"/>
  <c r="N967" i="1" s="1"/>
  <c r="AF967" i="1" s="1"/>
  <c r="N968" i="1"/>
  <c r="AF968" i="1" s="1"/>
  <c r="N987" i="1"/>
  <c r="AF987" i="1" s="1"/>
  <c r="Q1057" i="1"/>
  <c r="Q1056" i="1" s="1"/>
  <c r="U1057" i="1"/>
  <c r="U1056" i="1" s="1"/>
  <c r="U1051" i="1" s="1"/>
  <c r="U1045" i="1" s="1"/>
  <c r="U1044" i="1" s="1"/>
  <c r="Y1057" i="1"/>
  <c r="Y1056" i="1" s="1"/>
  <c r="Y1051" i="1" s="1"/>
  <c r="Y1045" i="1" s="1"/>
  <c r="Y1044" i="1" s="1"/>
  <c r="N1060" i="1"/>
  <c r="AF1060" i="1" s="1"/>
  <c r="K1057" i="1"/>
  <c r="K1056" i="1" s="1"/>
  <c r="K1051" i="1" s="1"/>
  <c r="M1174" i="1"/>
  <c r="AC1174" i="1" s="1"/>
  <c r="AE1174" i="1" s="1"/>
  <c r="R1267" i="1"/>
  <c r="R1266" i="1" s="1"/>
  <c r="R1265" i="1" s="1"/>
  <c r="R1264" i="1" s="1"/>
  <c r="R1263" i="1" s="1"/>
  <c r="U688" i="1"/>
  <c r="U687" i="1" s="1"/>
  <c r="M719" i="1"/>
  <c r="AC719" i="1" s="1"/>
  <c r="AE719" i="1" s="1"/>
  <c r="K715" i="1"/>
  <c r="M724" i="1"/>
  <c r="AC724" i="1" s="1"/>
  <c r="AE724" i="1" s="1"/>
  <c r="G731" i="1"/>
  <c r="G730" i="1" s="1"/>
  <c r="M730" i="1" s="1"/>
  <c r="AC730" i="1" s="1"/>
  <c r="AE730" i="1" s="1"/>
  <c r="O732" i="1"/>
  <c r="AG732" i="1" s="1"/>
  <c r="O736" i="1"/>
  <c r="AG736" i="1" s="1"/>
  <c r="AH735" i="1"/>
  <c r="AH734" i="1" s="1"/>
  <c r="AH729" i="1" s="1"/>
  <c r="AH728" i="1" s="1"/>
  <c r="G749" i="1"/>
  <c r="G748" i="1" s="1"/>
  <c r="Q757" i="1"/>
  <c r="Q756" i="1" s="1"/>
  <c r="Q755" i="1" s="1"/>
  <c r="U757" i="1"/>
  <c r="U756" i="1" s="1"/>
  <c r="U755" i="1" s="1"/>
  <c r="U745" i="1" s="1"/>
  <c r="Y757" i="1"/>
  <c r="Y756" i="1" s="1"/>
  <c r="Y755" i="1" s="1"/>
  <c r="AH757" i="1"/>
  <c r="AH756" i="1" s="1"/>
  <c r="AH755" i="1" s="1"/>
  <c r="O760" i="1"/>
  <c r="AG760" i="1" s="1"/>
  <c r="T757" i="1"/>
  <c r="T756" i="1" s="1"/>
  <c r="T755" i="1" s="1"/>
  <c r="X757" i="1"/>
  <c r="X756" i="1" s="1"/>
  <c r="X755" i="1" s="1"/>
  <c r="V764" i="1"/>
  <c r="V763" i="1" s="1"/>
  <c r="AH794" i="1"/>
  <c r="M803" i="1"/>
  <c r="AC803" i="1" s="1"/>
  <c r="AE803" i="1" s="1"/>
  <c r="O855" i="1"/>
  <c r="AG855" i="1" s="1"/>
  <c r="I865" i="1"/>
  <c r="P865" i="1"/>
  <c r="P864" i="1" s="1"/>
  <c r="P859" i="1" s="1"/>
  <c r="P858" i="1" s="1"/>
  <c r="T865" i="1"/>
  <c r="T864" i="1" s="1"/>
  <c r="T859" i="1" s="1"/>
  <c r="T858" i="1" s="1"/>
  <c r="X865" i="1"/>
  <c r="X864" i="1" s="1"/>
  <c r="X859" i="1" s="1"/>
  <c r="X858" i="1" s="1"/>
  <c r="AB865" i="1"/>
  <c r="AB864" i="1" s="1"/>
  <c r="AB859" i="1" s="1"/>
  <c r="AB858" i="1" s="1"/>
  <c r="R865" i="1"/>
  <c r="R864" i="1" s="1"/>
  <c r="R859" i="1" s="1"/>
  <c r="R858" i="1" s="1"/>
  <c r="Z865" i="1"/>
  <c r="Z864" i="1" s="1"/>
  <c r="Z859" i="1" s="1"/>
  <c r="Z858" i="1" s="1"/>
  <c r="N882" i="1"/>
  <c r="AF882" i="1" s="1"/>
  <c r="L881" i="1"/>
  <c r="L880" i="1" s="1"/>
  <c r="L879" i="1" s="1"/>
  <c r="L878" i="1" s="1"/>
  <c r="S881" i="1"/>
  <c r="S880" i="1" s="1"/>
  <c r="S879" i="1" s="1"/>
  <c r="S878" i="1" s="1"/>
  <c r="W881" i="1"/>
  <c r="W880" i="1" s="1"/>
  <c r="W879" i="1" s="1"/>
  <c r="W878" i="1" s="1"/>
  <c r="AA881" i="1"/>
  <c r="AA880" i="1" s="1"/>
  <c r="AA879" i="1" s="1"/>
  <c r="AA878" i="1" s="1"/>
  <c r="O884" i="1"/>
  <c r="I889" i="1"/>
  <c r="I888" i="1" s="1"/>
  <c r="S889" i="1"/>
  <c r="S888" i="1" s="1"/>
  <c r="S887" i="1" s="1"/>
  <c r="W889" i="1"/>
  <c r="W888" i="1" s="1"/>
  <c r="W887" i="1" s="1"/>
  <c r="AA889" i="1"/>
  <c r="AA888" i="1" s="1"/>
  <c r="AA887" i="1" s="1"/>
  <c r="O892" i="1"/>
  <c r="AG892" i="1" s="1"/>
  <c r="M905" i="1"/>
  <c r="AC905" i="1" s="1"/>
  <c r="AE905" i="1" s="1"/>
  <c r="M942" i="1"/>
  <c r="M949" i="1"/>
  <c r="AC949" i="1" s="1"/>
  <c r="AE949" i="1" s="1"/>
  <c r="N955" i="1"/>
  <c r="AF955" i="1" s="1"/>
  <c r="N956" i="1"/>
  <c r="AF956" i="1" s="1"/>
  <c r="L952" i="1"/>
  <c r="L951" i="1" s="1"/>
  <c r="O968" i="1"/>
  <c r="AG968" i="1" s="1"/>
  <c r="N983" i="1"/>
  <c r="AF983" i="1" s="1"/>
  <c r="O983" i="1"/>
  <c r="AG983" i="1" s="1"/>
  <c r="AA979" i="1"/>
  <c r="N988" i="1"/>
  <c r="AF988" i="1" s="1"/>
  <c r="N995" i="1"/>
  <c r="AF995" i="1" s="1"/>
  <c r="M999" i="1"/>
  <c r="AC999" i="1" s="1"/>
  <c r="AE999" i="1" s="1"/>
  <c r="O1006" i="1"/>
  <c r="M1036" i="1"/>
  <c r="N1058" i="1"/>
  <c r="AF1058" i="1" s="1"/>
  <c r="H1057" i="1"/>
  <c r="L1057" i="1"/>
  <c r="L1056" i="1" s="1"/>
  <c r="N1066" i="1"/>
  <c r="AF1066" i="1" s="1"/>
  <c r="O1073" i="1"/>
  <c r="AG1073" i="1" s="1"/>
  <c r="M1085" i="1"/>
  <c r="AC1085" i="1" s="1"/>
  <c r="AE1085" i="1" s="1"/>
  <c r="N1085" i="1"/>
  <c r="M1099" i="1"/>
  <c r="AC1099" i="1" s="1"/>
  <c r="AE1099" i="1" s="1"/>
  <c r="N1099" i="1"/>
  <c r="AF1099" i="1" s="1"/>
  <c r="M1119" i="1"/>
  <c r="AC1119" i="1" s="1"/>
  <c r="AE1119" i="1" s="1"/>
  <c r="I1122" i="1"/>
  <c r="S1122" i="1"/>
  <c r="S1121" i="1" s="1"/>
  <c r="W1122" i="1"/>
  <c r="W1121" i="1" s="1"/>
  <c r="AA1122" i="1"/>
  <c r="AA1121" i="1" s="1"/>
  <c r="AA1116" i="1" s="1"/>
  <c r="AA1115" i="1" s="1"/>
  <c r="AA1102" i="1" s="1"/>
  <c r="O1126" i="1"/>
  <c r="U1122" i="1"/>
  <c r="U1121" i="1" s="1"/>
  <c r="U1116" i="1" s="1"/>
  <c r="U1115" i="1" s="1"/>
  <c r="AH1122" i="1"/>
  <c r="AH1121" i="1" s="1"/>
  <c r="AH1116" i="1" s="1"/>
  <c r="AH1115" i="1" s="1"/>
  <c r="H1136" i="1"/>
  <c r="H1135" i="1" s="1"/>
  <c r="L1136" i="1"/>
  <c r="L1135" i="1" s="1"/>
  <c r="L1134" i="1" s="1"/>
  <c r="L1133" i="1" s="1"/>
  <c r="S1136" i="1"/>
  <c r="S1135" i="1" s="1"/>
  <c r="S1134" i="1" s="1"/>
  <c r="S1133" i="1" s="1"/>
  <c r="W1136" i="1"/>
  <c r="W1135" i="1" s="1"/>
  <c r="W1134" i="1" s="1"/>
  <c r="W1133" i="1" s="1"/>
  <c r="AA1136" i="1"/>
  <c r="AA1135" i="1" s="1"/>
  <c r="AA1134" i="1" s="1"/>
  <c r="AA1133" i="1" s="1"/>
  <c r="O1139" i="1"/>
  <c r="O1145" i="1"/>
  <c r="AG1145" i="1" s="1"/>
  <c r="O1154" i="1"/>
  <c r="AG1154" i="1" s="1"/>
  <c r="O1155" i="1"/>
  <c r="AG1155" i="1" s="1"/>
  <c r="P1151" i="1"/>
  <c r="X1151" i="1"/>
  <c r="Y1182" i="1"/>
  <c r="Y1176" i="1" s="1"/>
  <c r="Y1169" i="1" s="1"/>
  <c r="J1188" i="1"/>
  <c r="J1187" i="1" s="1"/>
  <c r="L1207" i="1"/>
  <c r="L1206" i="1" s="1"/>
  <c r="R1207" i="1"/>
  <c r="R1206" i="1" s="1"/>
  <c r="P1207" i="1"/>
  <c r="P1206" i="1" s="1"/>
  <c r="X1207" i="1"/>
  <c r="X1206" i="1" s="1"/>
  <c r="M1238" i="1"/>
  <c r="AC1238" i="1" s="1"/>
  <c r="AE1238" i="1" s="1"/>
  <c r="AA1253" i="1"/>
  <c r="AA1252" i="1" s="1"/>
  <c r="O1268" i="1"/>
  <c r="AG1268" i="1" s="1"/>
  <c r="M1291" i="1"/>
  <c r="AC1291" i="1" s="1"/>
  <c r="AE1291" i="1" s="1"/>
  <c r="M1303" i="1"/>
  <c r="AC1303" i="1" s="1"/>
  <c r="AE1303" i="1" s="1"/>
  <c r="O1319" i="1"/>
  <c r="AG1319" i="1" s="1"/>
  <c r="L1397" i="1"/>
  <c r="L1396" i="1" s="1"/>
  <c r="L1395" i="1" s="1"/>
  <c r="L1394" i="1" s="1"/>
  <c r="L1393" i="1" s="1"/>
  <c r="S1397" i="1"/>
  <c r="S1396" i="1" s="1"/>
  <c r="S1395" i="1" s="1"/>
  <c r="S1394" i="1" s="1"/>
  <c r="W1397" i="1"/>
  <c r="W1396" i="1" s="1"/>
  <c r="W1395" i="1" s="1"/>
  <c r="W1394" i="1" s="1"/>
  <c r="AA1397" i="1"/>
  <c r="AA1396" i="1" s="1"/>
  <c r="AA1395" i="1" s="1"/>
  <c r="AA1394" i="1" s="1"/>
  <c r="O1416" i="1"/>
  <c r="AG1416" i="1" s="1"/>
  <c r="I1415" i="1"/>
  <c r="O1415" i="1" s="1"/>
  <c r="AG1415" i="1" s="1"/>
  <c r="M1427" i="1"/>
  <c r="AC1427" i="1" s="1"/>
  <c r="AE1427" i="1" s="1"/>
  <c r="J1426" i="1"/>
  <c r="J1425" i="1" s="1"/>
  <c r="J1424" i="1" s="1"/>
  <c r="J1423" i="1" s="1"/>
  <c r="U1443" i="1"/>
  <c r="N1484" i="1"/>
  <c r="AF1484" i="1" s="1"/>
  <c r="H1483" i="1"/>
  <c r="N1483" i="1" s="1"/>
  <c r="AF1483" i="1" s="1"/>
  <c r="Q1495" i="1"/>
  <c r="Y1495" i="1"/>
  <c r="L1619" i="1"/>
  <c r="W1619" i="1"/>
  <c r="H1852" i="1"/>
  <c r="N1852" i="1" s="1"/>
  <c r="N1853" i="1"/>
  <c r="AF1853" i="1" s="1"/>
  <c r="L715" i="1"/>
  <c r="W729" i="1"/>
  <c r="W728" i="1" s="1"/>
  <c r="AF758" i="1"/>
  <c r="L757" i="1"/>
  <c r="L756" i="1" s="1"/>
  <c r="L755" i="1" s="1"/>
  <c r="AC760" i="1"/>
  <c r="AE760" i="1" s="1"/>
  <c r="AH764" i="1"/>
  <c r="AH763" i="1" s="1"/>
  <c r="X764" i="1"/>
  <c r="X763" i="1" s="1"/>
  <c r="Y764" i="1"/>
  <c r="J794" i="1"/>
  <c r="K846" i="1"/>
  <c r="R846" i="1"/>
  <c r="V846" i="1"/>
  <c r="Z846" i="1"/>
  <c r="AC855" i="1"/>
  <c r="AE855" i="1" s="1"/>
  <c r="Q865" i="1"/>
  <c r="Q864" i="1" s="1"/>
  <c r="Q859" i="1" s="1"/>
  <c r="Q858" i="1" s="1"/>
  <c r="U865" i="1"/>
  <c r="U864" i="1" s="1"/>
  <c r="U859" i="1" s="1"/>
  <c r="U858" i="1" s="1"/>
  <c r="AH865" i="1"/>
  <c r="AH864" i="1" s="1"/>
  <c r="AH859" i="1" s="1"/>
  <c r="AH858" i="1" s="1"/>
  <c r="V933" i="1"/>
  <c r="V932" i="1" s="1"/>
  <c r="V927" i="1" s="1"/>
  <c r="V921" i="1" s="1"/>
  <c r="V914" i="1" s="1"/>
  <c r="S998" i="1"/>
  <c r="S997" i="1" s="1"/>
  <c r="S992" i="1" s="1"/>
  <c r="S991" i="1" s="1"/>
  <c r="W998" i="1"/>
  <c r="W997" i="1" s="1"/>
  <c r="W992" i="1" s="1"/>
  <c r="W991" i="1" s="1"/>
  <c r="AA998" i="1"/>
  <c r="AA997" i="1" s="1"/>
  <c r="AA992" i="1" s="1"/>
  <c r="AA991" i="1" s="1"/>
  <c r="Q998" i="1"/>
  <c r="Q997" i="1" s="1"/>
  <c r="Q992" i="1" s="1"/>
  <c r="Q991" i="1" s="1"/>
  <c r="Y998" i="1"/>
  <c r="Y997" i="1" s="1"/>
  <c r="Y992" i="1" s="1"/>
  <c r="Y991" i="1" s="1"/>
  <c r="AH1008" i="1"/>
  <c r="AH1027" i="1"/>
  <c r="AH1026" i="1" s="1"/>
  <c r="J1076" i="1"/>
  <c r="J1075" i="1" s="1"/>
  <c r="AG1123" i="1"/>
  <c r="Y1136" i="1"/>
  <c r="Y1135" i="1" s="1"/>
  <c r="Y1134" i="1" s="1"/>
  <c r="Y1133" i="1" s="1"/>
  <c r="AH1136" i="1"/>
  <c r="AH1135" i="1" s="1"/>
  <c r="AH1134" i="1" s="1"/>
  <c r="AH1133" i="1" s="1"/>
  <c r="J1151" i="1"/>
  <c r="J1150" i="1" s="1"/>
  <c r="N1174" i="1"/>
  <c r="AF1174" i="1" s="1"/>
  <c r="R1188" i="1"/>
  <c r="R1187" i="1" s="1"/>
  <c r="R1182" i="1" s="1"/>
  <c r="R1176" i="1" s="1"/>
  <c r="R1169" i="1" s="1"/>
  <c r="V1188" i="1"/>
  <c r="V1187" i="1" s="1"/>
  <c r="V1182" i="1" s="1"/>
  <c r="V1176" i="1" s="1"/>
  <c r="V1169" i="1" s="1"/>
  <c r="Z1188" i="1"/>
  <c r="Z1187" i="1" s="1"/>
  <c r="Z1182" i="1" s="1"/>
  <c r="Z1176" i="1" s="1"/>
  <c r="Z1169" i="1" s="1"/>
  <c r="S1207" i="1"/>
  <c r="S1206" i="1" s="1"/>
  <c r="W1234" i="1"/>
  <c r="M1243" i="1"/>
  <c r="AC1243" i="1" s="1"/>
  <c r="AE1243" i="1" s="1"/>
  <c r="J1253" i="1"/>
  <c r="J1252" i="1" s="1"/>
  <c r="J1247" i="1" s="1"/>
  <c r="J1246" i="1" s="1"/>
  <c r="X1247" i="1"/>
  <c r="X1246" i="1" s="1"/>
  <c r="O1286" i="1"/>
  <c r="AG1286" i="1" s="1"/>
  <c r="M1286" i="1"/>
  <c r="AC1286" i="1" s="1"/>
  <c r="AE1286" i="1" s="1"/>
  <c r="N1353" i="1"/>
  <c r="AF1353" i="1" s="1"/>
  <c r="H1352" i="1"/>
  <c r="H1351" i="1" s="1"/>
  <c r="N1351" i="1" s="1"/>
  <c r="AF1351" i="1" s="1"/>
  <c r="J1383" i="1"/>
  <c r="J1382" i="1" s="1"/>
  <c r="J1377" i="1" s="1"/>
  <c r="J1376" i="1" s="1"/>
  <c r="P1405" i="1"/>
  <c r="P1404" i="1" s="1"/>
  <c r="P1403" i="1" s="1"/>
  <c r="T1405" i="1"/>
  <c r="T1404" i="1" s="1"/>
  <c r="T1403" i="1" s="1"/>
  <c r="X1405" i="1"/>
  <c r="X1404" i="1" s="1"/>
  <c r="X1403" i="1" s="1"/>
  <c r="AB1405" i="1"/>
  <c r="AB1404" i="1" s="1"/>
  <c r="AB1403" i="1" s="1"/>
  <c r="AB1393" i="1" s="1"/>
  <c r="T1523" i="1"/>
  <c r="L1539" i="1"/>
  <c r="L1538" i="1" s="1"/>
  <c r="W1539" i="1"/>
  <c r="W1538" i="1" s="1"/>
  <c r="N692" i="1"/>
  <c r="N697" i="1"/>
  <c r="AF697" i="1" s="1"/>
  <c r="M704" i="1"/>
  <c r="AC704" i="1" s="1"/>
  <c r="AE704" i="1" s="1"/>
  <c r="M736" i="1"/>
  <c r="AC736" i="1" s="1"/>
  <c r="AE736" i="1" s="1"/>
  <c r="K735" i="1"/>
  <c r="K734" i="1" s="1"/>
  <c r="L735" i="1"/>
  <c r="L734" i="1" s="1"/>
  <c r="L729" i="1" s="1"/>
  <c r="L728" i="1" s="1"/>
  <c r="N743" i="1"/>
  <c r="AF743" i="1" s="1"/>
  <c r="O752" i="1"/>
  <c r="AG752" i="1" s="1"/>
  <c r="S749" i="1"/>
  <c r="S748" i="1" s="1"/>
  <c r="S747" i="1" s="1"/>
  <c r="S746" i="1" s="1"/>
  <c r="W749" i="1"/>
  <c r="W748" i="1" s="1"/>
  <c r="W747" i="1" s="1"/>
  <c r="W746" i="1" s="1"/>
  <c r="W745" i="1" s="1"/>
  <c r="AA749" i="1"/>
  <c r="AA748" i="1" s="1"/>
  <c r="AA747" i="1" s="1"/>
  <c r="AA746" i="1" s="1"/>
  <c r="O758" i="1"/>
  <c r="AG758" i="1" s="1"/>
  <c r="P764" i="1"/>
  <c r="M768" i="1"/>
  <c r="AC768" i="1" s="1"/>
  <c r="AE768" i="1" s="1"/>
  <c r="O772" i="1"/>
  <c r="AG772" i="1" s="1"/>
  <c r="O773" i="1"/>
  <c r="AG773" i="1" s="1"/>
  <c r="N792" i="1"/>
  <c r="AF792" i="1" s="1"/>
  <c r="N801" i="1"/>
  <c r="AF801" i="1" s="1"/>
  <c r="L800" i="1"/>
  <c r="L799" i="1" s="1"/>
  <c r="L794" i="1" s="1"/>
  <c r="L788" i="1" s="1"/>
  <c r="L781" i="1" s="1"/>
  <c r="S800" i="1"/>
  <c r="S799" i="1" s="1"/>
  <c r="S794" i="1" s="1"/>
  <c r="S788" i="1" s="1"/>
  <c r="S781" i="1" s="1"/>
  <c r="W800" i="1"/>
  <c r="W799" i="1" s="1"/>
  <c r="AA800" i="1"/>
  <c r="AA799" i="1" s="1"/>
  <c r="AA794" i="1" s="1"/>
  <c r="AA788" i="1" s="1"/>
  <c r="AA781" i="1" s="1"/>
  <c r="H822" i="1"/>
  <c r="N822" i="1" s="1"/>
  <c r="AF822" i="1" s="1"/>
  <c r="O823" i="1"/>
  <c r="AG823" i="1" s="1"/>
  <c r="O850" i="1"/>
  <c r="M871" i="1"/>
  <c r="AC871" i="1" s="1"/>
  <c r="AE871" i="1" s="1"/>
  <c r="O875" i="1"/>
  <c r="AG875" i="1" s="1"/>
  <c r="H881" i="1"/>
  <c r="H880" i="1" s="1"/>
  <c r="H879" i="1" s="1"/>
  <c r="M884" i="1"/>
  <c r="Z881" i="1"/>
  <c r="Z880" i="1" s="1"/>
  <c r="Z879" i="1" s="1"/>
  <c r="Z878" i="1" s="1"/>
  <c r="V889" i="1"/>
  <c r="V888" i="1" s="1"/>
  <c r="V887" i="1" s="1"/>
  <c r="Z889" i="1"/>
  <c r="Z888" i="1" s="1"/>
  <c r="Z887" i="1" s="1"/>
  <c r="L896" i="1"/>
  <c r="L895" i="1" s="1"/>
  <c r="S896" i="1"/>
  <c r="S895" i="1" s="1"/>
  <c r="W896" i="1"/>
  <c r="W895" i="1" s="1"/>
  <c r="N907" i="1"/>
  <c r="AF907" i="1" s="1"/>
  <c r="N936" i="1"/>
  <c r="O961" i="1"/>
  <c r="AG961" i="1" s="1"/>
  <c r="N975" i="1"/>
  <c r="AF975" i="1" s="1"/>
  <c r="O975" i="1"/>
  <c r="AG975" i="1" s="1"/>
  <c r="M988" i="1"/>
  <c r="AC988" i="1" s="1"/>
  <c r="AE988" i="1" s="1"/>
  <c r="P998" i="1"/>
  <c r="P997" i="1" s="1"/>
  <c r="P992" i="1" s="1"/>
  <c r="P991" i="1" s="1"/>
  <c r="T998" i="1"/>
  <c r="T997" i="1" s="1"/>
  <c r="T992" i="1" s="1"/>
  <c r="T991" i="1" s="1"/>
  <c r="X998" i="1"/>
  <c r="X997" i="1" s="1"/>
  <c r="X992" i="1" s="1"/>
  <c r="X991" i="1" s="1"/>
  <c r="AB998" i="1"/>
  <c r="AB997" i="1" s="1"/>
  <c r="N1035" i="1"/>
  <c r="AF1035" i="1" s="1"/>
  <c r="N1049" i="1"/>
  <c r="AF1049" i="1" s="1"/>
  <c r="O1049" i="1"/>
  <c r="AG1049" i="1" s="1"/>
  <c r="O1058" i="1"/>
  <c r="M1060" i="1"/>
  <c r="AC1060" i="1" s="1"/>
  <c r="AE1060" i="1" s="1"/>
  <c r="O1085" i="1"/>
  <c r="AG1085" i="1" s="1"/>
  <c r="N1092" i="1"/>
  <c r="AF1092" i="1" s="1"/>
  <c r="W1103" i="1"/>
  <c r="O1119" i="1"/>
  <c r="AG1119" i="1" s="1"/>
  <c r="N1130" i="1"/>
  <c r="AF1130" i="1" s="1"/>
  <c r="N1145" i="1"/>
  <c r="AF1145" i="1" s="1"/>
  <c r="O1160" i="1"/>
  <c r="AG1160" i="1" s="1"/>
  <c r="M1160" i="1"/>
  <c r="AC1160" i="1" s="1"/>
  <c r="AE1160" i="1" s="1"/>
  <c r="AG1174" i="1"/>
  <c r="N1230" i="1"/>
  <c r="P1234" i="1"/>
  <c r="T1234" i="1"/>
  <c r="X1234" i="1"/>
  <c r="AB1234" i="1"/>
  <c r="J1282" i="1"/>
  <c r="J1281" i="1" s="1"/>
  <c r="AF1297" i="1"/>
  <c r="G1420" i="1"/>
  <c r="M1421" i="1"/>
  <c r="AC1421" i="1" s="1"/>
  <c r="AE1421" i="1" s="1"/>
  <c r="M1566" i="1"/>
  <c r="AC1566" i="1" s="1"/>
  <c r="AE1566" i="1" s="1"/>
  <c r="J1565" i="1"/>
  <c r="J1564" i="1" s="1"/>
  <c r="J1563" i="1" s="1"/>
  <c r="J1557" i="1" s="1"/>
  <c r="J1550" i="1" s="1"/>
  <c r="G1711" i="1"/>
  <c r="H1253" i="1"/>
  <c r="H1252" i="1" s="1"/>
  <c r="L1253" i="1"/>
  <c r="L1252" i="1" s="1"/>
  <c r="L1247" i="1" s="1"/>
  <c r="L1246" i="1" s="1"/>
  <c r="N1278" i="1"/>
  <c r="AF1278" i="1" s="1"/>
  <c r="O1296" i="1"/>
  <c r="O1297" i="1"/>
  <c r="AG1297" i="1" s="1"/>
  <c r="O1310" i="1"/>
  <c r="AG1310" i="1" s="1"/>
  <c r="M1315" i="1"/>
  <c r="AC1315" i="1" s="1"/>
  <c r="AE1315" i="1" s="1"/>
  <c r="N1327" i="1"/>
  <c r="AF1327" i="1" s="1"/>
  <c r="M1373" i="1"/>
  <c r="AC1373" i="1" s="1"/>
  <c r="AE1373" i="1" s="1"/>
  <c r="AA1364" i="1"/>
  <c r="M1384" i="1"/>
  <c r="AC1384" i="1" s="1"/>
  <c r="AE1384" i="1" s="1"/>
  <c r="O1398" i="1"/>
  <c r="O1400" i="1"/>
  <c r="AG1400" i="1" s="1"/>
  <c r="P1397" i="1"/>
  <c r="P1396" i="1" s="1"/>
  <c r="P1395" i="1" s="1"/>
  <c r="P1394" i="1" s="1"/>
  <c r="X1397" i="1"/>
  <c r="X1396" i="1" s="1"/>
  <c r="X1395" i="1" s="1"/>
  <c r="X1394" i="1" s="1"/>
  <c r="Q1412" i="1"/>
  <c r="Y1412" i="1"/>
  <c r="N1421" i="1"/>
  <c r="AF1421" i="1" s="1"/>
  <c r="N1435" i="1"/>
  <c r="AF1435" i="1" s="1"/>
  <c r="S1449" i="1"/>
  <c r="S1448" i="1" s="1"/>
  <c r="S1443" i="1" s="1"/>
  <c r="S1437" i="1" s="1"/>
  <c r="S1430" i="1" s="1"/>
  <c r="W1449" i="1"/>
  <c r="W1448" i="1" s="1"/>
  <c r="W1443" i="1" s="1"/>
  <c r="W1437" i="1" s="1"/>
  <c r="W1430" i="1" s="1"/>
  <c r="AA1449" i="1"/>
  <c r="AA1448" i="1" s="1"/>
  <c r="AA1443" i="1" s="1"/>
  <c r="AA1437" i="1" s="1"/>
  <c r="AA1430" i="1" s="1"/>
  <c r="O1452" i="1"/>
  <c r="AG1452" i="1" s="1"/>
  <c r="O1477" i="1"/>
  <c r="O1484" i="1"/>
  <c r="AG1484" i="1" s="1"/>
  <c r="M1499" i="1"/>
  <c r="AC1499" i="1" s="1"/>
  <c r="AE1499" i="1" s="1"/>
  <c r="K1495" i="1"/>
  <c r="H1514" i="1"/>
  <c r="H1513" i="1" s="1"/>
  <c r="M1530" i="1"/>
  <c r="AC1530" i="1" s="1"/>
  <c r="AE1530" i="1" s="1"/>
  <c r="O1543" i="1"/>
  <c r="AG1543" i="1" s="1"/>
  <c r="I1560" i="1"/>
  <c r="M1561" i="1"/>
  <c r="AC1561" i="1" s="1"/>
  <c r="AE1561" i="1" s="1"/>
  <c r="N1561" i="1"/>
  <c r="AF1561" i="1" s="1"/>
  <c r="O1582" i="1"/>
  <c r="AG1582" i="1" s="1"/>
  <c r="M1582" i="1"/>
  <c r="AC1582" i="1" s="1"/>
  <c r="AE1582" i="1" s="1"/>
  <c r="J1603" i="1"/>
  <c r="M1603" i="1" s="1"/>
  <c r="AC1603" i="1" s="1"/>
  <c r="AE1603" i="1" s="1"/>
  <c r="L1637" i="1"/>
  <c r="L1636" i="1" s="1"/>
  <c r="O1644" i="1"/>
  <c r="AG1644" i="1" s="1"/>
  <c r="I1637" i="1"/>
  <c r="S1711" i="1"/>
  <c r="S1710" i="1" s="1"/>
  <c r="S1709" i="1" s="1"/>
  <c r="J1721" i="1"/>
  <c r="J1720" i="1" s="1"/>
  <c r="M1764" i="1"/>
  <c r="AC1764" i="1" s="1"/>
  <c r="AE1764" i="1" s="1"/>
  <c r="AB1805" i="1"/>
  <c r="AB1804" i="1" s="1"/>
  <c r="I2000" i="1"/>
  <c r="R1318" i="1"/>
  <c r="R1317" i="1" s="1"/>
  <c r="R1312" i="1" s="1"/>
  <c r="R1306" i="1" s="1"/>
  <c r="R1299" i="1" s="1"/>
  <c r="V1318" i="1"/>
  <c r="V1317" i="1" s="1"/>
  <c r="V1312" i="1" s="1"/>
  <c r="V1306" i="1" s="1"/>
  <c r="V1299" i="1" s="1"/>
  <c r="Z1318" i="1"/>
  <c r="Z1317" i="1" s="1"/>
  <c r="Z1312" i="1" s="1"/>
  <c r="Z1306" i="1" s="1"/>
  <c r="Z1299" i="1" s="1"/>
  <c r="AA1337" i="1"/>
  <c r="AA1336" i="1" s="1"/>
  <c r="AF1389" i="1"/>
  <c r="N1408" i="1"/>
  <c r="AF1408" i="1" s="1"/>
  <c r="N1416" i="1"/>
  <c r="AF1416" i="1" s="1"/>
  <c r="O1445" i="1"/>
  <c r="AG1445" i="1" s="1"/>
  <c r="M1484" i="1"/>
  <c r="AC1484" i="1" s="1"/>
  <c r="AE1484" i="1" s="1"/>
  <c r="O1499" i="1"/>
  <c r="AG1499" i="1" s="1"/>
  <c r="N1503" i="1"/>
  <c r="AF1503" i="1" s="1"/>
  <c r="X1514" i="1"/>
  <c r="X1513" i="1" s="1"/>
  <c r="X1508" i="1" s="1"/>
  <c r="X1507" i="1" s="1"/>
  <c r="N1524" i="1"/>
  <c r="W1527" i="1"/>
  <c r="W1526" i="1" s="1"/>
  <c r="W1525" i="1" s="1"/>
  <c r="W1524" i="1" s="1"/>
  <c r="W1523" i="1" s="1"/>
  <c r="N1575" i="1"/>
  <c r="AF1575" i="1" s="1"/>
  <c r="S1625" i="1"/>
  <c r="H1651" i="1"/>
  <c r="N1651" i="1" s="1"/>
  <c r="N1656" i="1"/>
  <c r="AF1656" i="1" s="1"/>
  <c r="L1651" i="1"/>
  <c r="L1650" i="1" s="1"/>
  <c r="U1676" i="1"/>
  <c r="U1672" i="1" s="1"/>
  <c r="U1667" i="1" s="1"/>
  <c r="U1666" i="1" s="1"/>
  <c r="AC1679" i="1"/>
  <c r="AE1679" i="1" s="1"/>
  <c r="AF1696" i="1"/>
  <c r="K1732" i="1"/>
  <c r="K1731" i="1" s="1"/>
  <c r="N1733" i="1"/>
  <c r="AF1733" i="1" s="1"/>
  <c r="O1845" i="1"/>
  <c r="AG1845" i="1" s="1"/>
  <c r="I1844" i="1"/>
  <c r="I1843" i="1" s="1"/>
  <c r="O1843" i="1" s="1"/>
  <c r="AG1843" i="1" s="1"/>
  <c r="O1852" i="1"/>
  <c r="AG1852" i="1" s="1"/>
  <c r="N1950" i="1"/>
  <c r="AF1950" i="1" s="1"/>
  <c r="H1949" i="1"/>
  <c r="N1949" i="1" s="1"/>
  <c r="AF1949" i="1" s="1"/>
  <c r="K2036" i="1"/>
  <c r="K2035" i="1" s="1"/>
  <c r="K2034" i="1" s="1"/>
  <c r="K2033" i="1" s="1"/>
  <c r="P1337" i="1"/>
  <c r="P1336" i="1" s="1"/>
  <c r="T1337" i="1"/>
  <c r="T1336" i="1" s="1"/>
  <c r="X1337" i="1"/>
  <c r="X1336" i="1" s="1"/>
  <c r="AB1337" i="1"/>
  <c r="AB1336" i="1" s="1"/>
  <c r="Y1364" i="1"/>
  <c r="AG1384" i="1"/>
  <c r="P1383" i="1"/>
  <c r="P1382" i="1" s="1"/>
  <c r="P1377" i="1" s="1"/>
  <c r="P1376" i="1" s="1"/>
  <c r="P1363" i="1" s="1"/>
  <c r="T1383" i="1"/>
  <c r="T1382" i="1" s="1"/>
  <c r="T1377" i="1" s="1"/>
  <c r="T1376" i="1" s="1"/>
  <c r="AB1383" i="1"/>
  <c r="AB1382" i="1" s="1"/>
  <c r="AB1377" i="1" s="1"/>
  <c r="AB1376" i="1" s="1"/>
  <c r="Q1383" i="1"/>
  <c r="Q1382" i="1" s="1"/>
  <c r="Q1377" i="1" s="1"/>
  <c r="Q1376" i="1" s="1"/>
  <c r="U1383" i="1"/>
  <c r="U1382" i="1" s="1"/>
  <c r="U1377" i="1" s="1"/>
  <c r="U1376" i="1" s="1"/>
  <c r="Y1383" i="1"/>
  <c r="Y1382" i="1" s="1"/>
  <c r="Y1377" i="1" s="1"/>
  <c r="Y1376" i="1" s="1"/>
  <c r="AH1383" i="1"/>
  <c r="AH1382" i="1" s="1"/>
  <c r="AH1377" i="1" s="1"/>
  <c r="AH1376" i="1" s="1"/>
  <c r="N1398" i="1"/>
  <c r="AF1398" i="1" s="1"/>
  <c r="M1472" i="1"/>
  <c r="AC1472" i="1" s="1"/>
  <c r="AE1472" i="1" s="1"/>
  <c r="O1491" i="1"/>
  <c r="AG1491" i="1" s="1"/>
  <c r="Y1514" i="1"/>
  <c r="Y1513" i="1" s="1"/>
  <c r="Y1508" i="1" s="1"/>
  <c r="Y1507" i="1" s="1"/>
  <c r="AH1514" i="1"/>
  <c r="AH1513" i="1" s="1"/>
  <c r="AH1508" i="1" s="1"/>
  <c r="AH1507" i="1" s="1"/>
  <c r="Q1514" i="1"/>
  <c r="Q1513" i="1" s="1"/>
  <c r="Q1508" i="1" s="1"/>
  <c r="Q1507" i="1" s="1"/>
  <c r="U1514" i="1"/>
  <c r="U1513" i="1" s="1"/>
  <c r="U1508" i="1" s="1"/>
  <c r="U1507" i="1" s="1"/>
  <c r="X1527" i="1"/>
  <c r="X1526" i="1" s="1"/>
  <c r="X1525" i="1" s="1"/>
  <c r="X1524" i="1" s="1"/>
  <c r="X1523" i="1" s="1"/>
  <c r="N1547" i="1"/>
  <c r="AF1547" i="1" s="1"/>
  <c r="W1565" i="1"/>
  <c r="W1564" i="1" s="1"/>
  <c r="W1563" i="1" s="1"/>
  <c r="W1557" i="1" s="1"/>
  <c r="W1550" i="1" s="1"/>
  <c r="AA1565" i="1"/>
  <c r="AA1564" i="1" s="1"/>
  <c r="AA1563" i="1" s="1"/>
  <c r="AA1557" i="1" s="1"/>
  <c r="AA1550" i="1" s="1"/>
  <c r="AC1604" i="1"/>
  <c r="AE1604" i="1" s="1"/>
  <c r="AC1628" i="1"/>
  <c r="AE1628" i="1" s="1"/>
  <c r="U1637" i="1"/>
  <c r="U1636" i="1" s="1"/>
  <c r="X1651" i="1"/>
  <c r="X1650" i="1" s="1"/>
  <c r="AB1659" i="1"/>
  <c r="AB1658" i="1" s="1"/>
  <c r="K1711" i="1"/>
  <c r="K1710" i="1" s="1"/>
  <c r="K1709" i="1" s="1"/>
  <c r="Z1711" i="1"/>
  <c r="Z1710" i="1" s="1"/>
  <c r="Z1709" i="1" s="1"/>
  <c r="AG1800" i="1"/>
  <c r="H2227" i="1"/>
  <c r="N2227" i="1" s="1"/>
  <c r="AF2227" i="1" s="1"/>
  <c r="N2228" i="1"/>
  <c r="AF2228" i="1" s="1"/>
  <c r="V1610" i="1"/>
  <c r="V1609" i="1" s="1"/>
  <c r="Z1610" i="1"/>
  <c r="Z1609" i="1" s="1"/>
  <c r="N1613" i="1"/>
  <c r="AF1613" i="1" s="1"/>
  <c r="AC1616" i="1"/>
  <c r="AE1616" i="1" s="1"/>
  <c r="O1620" i="1"/>
  <c r="AG1620" i="1" s="1"/>
  <c r="AG1626" i="1"/>
  <c r="AA1625" i="1"/>
  <c r="AA1618" i="1" s="1"/>
  <c r="O1642" i="1"/>
  <c r="AG1642" i="1" s="1"/>
  <c r="M1648" i="1"/>
  <c r="N1648" i="1"/>
  <c r="AF1648" i="1" s="1"/>
  <c r="N1654" i="1"/>
  <c r="M1656" i="1"/>
  <c r="AC1656" i="1" s="1"/>
  <c r="O1660" i="1"/>
  <c r="AG1660" i="1" s="1"/>
  <c r="AA1659" i="1"/>
  <c r="AA1658" i="1" s="1"/>
  <c r="O1664" i="1"/>
  <c r="O1695" i="1"/>
  <c r="AG1695" i="1" s="1"/>
  <c r="M1704" i="1"/>
  <c r="AC1704" i="1" s="1"/>
  <c r="AE1704" i="1" s="1"/>
  <c r="AH1711" i="1"/>
  <c r="AH1710" i="1" s="1"/>
  <c r="AH1709" i="1" s="1"/>
  <c r="AH1708" i="1" s="1"/>
  <c r="AH1707" i="1" s="1"/>
  <c r="W1711" i="1"/>
  <c r="W1710" i="1" s="1"/>
  <c r="W1709" i="1" s="1"/>
  <c r="AF1716" i="1"/>
  <c r="N1718" i="1"/>
  <c r="AF1718" i="1" s="1"/>
  <c r="M1724" i="1"/>
  <c r="AC1724" i="1" s="1"/>
  <c r="AE1724" i="1" s="1"/>
  <c r="R1721" i="1"/>
  <c r="R1720" i="1" s="1"/>
  <c r="V1721" i="1"/>
  <c r="V1720" i="1" s="1"/>
  <c r="Z1721" i="1"/>
  <c r="Z1720" i="1" s="1"/>
  <c r="J1741" i="1"/>
  <c r="J1740" i="1" s="1"/>
  <c r="J1739" i="1" s="1"/>
  <c r="J1738" i="1" s="1"/>
  <c r="J1737" i="1" s="1"/>
  <c r="Q1741" i="1"/>
  <c r="Q1740" i="1" s="1"/>
  <c r="Q1739" i="1" s="1"/>
  <c r="Q1738" i="1" s="1"/>
  <c r="Q1737" i="1" s="1"/>
  <c r="U1741" i="1"/>
  <c r="U1740" i="1" s="1"/>
  <c r="U1739" i="1" s="1"/>
  <c r="U1738" i="1" s="1"/>
  <c r="U1737" i="1" s="1"/>
  <c r="Y1741" i="1"/>
  <c r="Y1740" i="1" s="1"/>
  <c r="Y1739" i="1" s="1"/>
  <c r="Y1738" i="1" s="1"/>
  <c r="Y1737" i="1" s="1"/>
  <c r="N1746" i="1"/>
  <c r="AF1746" i="1" s="1"/>
  <c r="R1741" i="1"/>
  <c r="R1740" i="1" s="1"/>
  <c r="R1739" i="1" s="1"/>
  <c r="R1738" i="1" s="1"/>
  <c r="R1737" i="1" s="1"/>
  <c r="Z1741" i="1"/>
  <c r="Z1740" i="1" s="1"/>
  <c r="Z1739" i="1" s="1"/>
  <c r="Z1738" i="1" s="1"/>
  <c r="Z1737" i="1" s="1"/>
  <c r="N1754" i="1"/>
  <c r="AF1754" i="1" s="1"/>
  <c r="O1758" i="1"/>
  <c r="AG1758" i="1" s="1"/>
  <c r="O1762" i="1"/>
  <c r="AG1762" i="1" s="1"/>
  <c r="N1772" i="1"/>
  <c r="AF1772" i="1" s="1"/>
  <c r="M1774" i="1"/>
  <c r="AC1774" i="1" s="1"/>
  <c r="AE1774" i="1" s="1"/>
  <c r="M1776" i="1"/>
  <c r="AC1776" i="1" s="1"/>
  <c r="AE1776" i="1" s="1"/>
  <c r="O1780" i="1"/>
  <c r="AG1780" i="1" s="1"/>
  <c r="M1806" i="1"/>
  <c r="AC1806" i="1" s="1"/>
  <c r="AE1806" i="1" s="1"/>
  <c r="O1820" i="1"/>
  <c r="AG1820" i="1" s="1"/>
  <c r="O1822" i="1"/>
  <c r="AG1822" i="1" s="1"/>
  <c r="O1828" i="1"/>
  <c r="O1830" i="1"/>
  <c r="AG1830" i="1" s="1"/>
  <c r="N1849" i="1"/>
  <c r="AF1849" i="1" s="1"/>
  <c r="H1858" i="1"/>
  <c r="L1858" i="1"/>
  <c r="L1857" i="1" s="1"/>
  <c r="O1861" i="1"/>
  <c r="AG1861" i="1" s="1"/>
  <c r="O1865" i="1"/>
  <c r="AG1865" i="1" s="1"/>
  <c r="O1871" i="1"/>
  <c r="AG1871" i="1" s="1"/>
  <c r="AF1873" i="1"/>
  <c r="Z1864" i="1"/>
  <c r="Z1863" i="1" s="1"/>
  <c r="O1875" i="1"/>
  <c r="AG1875" i="1" s="1"/>
  <c r="Q1878" i="1"/>
  <c r="Q1877" i="1" s="1"/>
  <c r="U1878" i="1"/>
  <c r="U1877" i="1" s="1"/>
  <c r="N1893" i="1"/>
  <c r="AF1893" i="1" s="1"/>
  <c r="O1923" i="1"/>
  <c r="AG1923" i="1" s="1"/>
  <c r="S1937" i="1"/>
  <c r="S1936" i="1" s="1"/>
  <c r="S1935" i="1" s="1"/>
  <c r="S1934" i="1" s="1"/>
  <c r="W1937" i="1"/>
  <c r="W1936" i="1" s="1"/>
  <c r="W1935" i="1" s="1"/>
  <c r="W1934" i="1" s="1"/>
  <c r="AA1937" i="1"/>
  <c r="AA1936" i="1" s="1"/>
  <c r="AA1935" i="1" s="1"/>
  <c r="AA1934" i="1" s="1"/>
  <c r="M1975" i="1"/>
  <c r="AC1975" i="1" s="1"/>
  <c r="AE1975" i="1" s="1"/>
  <c r="M1977" i="1"/>
  <c r="AC1977" i="1" s="1"/>
  <c r="AE1977" i="1" s="1"/>
  <c r="O1991" i="1"/>
  <c r="Q2000" i="1"/>
  <c r="U2000" i="1"/>
  <c r="Y2000" i="1"/>
  <c r="AH2000" i="1"/>
  <c r="N2007" i="1"/>
  <c r="AF2007" i="1" s="1"/>
  <c r="N2037" i="1"/>
  <c r="AF2037" i="1" s="1"/>
  <c r="X2078" i="1"/>
  <c r="AB2078" i="1"/>
  <c r="L2078" i="1"/>
  <c r="W2088" i="1"/>
  <c r="I2126" i="1"/>
  <c r="O2126" i="1" s="1"/>
  <c r="N2129" i="1"/>
  <c r="AF2129" i="1" s="1"/>
  <c r="T2171" i="1"/>
  <c r="AB2171" i="1"/>
  <c r="Z2205" i="1"/>
  <c r="Z2204" i="1" s="1"/>
  <c r="Z2203" i="1" s="1"/>
  <c r="AH2205" i="1"/>
  <c r="AH2204" i="1" s="1"/>
  <c r="AH2203" i="1" s="1"/>
  <c r="AF2356" i="1"/>
  <c r="O2661" i="1"/>
  <c r="I2660" i="1"/>
  <c r="L1721" i="1"/>
  <c r="L1720" i="1" s="1"/>
  <c r="K1741" i="1"/>
  <c r="K1740" i="1" s="1"/>
  <c r="K1739" i="1" s="1"/>
  <c r="K1738" i="1" s="1"/>
  <c r="K1737" i="1" s="1"/>
  <c r="S1741" i="1"/>
  <c r="S1740" i="1" s="1"/>
  <c r="S1739" i="1" s="1"/>
  <c r="S1738" i="1" s="1"/>
  <c r="S1737" i="1" s="1"/>
  <c r="AA1741" i="1"/>
  <c r="AA1740" i="1" s="1"/>
  <c r="AA1739" i="1" s="1"/>
  <c r="AA1738" i="1" s="1"/>
  <c r="AA1737" i="1" s="1"/>
  <c r="AC1802" i="1"/>
  <c r="AE1802" i="1" s="1"/>
  <c r="AC1883" i="1"/>
  <c r="AE1883" i="1" s="1"/>
  <c r="AF1883" i="1"/>
  <c r="AG1883" i="1"/>
  <c r="M1910" i="1"/>
  <c r="AC1910" i="1" s="1"/>
  <c r="AE1910" i="1" s="1"/>
  <c r="P1917" i="1"/>
  <c r="P1916" i="1" s="1"/>
  <c r="P1915" i="1" s="1"/>
  <c r="P1914" i="1" s="1"/>
  <c r="P1913" i="1" s="1"/>
  <c r="X1917" i="1"/>
  <c r="X1916" i="1" s="1"/>
  <c r="X1915" i="1" s="1"/>
  <c r="X1914" i="1" s="1"/>
  <c r="X1913" i="1" s="1"/>
  <c r="AG1932" i="1"/>
  <c r="P1964" i="1"/>
  <c r="P1963" i="1" s="1"/>
  <c r="T1964" i="1"/>
  <c r="T1963" i="1" s="1"/>
  <c r="X1964" i="1"/>
  <c r="X1963" i="1" s="1"/>
  <c r="AB1964" i="1"/>
  <c r="AB1963" i="1" s="1"/>
  <c r="AF1977" i="1"/>
  <c r="J1964" i="1"/>
  <c r="J1963" i="1" s="1"/>
  <c r="AG2019" i="1"/>
  <c r="H2167" i="1"/>
  <c r="N2167" i="1" s="1"/>
  <c r="AF2167" i="1" s="1"/>
  <c r="N2168" i="1"/>
  <c r="AF2168" i="1" s="1"/>
  <c r="Q2319" i="1"/>
  <c r="Y2319" i="1"/>
  <c r="T1610" i="1"/>
  <c r="T1609" i="1" s="1"/>
  <c r="X1610" i="1"/>
  <c r="X1609" i="1" s="1"/>
  <c r="AB1610" i="1"/>
  <c r="AB1609" i="1" s="1"/>
  <c r="M1620" i="1"/>
  <c r="AC1620" i="1" s="1"/>
  <c r="AE1620" i="1" s="1"/>
  <c r="N1620" i="1"/>
  <c r="AF1620" i="1" s="1"/>
  <c r="M1622" i="1"/>
  <c r="AC1622" i="1" s="1"/>
  <c r="AE1622" i="1" s="1"/>
  <c r="M1630" i="1"/>
  <c r="AC1630" i="1" s="1"/>
  <c r="AE1630" i="1" s="1"/>
  <c r="K1625" i="1"/>
  <c r="AC1632" i="1"/>
  <c r="AE1632" i="1" s="1"/>
  <c r="M1638" i="1"/>
  <c r="AC1638" i="1" s="1"/>
  <c r="AE1638" i="1" s="1"/>
  <c r="K1637" i="1"/>
  <c r="K1636" i="1" s="1"/>
  <c r="R1637" i="1"/>
  <c r="R1636" i="1" s="1"/>
  <c r="V1637" i="1"/>
  <c r="V1636" i="1" s="1"/>
  <c r="Z1637" i="1"/>
  <c r="Z1636" i="1" s="1"/>
  <c r="N1640" i="1"/>
  <c r="AF1640" i="1" s="1"/>
  <c r="M1642" i="1"/>
  <c r="AC1642" i="1" s="1"/>
  <c r="AE1642" i="1" s="1"/>
  <c r="O1648" i="1"/>
  <c r="AG1648" i="1" s="1"/>
  <c r="O1654" i="1"/>
  <c r="AG1654" i="1" s="1"/>
  <c r="P1651" i="1"/>
  <c r="P1650" i="1" s="1"/>
  <c r="T1651" i="1"/>
  <c r="T1650" i="1" s="1"/>
  <c r="AB1651" i="1"/>
  <c r="AB1650" i="1" s="1"/>
  <c r="O1656" i="1"/>
  <c r="AG1656" i="1" s="1"/>
  <c r="G1659" i="1"/>
  <c r="G1658" i="1" s="1"/>
  <c r="R1689" i="1"/>
  <c r="R1688" i="1" s="1"/>
  <c r="R1687" i="1" s="1"/>
  <c r="V1689" i="1"/>
  <c r="V1688" i="1" s="1"/>
  <c r="V1687" i="1" s="1"/>
  <c r="Z1689" i="1"/>
  <c r="Z1688" i="1" s="1"/>
  <c r="Z1687" i="1" s="1"/>
  <c r="N1712" i="1"/>
  <c r="AF1712" i="1" s="1"/>
  <c r="S1721" i="1"/>
  <c r="S1720" i="1" s="1"/>
  <c r="AA1721" i="1"/>
  <c r="AA1720" i="1" s="1"/>
  <c r="O1748" i="1"/>
  <c r="AG1748" i="1" s="1"/>
  <c r="N1756" i="1"/>
  <c r="AF1756" i="1" s="1"/>
  <c r="M1758" i="1"/>
  <c r="AC1758" i="1" s="1"/>
  <c r="AE1758" i="1" s="1"/>
  <c r="M1760" i="1"/>
  <c r="AC1760" i="1" s="1"/>
  <c r="AE1760" i="1" s="1"/>
  <c r="O1764" i="1"/>
  <c r="AG1764" i="1" s="1"/>
  <c r="N1768" i="1"/>
  <c r="AF1768" i="1" s="1"/>
  <c r="N1770" i="1"/>
  <c r="AF1770" i="1" s="1"/>
  <c r="O1774" i="1"/>
  <c r="AG1774" i="1" s="1"/>
  <c r="O1778" i="1"/>
  <c r="AG1778" i="1" s="1"/>
  <c r="Q1791" i="1"/>
  <c r="Q1790" i="1" s="1"/>
  <c r="AF1796" i="1"/>
  <c r="AF1798" i="1"/>
  <c r="AC1800" i="1"/>
  <c r="AE1800" i="1" s="1"/>
  <c r="Y1791" i="1"/>
  <c r="Y1790" i="1" s="1"/>
  <c r="O1808" i="1"/>
  <c r="AG1808" i="1" s="1"/>
  <c r="M1820" i="1"/>
  <c r="N1820" i="1"/>
  <c r="AF1820" i="1" s="1"/>
  <c r="M1826" i="1"/>
  <c r="AC1826" i="1" s="1"/>
  <c r="AE1826" i="1" s="1"/>
  <c r="M1828" i="1"/>
  <c r="N1828" i="1"/>
  <c r="AF1828" i="1" s="1"/>
  <c r="J1858" i="1"/>
  <c r="J1857" i="1" s="1"/>
  <c r="N1911" i="1"/>
  <c r="AF1911" i="1" s="1"/>
  <c r="J1917" i="1"/>
  <c r="J1916" i="1" s="1"/>
  <c r="J1915" i="1" s="1"/>
  <c r="J1914" i="1" s="1"/>
  <c r="J1913" i="1" s="1"/>
  <c r="Q1917" i="1"/>
  <c r="Q1916" i="1" s="1"/>
  <c r="Q1915" i="1" s="1"/>
  <c r="Q1914" i="1" s="1"/>
  <c r="Q1913" i="1" s="1"/>
  <c r="U1917" i="1"/>
  <c r="U1916" i="1" s="1"/>
  <c r="U1915" i="1" s="1"/>
  <c r="U1914" i="1" s="1"/>
  <c r="U1913" i="1" s="1"/>
  <c r="Y1917" i="1"/>
  <c r="Y1916" i="1" s="1"/>
  <c r="Y1915" i="1" s="1"/>
  <c r="Y1914" i="1" s="1"/>
  <c r="Y1913" i="1" s="1"/>
  <c r="AH1917" i="1"/>
  <c r="AH1916" i="1" s="1"/>
  <c r="AH1915" i="1" s="1"/>
  <c r="AH1914" i="1" s="1"/>
  <c r="AH1913" i="1" s="1"/>
  <c r="AG1938" i="1"/>
  <c r="M1942" i="1"/>
  <c r="AC1942" i="1" s="1"/>
  <c r="AE1942" i="1" s="1"/>
  <c r="M1950" i="1"/>
  <c r="AC1950" i="1" s="1"/>
  <c r="AE1950" i="1" s="1"/>
  <c r="AF1971" i="1"/>
  <c r="AG1971" i="1"/>
  <c r="N1973" i="1"/>
  <c r="AF1973" i="1" s="1"/>
  <c r="M1989" i="1"/>
  <c r="AC1989" i="1" s="1"/>
  <c r="AE1989" i="1" s="1"/>
  <c r="N1991" i="1"/>
  <c r="AF1991" i="1" s="1"/>
  <c r="AH2018" i="1"/>
  <c r="L2018" i="1"/>
  <c r="Q2036" i="1"/>
  <c r="Q2035" i="1" s="1"/>
  <c r="Q2034" i="1" s="1"/>
  <c r="Q2033" i="1" s="1"/>
  <c r="Y2036" i="1"/>
  <c r="Y2035" i="1" s="1"/>
  <c r="Y2034" i="1" s="1"/>
  <c r="Y2033" i="1" s="1"/>
  <c r="AH2036" i="1"/>
  <c r="AH2035" i="1" s="1"/>
  <c r="AH2034" i="1" s="1"/>
  <c r="AH2033" i="1" s="1"/>
  <c r="G2068" i="1"/>
  <c r="M2068" i="1" s="1"/>
  <c r="AC2068" i="1" s="1"/>
  <c r="AE2068" i="1" s="1"/>
  <c r="M2069" i="1"/>
  <c r="AC2069" i="1" s="1"/>
  <c r="AE2069" i="1" s="1"/>
  <c r="O2072" i="1"/>
  <c r="AG2072" i="1" s="1"/>
  <c r="I2071" i="1"/>
  <c r="O2071" i="1" s="1"/>
  <c r="K2088" i="1"/>
  <c r="N2091" i="1"/>
  <c r="AF2091" i="1" s="1"/>
  <c r="O2108" i="1"/>
  <c r="AG2108" i="1" s="1"/>
  <c r="K2113" i="1"/>
  <c r="K2112" i="1" s="1"/>
  <c r="P2116" i="1"/>
  <c r="AC2152" i="1"/>
  <c r="AE2152" i="1" s="1"/>
  <c r="AF2152" i="1"/>
  <c r="N2184" i="1"/>
  <c r="AF2184" i="1" s="1"/>
  <c r="W2300" i="1"/>
  <c r="W2299" i="1" s="1"/>
  <c r="W2298" i="1" s="1"/>
  <c r="M2327" i="1"/>
  <c r="AC2327" i="1" s="1"/>
  <c r="AE2327" i="1" s="1"/>
  <c r="J2326" i="1"/>
  <c r="P2351" i="1"/>
  <c r="P2350" i="1" s="1"/>
  <c r="P2349" i="1" s="1"/>
  <c r="P2348" i="1" s="1"/>
  <c r="T2351" i="1"/>
  <c r="T2350" i="1" s="1"/>
  <c r="T2349" i="1" s="1"/>
  <c r="T2348" i="1" s="1"/>
  <c r="X2351" i="1"/>
  <c r="X2350" i="1" s="1"/>
  <c r="X2349" i="1" s="1"/>
  <c r="X2348" i="1" s="1"/>
  <c r="AB2351" i="1"/>
  <c r="AB2350" i="1" s="1"/>
  <c r="AB2349" i="1" s="1"/>
  <c r="AB2348" i="1" s="1"/>
  <c r="N1967" i="1"/>
  <c r="AF1967" i="1" s="1"/>
  <c r="N1969" i="1"/>
  <c r="AF1969" i="1" s="1"/>
  <c r="O1975" i="1"/>
  <c r="AG1975" i="1" s="1"/>
  <c r="N1994" i="1"/>
  <c r="AF1994" i="1" s="1"/>
  <c r="R2000" i="1"/>
  <c r="V2000" i="1"/>
  <c r="Z2000" i="1"/>
  <c r="M2003" i="1"/>
  <c r="AC2003" i="1" s="1"/>
  <c r="AE2003" i="1" s="1"/>
  <c r="S2018" i="1"/>
  <c r="W2018" i="1"/>
  <c r="O2027" i="1"/>
  <c r="AG2027" i="1" s="1"/>
  <c r="I2036" i="1"/>
  <c r="I2035" i="1" s="1"/>
  <c r="N2039" i="1"/>
  <c r="AF2039" i="1" s="1"/>
  <c r="O2039" i="1"/>
  <c r="AG2039" i="1" s="1"/>
  <c r="M2052" i="1"/>
  <c r="AC2052" i="1" s="1"/>
  <c r="AE2052" i="1" s="1"/>
  <c r="N2060" i="1"/>
  <c r="AF2060" i="1" s="1"/>
  <c r="AC2062" i="1"/>
  <c r="AE2062" i="1" s="1"/>
  <c r="AF2062" i="1"/>
  <c r="AG2062" i="1"/>
  <c r="N2064" i="1"/>
  <c r="AF2064" i="1" s="1"/>
  <c r="R2067" i="1"/>
  <c r="Z2067" i="1"/>
  <c r="M2086" i="1"/>
  <c r="AC2086" i="1" s="1"/>
  <c r="AE2086" i="1" s="1"/>
  <c r="K2078" i="1"/>
  <c r="S2088" i="1"/>
  <c r="AA2088" i="1"/>
  <c r="O2095" i="1"/>
  <c r="AG2095" i="1" s="1"/>
  <c r="M2097" i="1"/>
  <c r="AC2097" i="1" s="1"/>
  <c r="AE2097" i="1" s="1"/>
  <c r="Q2104" i="1"/>
  <c r="Q2103" i="1" s="1"/>
  <c r="Q2102" i="1" s="1"/>
  <c r="Q2101" i="1" s="1"/>
  <c r="Y2104" i="1"/>
  <c r="Y2103" i="1" s="1"/>
  <c r="Y2102" i="1" s="1"/>
  <c r="Y2101" i="1" s="1"/>
  <c r="O2114" i="1"/>
  <c r="AG2114" i="1" s="1"/>
  <c r="O2129" i="1"/>
  <c r="N2145" i="1"/>
  <c r="AF2145" i="1" s="1"/>
  <c r="O2145" i="1"/>
  <c r="AG2145" i="1" s="1"/>
  <c r="N2160" i="1"/>
  <c r="AF2160" i="1" s="1"/>
  <c r="O2168" i="1"/>
  <c r="AG2168" i="1" s="1"/>
  <c r="H2171" i="1"/>
  <c r="O2184" i="1"/>
  <c r="AG2184" i="1" s="1"/>
  <c r="M2193" i="1"/>
  <c r="AC2193" i="1" s="1"/>
  <c r="AE2193" i="1" s="1"/>
  <c r="O2199" i="1"/>
  <c r="AG2199" i="1" s="1"/>
  <c r="T2198" i="1"/>
  <c r="T2197" i="1" s="1"/>
  <c r="T2196" i="1" s="1"/>
  <c r="T2195" i="1" s="1"/>
  <c r="AB2198" i="1"/>
  <c r="AB2197" i="1" s="1"/>
  <c r="AB2196" i="1" s="1"/>
  <c r="AB2195" i="1" s="1"/>
  <c r="O2228" i="1"/>
  <c r="AG2228" i="1" s="1"/>
  <c r="S2250" i="1"/>
  <c r="W2250" i="1"/>
  <c r="AA2250" i="1"/>
  <c r="R2264" i="1"/>
  <c r="R2263" i="1" s="1"/>
  <c r="R2262" i="1" s="1"/>
  <c r="R2261" i="1" s="1"/>
  <c r="R2260" i="1" s="1"/>
  <c r="V2264" i="1"/>
  <c r="V2263" i="1" s="1"/>
  <c r="V2262" i="1" s="1"/>
  <c r="V2261" i="1" s="1"/>
  <c r="V2260" i="1" s="1"/>
  <c r="Z2264" i="1"/>
  <c r="Z2263" i="1" s="1"/>
  <c r="Z2262" i="1" s="1"/>
  <c r="Z2261" i="1" s="1"/>
  <c r="Z2260" i="1" s="1"/>
  <c r="M2281" i="1"/>
  <c r="AC2281" i="1" s="1"/>
  <c r="AE2281" i="1" s="1"/>
  <c r="AH2287" i="1"/>
  <c r="AH2286" i="1" s="1"/>
  <c r="AH2285" i="1" s="1"/>
  <c r="M2292" i="1"/>
  <c r="AC2292" i="1" s="1"/>
  <c r="AE2292" i="1" s="1"/>
  <c r="M2294" i="1"/>
  <c r="AC2294" i="1" s="1"/>
  <c r="AE2294" i="1" s="1"/>
  <c r="AB2287" i="1"/>
  <c r="AB2286" i="1" s="1"/>
  <c r="AB2285" i="1" s="1"/>
  <c r="O2301" i="1"/>
  <c r="AG2301" i="1" s="1"/>
  <c r="I2319" i="1"/>
  <c r="M2324" i="1"/>
  <c r="AC2324" i="1" s="1"/>
  <c r="AE2324" i="1" s="1"/>
  <c r="N2330" i="1"/>
  <c r="AF2330" i="1" s="1"/>
  <c r="N2333" i="1"/>
  <c r="AF2333" i="1" s="1"/>
  <c r="O2345" i="1"/>
  <c r="AG2345" i="1" s="1"/>
  <c r="M2368" i="1"/>
  <c r="AC2368" i="1" s="1"/>
  <c r="AE2368" i="1" s="1"/>
  <c r="M2371" i="1"/>
  <c r="AC2371" i="1" s="1"/>
  <c r="AE2371" i="1" s="1"/>
  <c r="N2373" i="1"/>
  <c r="AF2373" i="1" s="1"/>
  <c r="O2373" i="1"/>
  <c r="M2379" i="1"/>
  <c r="AC2379" i="1" s="1"/>
  <c r="AE2379" i="1" s="1"/>
  <c r="K2378" i="1"/>
  <c r="N2414" i="1"/>
  <c r="AF2414" i="1" s="1"/>
  <c r="N2430" i="1"/>
  <c r="N2453" i="1"/>
  <c r="AF2453" i="1" s="1"/>
  <c r="N2473" i="1"/>
  <c r="AF2473" i="1" s="1"/>
  <c r="H2487" i="1"/>
  <c r="N2487" i="1" s="1"/>
  <c r="AF2487" i="1" s="1"/>
  <c r="AA2483" i="1"/>
  <c r="O2512" i="1"/>
  <c r="AG2512" i="1" s="1"/>
  <c r="I2511" i="1"/>
  <c r="L2555" i="1"/>
  <c r="S2555" i="1"/>
  <c r="W2555" i="1"/>
  <c r="AA2555" i="1"/>
  <c r="O2003" i="1"/>
  <c r="AG2003" i="1" s="1"/>
  <c r="Q2018" i="1"/>
  <c r="Y2018" i="1"/>
  <c r="P2036" i="1"/>
  <c r="P2035" i="1" s="1"/>
  <c r="P2034" i="1" s="1"/>
  <c r="P2033" i="1" s="1"/>
  <c r="X2036" i="1"/>
  <c r="X2035" i="1" s="1"/>
  <c r="X2034" i="1" s="1"/>
  <c r="X2033" i="1" s="1"/>
  <c r="W2078" i="1"/>
  <c r="AF2086" i="1"/>
  <c r="Z2101" i="1"/>
  <c r="M2114" i="1"/>
  <c r="AC2114" i="1" s="1"/>
  <c r="AE2114" i="1" s="1"/>
  <c r="N2131" i="1"/>
  <c r="AF2131" i="1" s="1"/>
  <c r="AG2138" i="1"/>
  <c r="M2168" i="1"/>
  <c r="AC2168" i="1" s="1"/>
  <c r="AE2168" i="1" s="1"/>
  <c r="X2171" i="1"/>
  <c r="M2184" i="1"/>
  <c r="AC2184" i="1" s="1"/>
  <c r="AE2184" i="1" s="1"/>
  <c r="T2183" i="1"/>
  <c r="AB2183" i="1"/>
  <c r="AB2170" i="1" s="1"/>
  <c r="AB2165" i="1" s="1"/>
  <c r="AB2164" i="1" s="1"/>
  <c r="L2183" i="1"/>
  <c r="Q2198" i="1"/>
  <c r="Q2197" i="1" s="1"/>
  <c r="Q2196" i="1" s="1"/>
  <c r="Q2195" i="1" s="1"/>
  <c r="U2198" i="1"/>
  <c r="U2197" i="1" s="1"/>
  <c r="U2196" i="1" s="1"/>
  <c r="U2195" i="1" s="1"/>
  <c r="Y2198" i="1"/>
  <c r="Y2197" i="1" s="1"/>
  <c r="Y2196" i="1" s="1"/>
  <c r="Y2195" i="1" s="1"/>
  <c r="R2205" i="1"/>
  <c r="R2204" i="1" s="1"/>
  <c r="R2203" i="1" s="1"/>
  <c r="L2205" i="1"/>
  <c r="L2204" i="1" s="1"/>
  <c r="AH2241" i="1"/>
  <c r="R2427" i="1"/>
  <c r="R2426" i="1" s="1"/>
  <c r="R2417" i="1" s="1"/>
  <c r="V2427" i="1"/>
  <c r="V2426" i="1" s="1"/>
  <c r="Z2427" i="1"/>
  <c r="Z2426" i="1" s="1"/>
  <c r="V2205" i="1"/>
  <c r="V2204" i="1" s="1"/>
  <c r="X2205" i="1"/>
  <c r="X2204" i="1" s="1"/>
  <c r="X2203" i="1" s="1"/>
  <c r="P2205" i="1"/>
  <c r="P2204" i="1" s="1"/>
  <c r="P2203" i="1" s="1"/>
  <c r="T2205" i="1"/>
  <c r="T2204" i="1" s="1"/>
  <c r="AB2205" i="1"/>
  <c r="AB2204" i="1" s="1"/>
  <c r="AB2203" i="1" s="1"/>
  <c r="O2242" i="1"/>
  <c r="AG2242" i="1" s="1"/>
  <c r="S2241" i="1"/>
  <c r="W2241" i="1"/>
  <c r="AA2241" i="1"/>
  <c r="J2250" i="1"/>
  <c r="Q2250" i="1"/>
  <c r="U2250" i="1"/>
  <c r="Y2250" i="1"/>
  <c r="AH2250" i="1"/>
  <c r="M2253" i="1"/>
  <c r="AC2253" i="1" s="1"/>
  <c r="AE2253" i="1" s="1"/>
  <c r="O2256" i="1"/>
  <c r="AG2256" i="1" s="1"/>
  <c r="O2274" i="1"/>
  <c r="H2287" i="1"/>
  <c r="H2286" i="1" s="1"/>
  <c r="O2288" i="1"/>
  <c r="AG2288" i="1" s="1"/>
  <c r="N2290" i="1"/>
  <c r="AF2290" i="1" s="1"/>
  <c r="K2300" i="1"/>
  <c r="K2299" i="1" s="1"/>
  <c r="K2298" i="1" s="1"/>
  <c r="N2304" i="1"/>
  <c r="AF2304" i="1" s="1"/>
  <c r="N2308" i="1"/>
  <c r="AF2308" i="1" s="1"/>
  <c r="M2320" i="1"/>
  <c r="AC2320" i="1" s="1"/>
  <c r="AE2320" i="1" s="1"/>
  <c r="P2319" i="1"/>
  <c r="X2319" i="1"/>
  <c r="N2337" i="1"/>
  <c r="AF2337" i="1" s="1"/>
  <c r="M2345" i="1"/>
  <c r="AC2345" i="1" s="1"/>
  <c r="AE2345" i="1" s="1"/>
  <c r="O2356" i="1"/>
  <c r="AH2361" i="1"/>
  <c r="AH2360" i="1" s="1"/>
  <c r="AH2359" i="1" s="1"/>
  <c r="AH2358" i="1" s="1"/>
  <c r="O2366" i="1"/>
  <c r="AG2366" i="1" s="1"/>
  <c r="AA2361" i="1"/>
  <c r="AA2360" i="1" s="1"/>
  <c r="AA2359" i="1" s="1"/>
  <c r="AA2358" i="1" s="1"/>
  <c r="O2371" i="1"/>
  <c r="AG2371" i="1" s="1"/>
  <c r="S2400" i="1"/>
  <c r="W2400" i="1"/>
  <c r="AA2400" i="1"/>
  <c r="H2419" i="1"/>
  <c r="S2419" i="1"/>
  <c r="S2418" i="1" s="1"/>
  <c r="W2419" i="1"/>
  <c r="W2418" i="1" s="1"/>
  <c r="AA2419" i="1"/>
  <c r="AA2418" i="1" s="1"/>
  <c r="O2422" i="1"/>
  <c r="L2427" i="1"/>
  <c r="L2426" i="1" s="1"/>
  <c r="L2417" i="1" s="1"/>
  <c r="Z2450" i="1"/>
  <c r="N2477" i="1"/>
  <c r="AF2477" i="1" s="1"/>
  <c r="N2531" i="1"/>
  <c r="AF2531" i="1" s="1"/>
  <c r="M2547" i="1"/>
  <c r="AC2547" i="1" s="1"/>
  <c r="AE2547" i="1" s="1"/>
  <c r="M2551" i="1"/>
  <c r="AC2551" i="1" s="1"/>
  <c r="AE2551" i="1" s="1"/>
  <c r="V2560" i="1"/>
  <c r="O2573" i="1"/>
  <c r="AG2573" i="1" s="1"/>
  <c r="I2578" i="1"/>
  <c r="N2627" i="1"/>
  <c r="AF2627" i="1" s="1"/>
  <c r="H2626" i="1"/>
  <c r="L2671" i="1"/>
  <c r="L2670" i="1" s="1"/>
  <c r="M2692" i="1"/>
  <c r="W2697" i="1"/>
  <c r="J2400" i="1"/>
  <c r="O2414" i="1"/>
  <c r="AG2414" i="1" s="1"/>
  <c r="O2420" i="1"/>
  <c r="AG2420" i="1" s="1"/>
  <c r="P2419" i="1"/>
  <c r="P2418" i="1" s="1"/>
  <c r="P2417" i="1" s="1"/>
  <c r="T2419" i="1"/>
  <c r="T2418" i="1" s="1"/>
  <c r="AB2419" i="1"/>
  <c r="AB2418" i="1" s="1"/>
  <c r="AH2419" i="1"/>
  <c r="AH2418" i="1" s="1"/>
  <c r="AH2417" i="1" s="1"/>
  <c r="M2424" i="1"/>
  <c r="AC2424" i="1" s="1"/>
  <c r="AE2424" i="1" s="1"/>
  <c r="AF2424" i="1"/>
  <c r="O2428" i="1"/>
  <c r="O2430" i="1"/>
  <c r="AG2430" i="1" s="1"/>
  <c r="I2427" i="1"/>
  <c r="T2427" i="1"/>
  <c r="T2426" i="1" s="1"/>
  <c r="X2427" i="1"/>
  <c r="X2426" i="1" s="1"/>
  <c r="AB2427" i="1"/>
  <c r="AB2426" i="1" s="1"/>
  <c r="N2448" i="1"/>
  <c r="AF2448" i="1" s="1"/>
  <c r="Q2483" i="1"/>
  <c r="U2483" i="1"/>
  <c r="Y2483" i="1"/>
  <c r="N2524" i="1"/>
  <c r="AF2524" i="1" s="1"/>
  <c r="H2530" i="1"/>
  <c r="N2547" i="1"/>
  <c r="AF2547" i="1" s="1"/>
  <c r="N2549" i="1"/>
  <c r="AF2549" i="1" s="1"/>
  <c r="O2549" i="1"/>
  <c r="AG2549" i="1" s="1"/>
  <c r="N2551" i="1"/>
  <c r="AF2551" i="1" s="1"/>
  <c r="O2551" i="1"/>
  <c r="AG2551" i="1" s="1"/>
  <c r="L2563" i="1"/>
  <c r="L2562" i="1" s="1"/>
  <c r="L2561" i="1" s="1"/>
  <c r="L2560" i="1" s="1"/>
  <c r="K2578" i="1"/>
  <c r="V2578" i="1"/>
  <c r="V2586" i="1"/>
  <c r="T2632" i="1"/>
  <c r="T2631" i="1" s="1"/>
  <c r="T2630" i="1" s="1"/>
  <c r="X2632" i="1"/>
  <c r="X2631" i="1" s="1"/>
  <c r="X2630" i="1" s="1"/>
  <c r="T2650" i="1"/>
  <c r="T2649" i="1" s="1"/>
  <c r="AB2650" i="1"/>
  <c r="AB2649" i="1" s="1"/>
  <c r="O2665" i="1"/>
  <c r="AG2665" i="1" s="1"/>
  <c r="I2664" i="1"/>
  <c r="I2663" i="1" s="1"/>
  <c r="U2378" i="1"/>
  <c r="U2377" i="1" s="1"/>
  <c r="U2376" i="1" s="1"/>
  <c r="U2375" i="1" s="1"/>
  <c r="Y2378" i="1"/>
  <c r="Y2377" i="1" s="1"/>
  <c r="Y2376" i="1" s="1"/>
  <c r="Y2375" i="1" s="1"/>
  <c r="AH2378" i="1"/>
  <c r="AH2377" i="1" s="1"/>
  <c r="AH2376" i="1" s="1"/>
  <c r="AH2375" i="1" s="1"/>
  <c r="AH2347" i="1" s="1"/>
  <c r="AH2340" i="1" s="1"/>
  <c r="I2413" i="1"/>
  <c r="I2412" i="1" s="1"/>
  <c r="N2422" i="1"/>
  <c r="V2440" i="1"/>
  <c r="Z2440" i="1"/>
  <c r="M2445" i="1"/>
  <c r="AC2445" i="1" s="1"/>
  <c r="AE2445" i="1" s="1"/>
  <c r="M2469" i="1"/>
  <c r="AC2469" i="1" s="1"/>
  <c r="AE2469" i="1" s="1"/>
  <c r="M2479" i="1"/>
  <c r="AC2479" i="1" s="1"/>
  <c r="AE2479" i="1" s="1"/>
  <c r="Z2464" i="1"/>
  <c r="L2483" i="1"/>
  <c r="W2483" i="1"/>
  <c r="N2511" i="1"/>
  <c r="AF2511" i="1" s="1"/>
  <c r="P2519" i="1"/>
  <c r="P2518" i="1" s="1"/>
  <c r="P2517" i="1" s="1"/>
  <c r="P2516" i="1" s="1"/>
  <c r="P2515" i="1" s="1"/>
  <c r="T2519" i="1"/>
  <c r="T2518" i="1" s="1"/>
  <c r="T2517" i="1" s="1"/>
  <c r="T2516" i="1" s="1"/>
  <c r="T2515" i="1" s="1"/>
  <c r="X2519" i="1"/>
  <c r="X2518" i="1" s="1"/>
  <c r="X2517" i="1" s="1"/>
  <c r="X2516" i="1" s="1"/>
  <c r="X2515" i="1" s="1"/>
  <c r="AB2519" i="1"/>
  <c r="AB2518" i="1" s="1"/>
  <c r="AB2517" i="1" s="1"/>
  <c r="AB2516" i="1" s="1"/>
  <c r="AB2515" i="1" s="1"/>
  <c r="I2519" i="1"/>
  <c r="O2519" i="1" s="1"/>
  <c r="I2572" i="1"/>
  <c r="S2578" i="1"/>
  <c r="W2578" i="1"/>
  <c r="AA2578" i="1"/>
  <c r="N2583" i="1"/>
  <c r="AF2583" i="1" s="1"/>
  <c r="R2622" i="1"/>
  <c r="R2621" i="1" s="1"/>
  <c r="L2622" i="1"/>
  <c r="S2622" i="1"/>
  <c r="S2621" i="1" s="1"/>
  <c r="P2650" i="1"/>
  <c r="P2649" i="1" s="1"/>
  <c r="X2650" i="1"/>
  <c r="X2649" i="1" s="1"/>
  <c r="M2587" i="1"/>
  <c r="AC2587" i="1" s="1"/>
  <c r="AE2587" i="1" s="1"/>
  <c r="L2586" i="1"/>
  <c r="S2586" i="1"/>
  <c r="W2586" i="1"/>
  <c r="AA2586" i="1"/>
  <c r="P2600" i="1"/>
  <c r="P2599" i="1" s="1"/>
  <c r="P2598" i="1" s="1"/>
  <c r="P2597" i="1" s="1"/>
  <c r="T2600" i="1"/>
  <c r="T2599" i="1" s="1"/>
  <c r="T2598" i="1" s="1"/>
  <c r="T2597" i="1" s="1"/>
  <c r="X2600" i="1"/>
  <c r="X2599" i="1" s="1"/>
  <c r="X2598" i="1" s="1"/>
  <c r="X2597" i="1" s="1"/>
  <c r="AB2600" i="1"/>
  <c r="AB2599" i="1" s="1"/>
  <c r="AB2598" i="1" s="1"/>
  <c r="AB2597" i="1" s="1"/>
  <c r="O2624" i="1"/>
  <c r="O2627" i="1"/>
  <c r="AG2627" i="1" s="1"/>
  <c r="M2633" i="1"/>
  <c r="AC2633" i="1" s="1"/>
  <c r="AE2633" i="1" s="1"/>
  <c r="Y2632" i="1"/>
  <c r="Y2631" i="1" s="1"/>
  <c r="Y2630" i="1" s="1"/>
  <c r="AH2632" i="1"/>
  <c r="AH2631" i="1" s="1"/>
  <c r="AH2630" i="1" s="1"/>
  <c r="J2664" i="1"/>
  <c r="J2663" i="1" s="1"/>
  <c r="Q2664" i="1"/>
  <c r="Q2663" i="1" s="1"/>
  <c r="U2664" i="1"/>
  <c r="U2663" i="1" s="1"/>
  <c r="Y2664" i="1"/>
  <c r="Y2663" i="1" s="1"/>
  <c r="P2705" i="1"/>
  <c r="P2704" i="1" s="1"/>
  <c r="P2703" i="1" s="1"/>
  <c r="P2697" i="1" s="1"/>
  <c r="P2688" i="1" s="1"/>
  <c r="T2705" i="1"/>
  <c r="T2704" i="1" s="1"/>
  <c r="T2703" i="1" s="1"/>
  <c r="T2697" i="1" s="1"/>
  <c r="X2705" i="1"/>
  <c r="X2704" i="1" s="1"/>
  <c r="X2703" i="1" s="1"/>
  <c r="X2697" i="1" s="1"/>
  <c r="AB2705" i="1"/>
  <c r="AB2704" i="1" s="1"/>
  <c r="AB2703" i="1" s="1"/>
  <c r="AB2697" i="1" s="1"/>
  <c r="AD89" i="1"/>
  <c r="AD88" i="1" s="1"/>
  <c r="AD87" i="1" s="1"/>
  <c r="AD86" i="1" s="1"/>
  <c r="AD85" i="1" s="1"/>
  <c r="AD84" i="1" s="1"/>
  <c r="AD196" i="1"/>
  <c r="AD311" i="1"/>
  <c r="AD310" i="1" s="1"/>
  <c r="AD309" i="1" s="1"/>
  <c r="AD308" i="1" s="1"/>
  <c r="AD348" i="1"/>
  <c r="AD363" i="1"/>
  <c r="AD688" i="1"/>
  <c r="AD687" i="1" s="1"/>
  <c r="AD715" i="1"/>
  <c r="S2671" i="1"/>
  <c r="S2670" i="1" s="1"/>
  <c r="W2671" i="1"/>
  <c r="W2670" i="1" s="1"/>
  <c r="AA2671" i="1"/>
  <c r="AA2670" i="1" s="1"/>
  <c r="Q2671" i="1"/>
  <c r="Q2670" i="1" s="1"/>
  <c r="U2671" i="1"/>
  <c r="U2670" i="1" s="1"/>
  <c r="Y2671" i="1"/>
  <c r="Y2670" i="1" s="1"/>
  <c r="AH2671" i="1"/>
  <c r="AH2670" i="1" s="1"/>
  <c r="P2716" i="1"/>
  <c r="P2715" i="1" s="1"/>
  <c r="P2714" i="1" s="1"/>
  <c r="P2713" i="1" s="1"/>
  <c r="P2712" i="1" s="1"/>
  <c r="P2711" i="1" s="1"/>
  <c r="T2716" i="1"/>
  <c r="T2715" i="1" s="1"/>
  <c r="T2714" i="1" s="1"/>
  <c r="T2713" i="1" s="1"/>
  <c r="T2712" i="1" s="1"/>
  <c r="T2711" i="1" s="1"/>
  <c r="X2716" i="1"/>
  <c r="X2715" i="1" s="1"/>
  <c r="X2714" i="1" s="1"/>
  <c r="X2713" i="1" s="1"/>
  <c r="X2712" i="1" s="1"/>
  <c r="X2711" i="1" s="1"/>
  <c r="AB2716" i="1"/>
  <c r="AB2715" i="1" s="1"/>
  <c r="AB2714" i="1" s="1"/>
  <c r="AB2713" i="1" s="1"/>
  <c r="AB2712" i="1" s="1"/>
  <c r="AB2711" i="1" s="1"/>
  <c r="AD21" i="1"/>
  <c r="O2591" i="1"/>
  <c r="AG2591" i="1" s="1"/>
  <c r="K2600" i="1"/>
  <c r="K2599" i="1" s="1"/>
  <c r="K2598" i="1" s="1"/>
  <c r="K2597" i="1" s="1"/>
  <c r="N2604" i="1"/>
  <c r="AF2604" i="1" s="1"/>
  <c r="G2622" i="1"/>
  <c r="G2621" i="1" s="1"/>
  <c r="Z2622" i="1"/>
  <c r="Z2621" i="1" s="1"/>
  <c r="N2655" i="1"/>
  <c r="AF2655" i="1" s="1"/>
  <c r="O2668" i="1"/>
  <c r="AG2668" i="1" s="1"/>
  <c r="M2675" i="1"/>
  <c r="AC2675" i="1" s="1"/>
  <c r="AE2675" i="1" s="1"/>
  <c r="Z2671" i="1"/>
  <c r="Z2670" i="1" s="1"/>
  <c r="V2680" i="1"/>
  <c r="V2679" i="1" s="1"/>
  <c r="V2678" i="1" s="1"/>
  <c r="V2677" i="1" s="1"/>
  <c r="Q2692" i="1"/>
  <c r="Q2691" i="1" s="1"/>
  <c r="Q2690" i="1" s="1"/>
  <c r="Q2689" i="1" s="1"/>
  <c r="U2692" i="1"/>
  <c r="U2691" i="1" s="1"/>
  <c r="U2690" i="1" s="1"/>
  <c r="U2689" i="1" s="1"/>
  <c r="Y2692" i="1"/>
  <c r="Y2691" i="1" s="1"/>
  <c r="Y2690" i="1" s="1"/>
  <c r="Y2689" i="1" s="1"/>
  <c r="Q2705" i="1"/>
  <c r="Q2704" i="1" s="1"/>
  <c r="Q2703" i="1" s="1"/>
  <c r="Q2697" i="1" s="1"/>
  <c r="Y2705" i="1"/>
  <c r="Y2704" i="1" s="1"/>
  <c r="Y2703" i="1" s="1"/>
  <c r="Y2697" i="1" s="1"/>
  <c r="M2708" i="1"/>
  <c r="AC2708" i="1" s="1"/>
  <c r="AE2708" i="1" s="1"/>
  <c r="K2705" i="1"/>
  <c r="K2704" i="1" s="1"/>
  <c r="K2703" i="1" s="1"/>
  <c r="K2697" i="1" s="1"/>
  <c r="V2705" i="1"/>
  <c r="V2704" i="1" s="1"/>
  <c r="V2703" i="1" s="1"/>
  <c r="V2697" i="1" s="1"/>
  <c r="L2715" i="1"/>
  <c r="L2714" i="1" s="1"/>
  <c r="L2713" i="1" s="1"/>
  <c r="L2712" i="1" s="1"/>
  <c r="L2711" i="1" s="1"/>
  <c r="J2716" i="1"/>
  <c r="J2715" i="1" s="1"/>
  <c r="J2714" i="1" s="1"/>
  <c r="J2713" i="1" s="1"/>
  <c r="J2712" i="1" s="1"/>
  <c r="J2711" i="1" s="1"/>
  <c r="Q2716" i="1"/>
  <c r="U2716" i="1"/>
  <c r="U2715" i="1" s="1"/>
  <c r="U2714" i="1" s="1"/>
  <c r="U2713" i="1" s="1"/>
  <c r="U2712" i="1" s="1"/>
  <c r="U2711" i="1" s="1"/>
  <c r="Y2716" i="1"/>
  <c r="Y2715" i="1" s="1"/>
  <c r="Y2714" i="1" s="1"/>
  <c r="Y2713" i="1" s="1"/>
  <c r="Y2712" i="1" s="1"/>
  <c r="Y2711" i="1" s="1"/>
  <c r="AH2716" i="1"/>
  <c r="AH2715" i="1" s="1"/>
  <c r="AH2714" i="1" s="1"/>
  <c r="AH2713" i="1" s="1"/>
  <c r="AH2712" i="1" s="1"/>
  <c r="AH2711" i="1" s="1"/>
  <c r="AD102" i="1"/>
  <c r="AD101" i="1" s="1"/>
  <c r="AD100" i="1" s="1"/>
  <c r="AD124" i="1"/>
  <c r="AD123" i="1" s="1"/>
  <c r="AD122" i="1" s="1"/>
  <c r="AD121" i="1" s="1"/>
  <c r="AD258" i="1"/>
  <c r="AD257" i="1" s="1"/>
  <c r="AD256" i="1" s="1"/>
  <c r="AD334" i="1"/>
  <c r="AD368" i="1"/>
  <c r="AD410" i="1"/>
  <c r="AD472" i="1"/>
  <c r="AD468" i="1" s="1"/>
  <c r="AD467" i="1" s="1"/>
  <c r="AD800" i="1"/>
  <c r="AD799" i="1" s="1"/>
  <c r="AD794" i="1" s="1"/>
  <c r="AD788" i="1" s="1"/>
  <c r="AD781" i="1" s="1"/>
  <c r="AD998" i="1"/>
  <c r="AD997" i="1" s="1"/>
  <c r="AD992" i="1" s="1"/>
  <c r="AD991" i="1" s="1"/>
  <c r="AD1057" i="1"/>
  <c r="AD1056" i="1" s="1"/>
  <c r="AD1051" i="1" s="1"/>
  <c r="AD1045" i="1" s="1"/>
  <c r="AD1044" i="1" s="1"/>
  <c r="AD1267" i="1"/>
  <c r="AD1266" i="1" s="1"/>
  <c r="AD1265" i="1" s="1"/>
  <c r="AD1264" i="1" s="1"/>
  <c r="AD1383" i="1"/>
  <c r="AD1382" i="1" s="1"/>
  <c r="AD1377" i="1" s="1"/>
  <c r="AD1376" i="1" s="1"/>
  <c r="AD1449" i="1"/>
  <c r="AD1448" i="1" s="1"/>
  <c r="AD1443" i="1" s="1"/>
  <c r="AD1437" i="1" s="1"/>
  <c r="AD1430" i="1" s="1"/>
  <c r="AD1514" i="1"/>
  <c r="AD1513" i="1" s="1"/>
  <c r="AD1508" i="1" s="1"/>
  <c r="AD1507" i="1" s="1"/>
  <c r="AD1791" i="1"/>
  <c r="AD1790" i="1" s="1"/>
  <c r="AD1917" i="1"/>
  <c r="AD1916" i="1" s="1"/>
  <c r="AD1915" i="1" s="1"/>
  <c r="AD1914" i="1" s="1"/>
  <c r="AD1913" i="1" s="1"/>
  <c r="AD1937" i="1"/>
  <c r="AD1936" i="1" s="1"/>
  <c r="AD1935" i="1" s="1"/>
  <c r="AD1934" i="1" s="1"/>
  <c r="AD2036" i="1"/>
  <c r="AD2035" i="1" s="1"/>
  <c r="AD2034" i="1" s="1"/>
  <c r="AD2033" i="1" s="1"/>
  <c r="AD2126" i="1"/>
  <c r="AD2125" i="1" s="1"/>
  <c r="AD2124" i="1" s="1"/>
  <c r="AD2123" i="1" s="1"/>
  <c r="AD2116" i="1" s="1"/>
  <c r="AD2361" i="1"/>
  <c r="AD2360" i="1" s="1"/>
  <c r="AD2359" i="1" s="1"/>
  <c r="AD2358" i="1" s="1"/>
  <c r="AD2664" i="1"/>
  <c r="AD2663" i="1" s="1"/>
  <c r="AD1411" i="1"/>
  <c r="AD2205" i="1"/>
  <c r="AD2204" i="1" s="1"/>
  <c r="AD2203" i="1" s="1"/>
  <c r="AD669" i="1"/>
  <c r="AD668" i="1" s="1"/>
  <c r="AD663" i="1" s="1"/>
  <c r="AD657" i="1" s="1"/>
  <c r="AD656" i="1" s="1"/>
  <c r="AD896" i="1"/>
  <c r="AD895" i="1" s="1"/>
  <c r="AD1610" i="1"/>
  <c r="AD1609" i="1" s="1"/>
  <c r="AD1689" i="1"/>
  <c r="AD1688" i="1" s="1"/>
  <c r="AD1687" i="1" s="1"/>
  <c r="AD1964" i="1"/>
  <c r="AD1963" i="1" s="1"/>
  <c r="AD2018" i="1"/>
  <c r="AD2287" i="1"/>
  <c r="AD2286" i="1" s="1"/>
  <c r="AD2285" i="1" s="1"/>
  <c r="AD2586" i="1"/>
  <c r="AD2610" i="1"/>
  <c r="AD2609" i="1" s="1"/>
  <c r="AD2608" i="1" s="1"/>
  <c r="AD2607" i="1" s="1"/>
  <c r="AD2716" i="1"/>
  <c r="AD2715" i="1" s="1"/>
  <c r="AD2714" i="1" s="1"/>
  <c r="AD2713" i="1" s="1"/>
  <c r="AD2712" i="1" s="1"/>
  <c r="AD2711" i="1" s="1"/>
  <c r="AD276" i="1"/>
  <c r="AD303" i="1"/>
  <c r="AD302" i="1" s="1"/>
  <c r="AD301" i="1" s="1"/>
  <c r="AD508" i="1"/>
  <c r="AD480" i="1" s="1"/>
  <c r="AD479" i="1" s="1"/>
  <c r="AD757" i="1"/>
  <c r="AD756" i="1" s="1"/>
  <c r="AD755" i="1" s="1"/>
  <c r="AD889" i="1"/>
  <c r="AD888" i="1" s="1"/>
  <c r="AD887" i="1" s="1"/>
  <c r="AD1234" i="1"/>
  <c r="AD1275" i="1"/>
  <c r="AD1274" i="1" s="1"/>
  <c r="AD1273" i="1" s="1"/>
  <c r="AD1637" i="1"/>
  <c r="AD1636" i="1" s="1"/>
  <c r="AD1721" i="1"/>
  <c r="AD1720" i="1" s="1"/>
  <c r="AD1708" i="1" s="1"/>
  <c r="AD1707" i="1" s="1"/>
  <c r="AD2000" i="1"/>
  <c r="AD2078" i="1"/>
  <c r="AD2104" i="1"/>
  <c r="AD2103" i="1" s="1"/>
  <c r="AD2102" i="1" s="1"/>
  <c r="AD2101" i="1" s="1"/>
  <c r="AD2198" i="1"/>
  <c r="AD2197" i="1" s="1"/>
  <c r="AD2196" i="1" s="1"/>
  <c r="AD2195" i="1" s="1"/>
  <c r="AD2300" i="1"/>
  <c r="AD2299" i="1" s="1"/>
  <c r="AD2298" i="1" s="1"/>
  <c r="AD2419" i="1"/>
  <c r="AD2418" i="1" s="1"/>
  <c r="AD2464" i="1"/>
  <c r="AD2600" i="1"/>
  <c r="AD2599" i="1" s="1"/>
  <c r="AD2598" i="1" s="1"/>
  <c r="AD2597" i="1" s="1"/>
  <c r="AD2650" i="1"/>
  <c r="AD2649" i="1" s="1"/>
  <c r="O576" i="1"/>
  <c r="AG576" i="1" s="1"/>
  <c r="H575" i="1"/>
  <c r="N575" i="1" s="1"/>
  <c r="P2361" i="1"/>
  <c r="P2360" i="1" s="1"/>
  <c r="P2359" i="1" s="1"/>
  <c r="P2358" i="1" s="1"/>
  <c r="R2361" i="1"/>
  <c r="R2360" i="1" s="1"/>
  <c r="R2359" i="1" s="1"/>
  <c r="R2358" i="1" s="1"/>
  <c r="J2361" i="1"/>
  <c r="J2360" i="1" s="1"/>
  <c r="J2359" i="1" s="1"/>
  <c r="J2358" i="1" s="1"/>
  <c r="S2610" i="1"/>
  <c r="S2609" i="1" s="1"/>
  <c r="S2608" i="1" s="1"/>
  <c r="S2607" i="1" s="1"/>
  <c r="AA2610" i="1"/>
  <c r="AA2609" i="1" s="1"/>
  <c r="AA2608" i="1" s="1"/>
  <c r="AA2607" i="1" s="1"/>
  <c r="M125" i="1"/>
  <c r="AC125" i="1" s="1"/>
  <c r="AE125" i="1" s="1"/>
  <c r="K484" i="1"/>
  <c r="N2014" i="1"/>
  <c r="AF2014" i="1" s="1"/>
  <c r="M2362" i="1"/>
  <c r="AC2362" i="1" s="1"/>
  <c r="AE2362" i="1" s="1"/>
  <c r="N724" i="1"/>
  <c r="AF724" i="1" s="1"/>
  <c r="H2351" i="1"/>
  <c r="H2350" i="1" s="1"/>
  <c r="H276" i="1"/>
  <c r="N276" i="1" s="1"/>
  <c r="L276" i="1"/>
  <c r="G2241" i="1"/>
  <c r="K2241" i="1"/>
  <c r="G2440" i="1"/>
  <c r="L2610" i="1"/>
  <c r="L2609" i="1" s="1"/>
  <c r="L2608" i="1" s="1"/>
  <c r="L2607" i="1" s="1"/>
  <c r="N2108" i="1"/>
  <c r="AF2108" i="1" s="1"/>
  <c r="K2104" i="1"/>
  <c r="K2103" i="1" s="1"/>
  <c r="K2102" i="1" s="1"/>
  <c r="L29" i="1"/>
  <c r="AA29" i="1"/>
  <c r="G124" i="1"/>
  <c r="G123" i="1" s="1"/>
  <c r="O235" i="1"/>
  <c r="AG235" i="1" s="1"/>
  <c r="I249" i="1"/>
  <c r="I248" i="1" s="1"/>
  <c r="P276" i="1"/>
  <c r="X276" i="1"/>
  <c r="M425" i="1"/>
  <c r="AC425" i="1" s="1"/>
  <c r="AE425" i="1" s="1"/>
  <c r="J484" i="1"/>
  <c r="N485" i="1"/>
  <c r="AF485" i="1" s="1"/>
  <c r="L484" i="1"/>
  <c r="M508" i="1"/>
  <c r="I575" i="1"/>
  <c r="G2361" i="1"/>
  <c r="G2360" i="1" s="1"/>
  <c r="M2441" i="1"/>
  <c r="AC2441" i="1" s="1"/>
  <c r="AE2441" i="1" s="1"/>
  <c r="AD149" i="1"/>
  <c r="AD144" i="1" s="1"/>
  <c r="AD143" i="1" s="1"/>
  <c r="AD142" i="1" s="1"/>
  <c r="I52" i="1"/>
  <c r="O52" i="1" s="1"/>
  <c r="AG52" i="1" s="1"/>
  <c r="H124" i="1"/>
  <c r="J249" i="1"/>
  <c r="J248" i="1" s="1"/>
  <c r="J247" i="1" s="1"/>
  <c r="AG279" i="1"/>
  <c r="S424" i="1"/>
  <c r="W424" i="1"/>
  <c r="AA424" i="1"/>
  <c r="N2389" i="1"/>
  <c r="AF2389" i="1" s="1"/>
  <c r="H2388" i="1"/>
  <c r="H2387" i="1" s="1"/>
  <c r="AD591" i="1"/>
  <c r="AD590" i="1" s="1"/>
  <c r="O136" i="1"/>
  <c r="AG136" i="1" s="1"/>
  <c r="U135" i="1"/>
  <c r="U134" i="1" s="1"/>
  <c r="U133" i="1" s="1"/>
  <c r="U132" i="1" s="1"/>
  <c r="G164" i="1"/>
  <c r="M164" i="1" s="1"/>
  <c r="AC164" i="1" s="1"/>
  <c r="AE164" i="1" s="1"/>
  <c r="N165" i="1"/>
  <c r="AF165" i="1" s="1"/>
  <c r="X484" i="1"/>
  <c r="T2000" i="1"/>
  <c r="AB2000" i="1"/>
  <c r="AD63" i="1"/>
  <c r="AD62" i="1" s="1"/>
  <c r="AD49" i="1" s="1"/>
  <c r="AD48" i="1" s="1"/>
  <c r="S575" i="1"/>
  <c r="S574" i="1" s="1"/>
  <c r="S573" i="1" s="1"/>
  <c r="N2267" i="1"/>
  <c r="O2389" i="1"/>
  <c r="AG2389" i="1" s="1"/>
  <c r="Z2400" i="1"/>
  <c r="K2440" i="1"/>
  <c r="W2563" i="1"/>
  <c r="W2562" i="1" s="1"/>
  <c r="W2561" i="1" s="1"/>
  <c r="W2560" i="1" s="1"/>
  <c r="AA2563" i="1"/>
  <c r="AA2562" i="1" s="1"/>
  <c r="AA2561" i="1" s="1"/>
  <c r="AA2560" i="1" s="1"/>
  <c r="O2684" i="1"/>
  <c r="AG2684" i="1" s="1"/>
  <c r="AD819" i="1"/>
  <c r="AD818" i="1" s="1"/>
  <c r="AD1076" i="1"/>
  <c r="AD1075" i="1" s="1"/>
  <c r="P575" i="1"/>
  <c r="T575" i="1"/>
  <c r="U575" i="1"/>
  <c r="J715" i="1"/>
  <c r="N1691" i="1"/>
  <c r="AF1691" i="1" s="1"/>
  <c r="Q2183" i="1"/>
  <c r="U2183" i="1"/>
  <c r="Y2183" i="1"/>
  <c r="AG2362" i="1"/>
  <c r="AD1151" i="1"/>
  <c r="AD1150" i="1" s="1"/>
  <c r="G575" i="1"/>
  <c r="G574" i="1" s="1"/>
  <c r="G573" i="1" s="1"/>
  <c r="O724" i="1"/>
  <c r="AG724" i="1" s="1"/>
  <c r="R2183" i="1"/>
  <c r="V2183" i="1"/>
  <c r="Z2183" i="1"/>
  <c r="T2361" i="1"/>
  <c r="T2360" i="1" s="1"/>
  <c r="T2359" i="1" s="1"/>
  <c r="T2358" i="1" s="1"/>
  <c r="X2361" i="1"/>
  <c r="X2360" i="1" s="1"/>
  <c r="X2359" i="1" s="1"/>
  <c r="X2358" i="1" s="1"/>
  <c r="AD1103" i="1"/>
  <c r="AD1207" i="1"/>
  <c r="AD1206" i="1" s="1"/>
  <c r="AD1247" i="1"/>
  <c r="AD1246" i="1" s="1"/>
  <c r="AD1337" i="1"/>
  <c r="AD1336" i="1" s="1"/>
  <c r="AD1539" i="1"/>
  <c r="AD1538" i="1" s="1"/>
  <c r="AD1651" i="1"/>
  <c r="AD1650" i="1" s="1"/>
  <c r="AD1364" i="1"/>
  <c r="AD1468" i="1"/>
  <c r="AD1467" i="1" s="1"/>
  <c r="AD1805" i="1"/>
  <c r="AD1804" i="1" s="1"/>
  <c r="AD1842" i="1"/>
  <c r="AD1841" i="1" s="1"/>
  <c r="AD2067" i="1"/>
  <c r="AD1889" i="1"/>
  <c r="AD2400" i="1"/>
  <c r="AD2483" i="1"/>
  <c r="O104" i="1"/>
  <c r="AG104" i="1" s="1"/>
  <c r="I103" i="1"/>
  <c r="L102" i="1"/>
  <c r="L101" i="1" s="1"/>
  <c r="N51" i="1"/>
  <c r="AF51" i="1" s="1"/>
  <c r="H50" i="1"/>
  <c r="N50" i="1" s="1"/>
  <c r="AF50" i="1" s="1"/>
  <c r="P63" i="1"/>
  <c r="P62" i="1" s="1"/>
  <c r="P49" i="1" s="1"/>
  <c r="P48" i="1" s="1"/>
  <c r="AB63" i="1"/>
  <c r="AB62" i="1" s="1"/>
  <c r="AB49" i="1" s="1"/>
  <c r="AB48" i="1" s="1"/>
  <c r="N775" i="1"/>
  <c r="AF775" i="1" s="1"/>
  <c r="H58" i="1"/>
  <c r="H57" i="1" s="1"/>
  <c r="U102" i="1"/>
  <c r="U101" i="1" s="1"/>
  <c r="U100" i="1" s="1"/>
  <c r="M110" i="1"/>
  <c r="AC110" i="1" s="1"/>
  <c r="AE110" i="1" s="1"/>
  <c r="G109" i="1"/>
  <c r="M109" i="1" s="1"/>
  <c r="AC109" i="1" s="1"/>
  <c r="AE109" i="1" s="1"/>
  <c r="T763" i="1"/>
  <c r="AA819" i="1"/>
  <c r="AA818" i="1" s="1"/>
  <c r="N38" i="1"/>
  <c r="AF38" i="1" s="1"/>
  <c r="X63" i="1"/>
  <c r="X62" i="1" s="1"/>
  <c r="X49" i="1" s="1"/>
  <c r="X48" i="1" s="1"/>
  <c r="O74" i="1"/>
  <c r="AG74" i="1" s="1"/>
  <c r="K89" i="1"/>
  <c r="K88" i="1" s="1"/>
  <c r="K87" i="1" s="1"/>
  <c r="K86" i="1" s="1"/>
  <c r="K85" i="1" s="1"/>
  <c r="K84" i="1" s="1"/>
  <c r="O105" i="1"/>
  <c r="AG105" i="1" s="1"/>
  <c r="O110" i="1"/>
  <c r="AG110" i="1" s="1"/>
  <c r="U196" i="1"/>
  <c r="O270" i="1"/>
  <c r="AG270" i="1" s="1"/>
  <c r="O349" i="1"/>
  <c r="AG349" i="1" s="1"/>
  <c r="O406" i="1"/>
  <c r="AG406" i="1" s="1"/>
  <c r="O470" i="1"/>
  <c r="AG470" i="1" s="1"/>
  <c r="K508" i="1"/>
  <c r="O618" i="1"/>
  <c r="AG618" i="1" s="1"/>
  <c r="M672" i="1"/>
  <c r="AC672" i="1" s="1"/>
  <c r="AE672" i="1" s="1"/>
  <c r="G669" i="1"/>
  <c r="AG884" i="1"/>
  <c r="P896" i="1"/>
  <c r="P895" i="1" s="1"/>
  <c r="G918" i="1"/>
  <c r="G917" i="1" s="1"/>
  <c r="M919" i="1"/>
  <c r="AC919" i="1" s="1"/>
  <c r="AE919" i="1" s="1"/>
  <c r="Y1122" i="1"/>
  <c r="Y1121" i="1" s="1"/>
  <c r="Y1116" i="1" s="1"/>
  <c r="Y1115" i="1" s="1"/>
  <c r="Y1102" i="1" s="1"/>
  <c r="O1189" i="1"/>
  <c r="AG1189" i="1" s="1"/>
  <c r="AB1207" i="1"/>
  <c r="AB1206" i="1" s="1"/>
  <c r="O1341" i="1"/>
  <c r="AG1341" i="1" s="1"/>
  <c r="I1340" i="1"/>
  <c r="O1340" i="1" s="1"/>
  <c r="AG1340" i="1" s="1"/>
  <c r="O1387" i="1"/>
  <c r="AG1387" i="1" s="1"/>
  <c r="I1383" i="1"/>
  <c r="I1382" i="1" s="1"/>
  <c r="N1534" i="1"/>
  <c r="AF1534" i="1" s="1"/>
  <c r="H1533" i="1"/>
  <c r="M1536" i="1"/>
  <c r="AC1536" i="1" s="1"/>
  <c r="AE1536" i="1" s="1"/>
  <c r="G1535" i="1"/>
  <c r="L1805" i="1"/>
  <c r="L1804" i="1" s="1"/>
  <c r="M2352" i="1"/>
  <c r="AC2352" i="1" s="1"/>
  <c r="AE2352" i="1" s="1"/>
  <c r="G2351" i="1"/>
  <c r="G2350" i="1" s="1"/>
  <c r="O2720" i="1"/>
  <c r="AG2720" i="1" s="1"/>
  <c r="I2716" i="1"/>
  <c r="O38" i="1"/>
  <c r="AG38" i="1" s="1"/>
  <c r="O39" i="1"/>
  <c r="AG39" i="1" s="1"/>
  <c r="G59" i="1"/>
  <c r="Z63" i="1"/>
  <c r="Z62" i="1" s="1"/>
  <c r="Z49" i="1" s="1"/>
  <c r="Z48" i="1" s="1"/>
  <c r="L63" i="1"/>
  <c r="L62" i="1" s="1"/>
  <c r="L49" i="1" s="1"/>
  <c r="L48" i="1" s="1"/>
  <c r="M72" i="1"/>
  <c r="AC72" i="1" s="1"/>
  <c r="AE72" i="1" s="1"/>
  <c r="N93" i="1"/>
  <c r="AF93" i="1" s="1"/>
  <c r="O97" i="1"/>
  <c r="AG97" i="1" s="1"/>
  <c r="R102" i="1"/>
  <c r="R101" i="1" s="1"/>
  <c r="R100" i="1" s="1"/>
  <c r="N111" i="1"/>
  <c r="AF111" i="1" s="1"/>
  <c r="M140" i="1"/>
  <c r="AC140" i="1" s="1"/>
  <c r="AE140" i="1" s="1"/>
  <c r="O151" i="1"/>
  <c r="AG151" i="1" s="1"/>
  <c r="N188" i="1"/>
  <c r="AF188" i="1" s="1"/>
  <c r="O199" i="1"/>
  <c r="AG199" i="1" s="1"/>
  <c r="R196" i="1"/>
  <c r="M208" i="1"/>
  <c r="AC208" i="1" s="1"/>
  <c r="AE208" i="1" s="1"/>
  <c r="O224" i="1"/>
  <c r="AG224" i="1" s="1"/>
  <c r="M226" i="1"/>
  <c r="AC226" i="1" s="1"/>
  <c r="AE226" i="1" s="1"/>
  <c r="H228" i="1"/>
  <c r="U228" i="1"/>
  <c r="M254" i="1"/>
  <c r="AC254" i="1" s="1"/>
  <c r="AE254" i="1" s="1"/>
  <c r="H258" i="1"/>
  <c r="U258" i="1"/>
  <c r="U257" i="1" s="1"/>
  <c r="U256" i="1" s="1"/>
  <c r="O261" i="1"/>
  <c r="AG261" i="1" s="1"/>
  <c r="V276" i="1"/>
  <c r="U285" i="1"/>
  <c r="M299" i="1"/>
  <c r="AC299" i="1" s="1"/>
  <c r="AE299" i="1" s="1"/>
  <c r="J303" i="1"/>
  <c r="J302" i="1" s="1"/>
  <c r="J301" i="1" s="1"/>
  <c r="V311" i="1"/>
  <c r="V310" i="1" s="1"/>
  <c r="V309" i="1" s="1"/>
  <c r="V308" i="1" s="1"/>
  <c r="O323" i="1"/>
  <c r="AG323" i="1" s="1"/>
  <c r="N339" i="1"/>
  <c r="AF339" i="1" s="1"/>
  <c r="R341" i="1"/>
  <c r="T348" i="1"/>
  <c r="AB348" i="1"/>
  <c r="R375" i="1"/>
  <c r="O380" i="1"/>
  <c r="AG380" i="1" s="1"/>
  <c r="M386" i="1"/>
  <c r="AC386" i="1" s="1"/>
  <c r="AE386" i="1" s="1"/>
  <c r="AC390" i="1"/>
  <c r="AE390" i="1" s="1"/>
  <c r="AG394" i="1"/>
  <c r="V410" i="1"/>
  <c r="O419" i="1"/>
  <c r="AG419" i="1" s="1"/>
  <c r="J446" i="1"/>
  <c r="J445" i="1" s="1"/>
  <c r="J444" i="1" s="1"/>
  <c r="J443" i="1" s="1"/>
  <c r="G472" i="1"/>
  <c r="M472" i="1" s="1"/>
  <c r="O477" i="1"/>
  <c r="AG477" i="1" s="1"/>
  <c r="O482" i="1"/>
  <c r="AG482" i="1" s="1"/>
  <c r="N512" i="1"/>
  <c r="AF512" i="1" s="1"/>
  <c r="V522" i="1"/>
  <c r="V521" i="1" s="1"/>
  <c r="V520" i="1" s="1"/>
  <c r="V519" i="1" s="1"/>
  <c r="Z522" i="1"/>
  <c r="Z521" i="1" s="1"/>
  <c r="Z520" i="1" s="1"/>
  <c r="Z519" i="1" s="1"/>
  <c r="O531" i="1"/>
  <c r="AG531" i="1" s="1"/>
  <c r="J544" i="1"/>
  <c r="J543" i="1" s="1"/>
  <c r="J542" i="1" s="1"/>
  <c r="J541" i="1" s="1"/>
  <c r="O571" i="1"/>
  <c r="AG571" i="1" s="1"/>
  <c r="N582" i="1"/>
  <c r="AF582" i="1" s="1"/>
  <c r="N587" i="1"/>
  <c r="AF587" i="1" s="1"/>
  <c r="O611" i="1"/>
  <c r="AG611" i="1" s="1"/>
  <c r="G632" i="1"/>
  <c r="M633" i="1"/>
  <c r="AC633" i="1" s="1"/>
  <c r="AE633" i="1" s="1"/>
  <c r="N633" i="1"/>
  <c r="AF633" i="1" s="1"/>
  <c r="K632" i="1"/>
  <c r="K631" i="1" s="1"/>
  <c r="M635" i="1"/>
  <c r="AC635" i="1" s="1"/>
  <c r="AE635" i="1" s="1"/>
  <c r="O643" i="1"/>
  <c r="AG643" i="1" s="1"/>
  <c r="I642" i="1"/>
  <c r="O648" i="1"/>
  <c r="AG648" i="1" s="1"/>
  <c r="I647" i="1"/>
  <c r="N666" i="1"/>
  <c r="AF666" i="1" s="1"/>
  <c r="H665" i="1"/>
  <c r="H669" i="1"/>
  <c r="N672" i="1"/>
  <c r="AF672" i="1" s="1"/>
  <c r="O697" i="1"/>
  <c r="AG697" i="1" s="1"/>
  <c r="O711" i="1"/>
  <c r="AG711" i="1" s="1"/>
  <c r="N779" i="1"/>
  <c r="AF779" i="1" s="1"/>
  <c r="X794" i="1"/>
  <c r="X788" i="1" s="1"/>
  <c r="X781" i="1" s="1"/>
  <c r="M797" i="1"/>
  <c r="AC797" i="1" s="1"/>
  <c r="AE797" i="1" s="1"/>
  <c r="N803" i="1"/>
  <c r="AF803" i="1" s="1"/>
  <c r="N873" i="1"/>
  <c r="AF873" i="1" s="1"/>
  <c r="V896" i="1"/>
  <c r="V895" i="1" s="1"/>
  <c r="O900" i="1"/>
  <c r="AG900" i="1" s="1"/>
  <c r="N949" i="1"/>
  <c r="AF949" i="1" s="1"/>
  <c r="N1041" i="1"/>
  <c r="AF1041" i="1" s="1"/>
  <c r="O1080" i="1"/>
  <c r="AG1080" i="1" s="1"/>
  <c r="AF1085" i="1"/>
  <c r="X1122" i="1"/>
  <c r="X1121" i="1" s="1"/>
  <c r="X1116" i="1" s="1"/>
  <c r="X1115" i="1" s="1"/>
  <c r="AC1128" i="1"/>
  <c r="AE1128" i="1" s="1"/>
  <c r="U1144" i="1"/>
  <c r="U1143" i="1" s="1"/>
  <c r="U1142" i="1" s="1"/>
  <c r="AH1144" i="1"/>
  <c r="AH1143" i="1" s="1"/>
  <c r="AH1142" i="1" s="1"/>
  <c r="K1207" i="1"/>
  <c r="K1206" i="1" s="1"/>
  <c r="G1237" i="1"/>
  <c r="N1238" i="1"/>
  <c r="AF1238" i="1" s="1"/>
  <c r="AC1310" i="1"/>
  <c r="AE1310" i="1" s="1"/>
  <c r="O1315" i="1"/>
  <c r="AG1315" i="1" s="1"/>
  <c r="I1314" i="1"/>
  <c r="AC1327" i="1"/>
  <c r="AE1327" i="1" s="1"/>
  <c r="O1368" i="1"/>
  <c r="AG1368" i="1" s="1"/>
  <c r="O1511" i="1"/>
  <c r="AG1511" i="1" s="1"/>
  <c r="L1514" i="1"/>
  <c r="L1513" i="1" s="1"/>
  <c r="L1508" i="1" s="1"/>
  <c r="L1507" i="1" s="1"/>
  <c r="O1517" i="1"/>
  <c r="AG1517" i="1" s="1"/>
  <c r="R1523" i="1"/>
  <c r="M1528" i="1"/>
  <c r="AC1528" i="1" s="1"/>
  <c r="AE1528" i="1" s="1"/>
  <c r="G1527" i="1"/>
  <c r="G1526" i="1" s="1"/>
  <c r="S1610" i="1"/>
  <c r="S1609" i="1" s="1"/>
  <c r="V1625" i="1"/>
  <c r="Z1625" i="1"/>
  <c r="AG1628" i="1"/>
  <c r="I1636" i="1"/>
  <c r="M1696" i="1"/>
  <c r="AC1696" i="1" s="1"/>
  <c r="AE1696" i="1" s="1"/>
  <c r="J1695" i="1"/>
  <c r="M1695" i="1" s="1"/>
  <c r="AC1695" i="1" s="1"/>
  <c r="AE1695" i="1" s="1"/>
  <c r="O1746" i="1"/>
  <c r="AG1746" i="1" s="1"/>
  <c r="M1810" i="1"/>
  <c r="AC1810" i="1" s="1"/>
  <c r="AE1810" i="1" s="1"/>
  <c r="G1805" i="1"/>
  <c r="G1804" i="1" s="1"/>
  <c r="O1824" i="1"/>
  <c r="AG1824" i="1" s="1"/>
  <c r="O1832" i="1"/>
  <c r="AG1832" i="1" s="1"/>
  <c r="P1937" i="1"/>
  <c r="P1936" i="1" s="1"/>
  <c r="P1935" i="1" s="1"/>
  <c r="P1934" i="1" s="1"/>
  <c r="X1937" i="1"/>
  <c r="X1936" i="1" s="1"/>
  <c r="X1935" i="1" s="1"/>
  <c r="X1934" i="1" s="1"/>
  <c r="AB1937" i="1"/>
  <c r="AB1936" i="1" s="1"/>
  <c r="AB1935" i="1" s="1"/>
  <c r="AB1934" i="1" s="1"/>
  <c r="Q1937" i="1"/>
  <c r="Q1936" i="1" s="1"/>
  <c r="Q1935" i="1" s="1"/>
  <c r="Q1934" i="1" s="1"/>
  <c r="U1937" i="1"/>
  <c r="U1936" i="1" s="1"/>
  <c r="U1935" i="1" s="1"/>
  <c r="U1934" i="1" s="1"/>
  <c r="Y1937" i="1"/>
  <c r="Y1936" i="1" s="1"/>
  <c r="Y1935" i="1" s="1"/>
  <c r="Y1934" i="1" s="1"/>
  <c r="M1991" i="1"/>
  <c r="AC1991" i="1" s="1"/>
  <c r="AE1991" i="1" s="1"/>
  <c r="N2717" i="1"/>
  <c r="AF2717" i="1" s="1"/>
  <c r="H2716" i="1"/>
  <c r="Q2715" i="1"/>
  <c r="Q2714" i="1" s="1"/>
  <c r="Q2713" i="1" s="1"/>
  <c r="Q2712" i="1" s="1"/>
  <c r="Q2711" i="1" s="1"/>
  <c r="U20" i="1"/>
  <c r="U19" i="1" s="1"/>
  <c r="U18" i="1" s="1"/>
  <c r="U17" i="1" s="1"/>
  <c r="U16" i="1" s="1"/>
  <c r="M25" i="1"/>
  <c r="AC25" i="1" s="1"/>
  <c r="AE25" i="1" s="1"/>
  <c r="M27" i="1"/>
  <c r="AC27" i="1" s="1"/>
  <c r="AE27" i="1" s="1"/>
  <c r="O30" i="1"/>
  <c r="AG30" i="1" s="1"/>
  <c r="P29" i="1"/>
  <c r="T29" i="1"/>
  <c r="X29" i="1"/>
  <c r="AB29" i="1"/>
  <c r="O33" i="1"/>
  <c r="AG33" i="1" s="1"/>
  <c r="O60" i="1"/>
  <c r="AG60" i="1" s="1"/>
  <c r="O64" i="1"/>
  <c r="AG64" i="1" s="1"/>
  <c r="S63" i="1"/>
  <c r="S62" i="1" s="1"/>
  <c r="S49" i="1" s="1"/>
  <c r="S48" i="1" s="1"/>
  <c r="W63" i="1"/>
  <c r="W62" i="1" s="1"/>
  <c r="W49" i="1" s="1"/>
  <c r="W48" i="1" s="1"/>
  <c r="AA63" i="1"/>
  <c r="AA62" i="1" s="1"/>
  <c r="AA49" i="1" s="1"/>
  <c r="AA48" i="1" s="1"/>
  <c r="AC68" i="1"/>
  <c r="AE68" i="1" s="1"/>
  <c r="AF69" i="1"/>
  <c r="AG69" i="1"/>
  <c r="N71" i="1"/>
  <c r="AF71" i="1" s="1"/>
  <c r="O72" i="1"/>
  <c r="AG72" i="1" s="1"/>
  <c r="O75" i="1"/>
  <c r="AG75" i="1" s="1"/>
  <c r="O76" i="1"/>
  <c r="AG76" i="1" s="1"/>
  <c r="O81" i="1"/>
  <c r="AG81" i="1" s="1"/>
  <c r="O82" i="1"/>
  <c r="AG82" i="1" s="1"/>
  <c r="O90" i="1"/>
  <c r="AG90" i="1" s="1"/>
  <c r="S89" i="1"/>
  <c r="S88" i="1" s="1"/>
  <c r="S87" i="1" s="1"/>
  <c r="S86" i="1" s="1"/>
  <c r="S85" i="1" s="1"/>
  <c r="S84" i="1" s="1"/>
  <c r="W89" i="1"/>
  <c r="W88" i="1" s="1"/>
  <c r="W87" i="1" s="1"/>
  <c r="W86" i="1" s="1"/>
  <c r="W85" i="1" s="1"/>
  <c r="W84" i="1" s="1"/>
  <c r="AA89" i="1"/>
  <c r="AA88" i="1" s="1"/>
  <c r="AA87" i="1" s="1"/>
  <c r="AA86" i="1" s="1"/>
  <c r="AA85" i="1" s="1"/>
  <c r="AA84" i="1" s="1"/>
  <c r="M97" i="1"/>
  <c r="AC97" i="1" s="1"/>
  <c r="AE97" i="1" s="1"/>
  <c r="M105" i="1"/>
  <c r="AC105" i="1" s="1"/>
  <c r="AE105" i="1" s="1"/>
  <c r="N105" i="1"/>
  <c r="AF105" i="1" s="1"/>
  <c r="G117" i="1"/>
  <c r="O118" i="1"/>
  <c r="AG118" i="1" s="1"/>
  <c r="AH135" i="1"/>
  <c r="AH134" i="1" s="1"/>
  <c r="AH133" i="1" s="1"/>
  <c r="AH132" i="1" s="1"/>
  <c r="AH120" i="1" s="1"/>
  <c r="O140" i="1"/>
  <c r="AG140" i="1" s="1"/>
  <c r="R145" i="1"/>
  <c r="AC145" i="1" s="1"/>
  <c r="AE145" i="1" s="1"/>
  <c r="AH153" i="1"/>
  <c r="AH149" i="1" s="1"/>
  <c r="AH144" i="1" s="1"/>
  <c r="AH143" i="1" s="1"/>
  <c r="AH142" i="1" s="1"/>
  <c r="Z180" i="1"/>
  <c r="Z179" i="1" s="1"/>
  <c r="O181" i="1"/>
  <c r="AG181" i="1" s="1"/>
  <c r="H184" i="1"/>
  <c r="R184" i="1"/>
  <c r="R183" i="1" s="1"/>
  <c r="R178" i="1" s="1"/>
  <c r="R177" i="1" s="1"/>
  <c r="R169" i="1" s="1"/>
  <c r="V184" i="1"/>
  <c r="V183" i="1" s="1"/>
  <c r="V178" i="1" s="1"/>
  <c r="V177" i="1" s="1"/>
  <c r="V169" i="1" s="1"/>
  <c r="Z184" i="1"/>
  <c r="Z183" i="1" s="1"/>
  <c r="O188" i="1"/>
  <c r="AG188" i="1" s="1"/>
  <c r="M204" i="1"/>
  <c r="AC204" i="1" s="1"/>
  <c r="AE204" i="1" s="1"/>
  <c r="O208" i="1"/>
  <c r="AG208" i="1" s="1"/>
  <c r="P223" i="1"/>
  <c r="P222" i="1" s="1"/>
  <c r="P221" i="1" s="1"/>
  <c r="P210" i="1" s="1"/>
  <c r="T223" i="1"/>
  <c r="X223" i="1"/>
  <c r="AB223" i="1"/>
  <c r="R228" i="1"/>
  <c r="V228" i="1"/>
  <c r="Z228" i="1"/>
  <c r="Z222" i="1" s="1"/>
  <c r="Z221" i="1" s="1"/>
  <c r="Z210" i="1" s="1"/>
  <c r="N244" i="1"/>
  <c r="AF244" i="1" s="1"/>
  <c r="S249" i="1"/>
  <c r="S248" i="1" s="1"/>
  <c r="S247" i="1" s="1"/>
  <c r="S246" i="1" s="1"/>
  <c r="W249" i="1"/>
  <c r="W248" i="1" s="1"/>
  <c r="W247" i="1" s="1"/>
  <c r="AA249" i="1"/>
  <c r="AA248" i="1" s="1"/>
  <c r="AA247" i="1" s="1"/>
  <c r="N254" i="1"/>
  <c r="AF254" i="1" s="1"/>
  <c r="R258" i="1"/>
  <c r="R257" i="1" s="1"/>
  <c r="R256" i="1" s="1"/>
  <c r="V258" i="1"/>
  <c r="V257" i="1" s="1"/>
  <c r="V256" i="1" s="1"/>
  <c r="Z258" i="1"/>
  <c r="Z257" i="1" s="1"/>
  <c r="Z256" i="1" s="1"/>
  <c r="AH269" i="1"/>
  <c r="AH268" i="1" s="1"/>
  <c r="AH267" i="1" s="1"/>
  <c r="J276" i="1"/>
  <c r="R285" i="1"/>
  <c r="V285" i="1"/>
  <c r="Z285" i="1"/>
  <c r="N288" i="1"/>
  <c r="AF288" i="1" s="1"/>
  <c r="S294" i="1"/>
  <c r="W294" i="1"/>
  <c r="AA294" i="1"/>
  <c r="M297" i="1"/>
  <c r="AC297" i="1" s="1"/>
  <c r="AE297" i="1" s="1"/>
  <c r="N299" i="1"/>
  <c r="AF299" i="1" s="1"/>
  <c r="G303" i="1"/>
  <c r="G302" i="1" s="1"/>
  <c r="N331" i="1"/>
  <c r="AF331" i="1" s="1"/>
  <c r="P334" i="1"/>
  <c r="T334" i="1"/>
  <c r="X334" i="1"/>
  <c r="AB334" i="1"/>
  <c r="L341" i="1"/>
  <c r="O366" i="1"/>
  <c r="AG366" i="1" s="1"/>
  <c r="N366" i="1"/>
  <c r="AF366" i="1" s="1"/>
  <c r="S375" i="1"/>
  <c r="W375" i="1"/>
  <c r="AA375" i="1"/>
  <c r="I383" i="1"/>
  <c r="N386" i="1"/>
  <c r="AF386" i="1" s="1"/>
  <c r="AC392" i="1"/>
  <c r="AE392" i="1" s="1"/>
  <c r="M406" i="1"/>
  <c r="AC406" i="1" s="1"/>
  <c r="AE406" i="1" s="1"/>
  <c r="O417" i="1"/>
  <c r="AG417" i="1" s="1"/>
  <c r="R424" i="1"/>
  <c r="V424" i="1"/>
  <c r="Z424" i="1"/>
  <c r="Z423" i="1" s="1"/>
  <c r="Z422" i="1" s="1"/>
  <c r="Z421" i="1" s="1"/>
  <c r="O431" i="1"/>
  <c r="AG431" i="1" s="1"/>
  <c r="P437" i="1"/>
  <c r="P423" i="1" s="1"/>
  <c r="P422" i="1" s="1"/>
  <c r="P421" i="1" s="1"/>
  <c r="T437" i="1"/>
  <c r="X437" i="1"/>
  <c r="AB437" i="1"/>
  <c r="G446" i="1"/>
  <c r="O451" i="1"/>
  <c r="AG451" i="1" s="1"/>
  <c r="H472" i="1"/>
  <c r="N472" i="1" s="1"/>
  <c r="Q472" i="1"/>
  <c r="Q468" i="1" s="1"/>
  <c r="Q467" i="1" s="1"/>
  <c r="U472" i="1"/>
  <c r="U468" i="1" s="1"/>
  <c r="U467" i="1" s="1"/>
  <c r="Y472" i="1"/>
  <c r="Y468" i="1" s="1"/>
  <c r="Y467" i="1" s="1"/>
  <c r="O475" i="1"/>
  <c r="AG475" i="1" s="1"/>
  <c r="S484" i="1"/>
  <c r="AA484" i="1"/>
  <c r="M492" i="1"/>
  <c r="AC492" i="1" s="1"/>
  <c r="AE492" i="1" s="1"/>
  <c r="N502" i="1"/>
  <c r="AF502" i="1" s="1"/>
  <c r="M509" i="1"/>
  <c r="AC509" i="1" s="1"/>
  <c r="AE509" i="1" s="1"/>
  <c r="R508" i="1"/>
  <c r="R480" i="1" s="1"/>
  <c r="R479" i="1" s="1"/>
  <c r="V508" i="1"/>
  <c r="Z508" i="1"/>
  <c r="S508" i="1"/>
  <c r="AA508" i="1"/>
  <c r="O515" i="1"/>
  <c r="AG515" i="1" s="1"/>
  <c r="J522" i="1"/>
  <c r="J521" i="1" s="1"/>
  <c r="J520" i="1" s="1"/>
  <c r="J519" i="1" s="1"/>
  <c r="G544" i="1"/>
  <c r="AC547" i="1"/>
  <c r="AE547" i="1" s="1"/>
  <c r="O549" i="1"/>
  <c r="AG549" i="1" s="1"/>
  <c r="AF563" i="1"/>
  <c r="N569" i="1"/>
  <c r="AF569" i="1" s="1"/>
  <c r="L568" i="1"/>
  <c r="L567" i="1" s="1"/>
  <c r="L566" i="1" s="1"/>
  <c r="M576" i="1"/>
  <c r="AC576" i="1" s="1"/>
  <c r="AE576" i="1" s="1"/>
  <c r="Q584" i="1"/>
  <c r="U584" i="1"/>
  <c r="Y584" i="1"/>
  <c r="Y574" i="1" s="1"/>
  <c r="Y573" i="1" s="1"/>
  <c r="AH584" i="1"/>
  <c r="O587" i="1"/>
  <c r="AG587" i="1" s="1"/>
  <c r="M587" i="1"/>
  <c r="AC587" i="1" s="1"/>
  <c r="AE587" i="1" s="1"/>
  <c r="P591" i="1"/>
  <c r="T591" i="1"/>
  <c r="X591" i="1"/>
  <c r="AB591" i="1"/>
  <c r="N600" i="1"/>
  <c r="AF600" i="1" s="1"/>
  <c r="M606" i="1"/>
  <c r="AC606" i="1" s="1"/>
  <c r="AE606" i="1" s="1"/>
  <c r="N607" i="1"/>
  <c r="AF607" i="1" s="1"/>
  <c r="M616" i="1"/>
  <c r="AC616" i="1" s="1"/>
  <c r="AE616" i="1" s="1"/>
  <c r="G624" i="1"/>
  <c r="M627" i="1"/>
  <c r="AC627" i="1" s="1"/>
  <c r="AE627" i="1" s="1"/>
  <c r="N627" i="1"/>
  <c r="AF627" i="1" s="1"/>
  <c r="O659" i="1"/>
  <c r="AG659" i="1" s="1"/>
  <c r="O665" i="1"/>
  <c r="AG665" i="1" s="1"/>
  <c r="I664" i="1"/>
  <c r="O666" i="1"/>
  <c r="AG666" i="1" s="1"/>
  <c r="O672" i="1"/>
  <c r="AG672" i="1" s="1"/>
  <c r="O678" i="1"/>
  <c r="AG678" i="1" s="1"/>
  <c r="S688" i="1"/>
  <c r="S687" i="1" s="1"/>
  <c r="AH715" i="1"/>
  <c r="J735" i="1"/>
  <c r="J734" i="1" s="1"/>
  <c r="J729" i="1" s="1"/>
  <c r="J728" i="1" s="1"/>
  <c r="T735" i="1"/>
  <c r="T734" i="1" s="1"/>
  <c r="T729" i="1" s="1"/>
  <c r="T728" i="1" s="1"/>
  <c r="AB735" i="1"/>
  <c r="AB734" i="1" s="1"/>
  <c r="AB729" i="1" s="1"/>
  <c r="AB728" i="1" s="1"/>
  <c r="M741" i="1"/>
  <c r="AC741" i="1" s="1"/>
  <c r="AE741" i="1" s="1"/>
  <c r="J757" i="1"/>
  <c r="J756" i="1" s="1"/>
  <c r="J755" i="1" s="1"/>
  <c r="Q764" i="1"/>
  <c r="Q763" i="1" s="1"/>
  <c r="U764" i="1"/>
  <c r="U763" i="1" s="1"/>
  <c r="O779" i="1"/>
  <c r="AG779" i="1" s="1"/>
  <c r="O792" i="1"/>
  <c r="AG792" i="1" s="1"/>
  <c r="H800" i="1"/>
  <c r="O803" i="1"/>
  <c r="AG803" i="1" s="1"/>
  <c r="H808" i="1"/>
  <c r="N808" i="1" s="1"/>
  <c r="AF808" i="1" s="1"/>
  <c r="I822" i="1"/>
  <c r="R819" i="1"/>
  <c r="R818" i="1" s="1"/>
  <c r="V819" i="1"/>
  <c r="V818" i="1" s="1"/>
  <c r="Z819" i="1"/>
  <c r="Z818" i="1" s="1"/>
  <c r="V865" i="1"/>
  <c r="V864" i="1" s="1"/>
  <c r="V859" i="1" s="1"/>
  <c r="V858" i="1" s="1"/>
  <c r="R881" i="1"/>
  <c r="R880" i="1" s="1"/>
  <c r="R879" i="1" s="1"/>
  <c r="R878" i="1" s="1"/>
  <c r="N884" i="1"/>
  <c r="AF884" i="1" s="1"/>
  <c r="Q896" i="1"/>
  <c r="Q895" i="1" s="1"/>
  <c r="X896" i="1"/>
  <c r="X895" i="1" s="1"/>
  <c r="U896" i="1"/>
  <c r="U895" i="1" s="1"/>
  <c r="H904" i="1"/>
  <c r="H903" i="1" s="1"/>
  <c r="H902" i="1" s="1"/>
  <c r="L941" i="1"/>
  <c r="L940" i="1" s="1"/>
  <c r="L939" i="1" s="1"/>
  <c r="AC942" i="1"/>
  <c r="AE942" i="1" s="1"/>
  <c r="G948" i="1"/>
  <c r="M948" i="1" s="1"/>
  <c r="AC948" i="1" s="1"/>
  <c r="AE948" i="1" s="1"/>
  <c r="O956" i="1"/>
  <c r="AG956" i="1" s="1"/>
  <c r="T979" i="1"/>
  <c r="AG1006" i="1"/>
  <c r="N1042" i="1"/>
  <c r="AF1042" i="1" s="1"/>
  <c r="L1051" i="1"/>
  <c r="N1054" i="1"/>
  <c r="AF1054" i="1" s="1"/>
  <c r="Q1103" i="1"/>
  <c r="N1119" i="1"/>
  <c r="AF1119" i="1" s="1"/>
  <c r="J1122" i="1"/>
  <c r="J1121" i="1" s="1"/>
  <c r="J1116" i="1" s="1"/>
  <c r="J1115" i="1" s="1"/>
  <c r="AC1145" i="1"/>
  <c r="AE1145" i="1" s="1"/>
  <c r="M1180" i="1"/>
  <c r="AC1180" i="1" s="1"/>
  <c r="AE1180" i="1" s="1"/>
  <c r="G1179" i="1"/>
  <c r="M1179" i="1" s="1"/>
  <c r="AC1179" i="1" s="1"/>
  <c r="AE1179" i="1" s="1"/>
  <c r="O1197" i="1"/>
  <c r="AG1197" i="1" s="1"/>
  <c r="AA1207" i="1"/>
  <c r="AA1206" i="1" s="1"/>
  <c r="O1223" i="1"/>
  <c r="AG1223" i="1" s="1"/>
  <c r="K1229" i="1"/>
  <c r="K1228" i="1" s="1"/>
  <c r="K1227" i="1" s="1"/>
  <c r="K1226" i="1" s="1"/>
  <c r="K1225" i="1" s="1"/>
  <c r="AF1243" i="1"/>
  <c r="M1259" i="1"/>
  <c r="AC1259" i="1" s="1"/>
  <c r="AE1259" i="1" s="1"/>
  <c r="M1270" i="1"/>
  <c r="AC1270" i="1" s="1"/>
  <c r="AE1270" i="1" s="1"/>
  <c r="X1312" i="1"/>
  <c r="X1306" i="1" s="1"/>
  <c r="X1299" i="1" s="1"/>
  <c r="P1318" i="1"/>
  <c r="P1317" i="1" s="1"/>
  <c r="P1312" i="1" s="1"/>
  <c r="P1306" i="1" s="1"/>
  <c r="P1299" i="1" s="1"/>
  <c r="T1318" i="1"/>
  <c r="T1317" i="1" s="1"/>
  <c r="T1312" i="1" s="1"/>
  <c r="T1306" i="1" s="1"/>
  <c r="T1299" i="1" s="1"/>
  <c r="AB1318" i="1"/>
  <c r="AB1317" i="1" s="1"/>
  <c r="AB1312" i="1" s="1"/>
  <c r="AB1306" i="1" s="1"/>
  <c r="AB1299" i="1" s="1"/>
  <c r="H1326" i="1"/>
  <c r="N1326" i="1" s="1"/>
  <c r="AF1326" i="1" s="1"/>
  <c r="M1334" i="1"/>
  <c r="AC1334" i="1" s="1"/>
  <c r="AE1334" i="1" s="1"/>
  <c r="G1352" i="1"/>
  <c r="M1353" i="1"/>
  <c r="AC1353" i="1" s="1"/>
  <c r="AE1353" i="1" s="1"/>
  <c r="N1391" i="1"/>
  <c r="AF1391" i="1" s="1"/>
  <c r="AB1514" i="1"/>
  <c r="AB1513" i="1" s="1"/>
  <c r="AB1508" i="1" s="1"/>
  <c r="AB1507" i="1" s="1"/>
  <c r="N1528" i="1"/>
  <c r="M1548" i="1"/>
  <c r="AC1548" i="1" s="1"/>
  <c r="AE1548" i="1" s="1"/>
  <c r="G1547" i="1"/>
  <c r="M1547" i="1" s="1"/>
  <c r="AC1547" i="1" s="1"/>
  <c r="AE1547" i="1" s="1"/>
  <c r="O1555" i="1"/>
  <c r="AG1555" i="1" s="1"/>
  <c r="H1625" i="1"/>
  <c r="P1637" i="1"/>
  <c r="P1636" i="1" s="1"/>
  <c r="N1704" i="1"/>
  <c r="AF1704" i="1" s="1"/>
  <c r="H1703" i="1"/>
  <c r="O2007" i="1"/>
  <c r="AG2007" i="1" s="1"/>
  <c r="L2000" i="1"/>
  <c r="M2187" i="1"/>
  <c r="AC2187" i="1" s="1"/>
  <c r="AE2187" i="1" s="1"/>
  <c r="G2183" i="1"/>
  <c r="AH63" i="1"/>
  <c r="AH62" i="1" s="1"/>
  <c r="AH49" i="1" s="1"/>
  <c r="AH48" i="1" s="1"/>
  <c r="G89" i="1"/>
  <c r="N96" i="1"/>
  <c r="AF96" i="1" s="1"/>
  <c r="Q196" i="1"/>
  <c r="Y196" i="1"/>
  <c r="L222" i="1"/>
  <c r="L221" i="1" s="1"/>
  <c r="L210" i="1" s="1"/>
  <c r="Y896" i="1"/>
  <c r="Y895" i="1" s="1"/>
  <c r="Q1122" i="1"/>
  <c r="Q1121" i="1" s="1"/>
  <c r="Q1116" i="1" s="1"/>
  <c r="Q1115" i="1" s="1"/>
  <c r="M1204" i="1"/>
  <c r="AC1204" i="1" s="1"/>
  <c r="AE1204" i="1" s="1"/>
  <c r="G1203" i="1"/>
  <c r="G1202" i="1" s="1"/>
  <c r="M1276" i="1"/>
  <c r="AC1276" i="1" s="1"/>
  <c r="AE1276" i="1" s="1"/>
  <c r="G1275" i="1"/>
  <c r="K1318" i="1"/>
  <c r="K1317" i="1" s="1"/>
  <c r="K1312" i="1" s="1"/>
  <c r="K1306" i="1" s="1"/>
  <c r="K1299" i="1" s="1"/>
  <c r="N1319" i="1"/>
  <c r="AF1319" i="1" s="1"/>
  <c r="O1360" i="1"/>
  <c r="AG1360" i="1" s="1"/>
  <c r="O1408" i="1"/>
  <c r="AG1408" i="1" s="1"/>
  <c r="H1508" i="1"/>
  <c r="H1507" i="1" s="1"/>
  <c r="M1640" i="1"/>
  <c r="AC1640" i="1" s="1"/>
  <c r="AE1640" i="1" s="1"/>
  <c r="G1637" i="1"/>
  <c r="H1659" i="1"/>
  <c r="N1662" i="1"/>
  <c r="AF1662" i="1" s="1"/>
  <c r="O2337" i="1"/>
  <c r="AG2337" i="1" s="1"/>
  <c r="K2351" i="1"/>
  <c r="N2352" i="1"/>
  <c r="AF2352" i="1" s="1"/>
  <c r="N30" i="1"/>
  <c r="AF30" i="1" s="1"/>
  <c r="N52" i="1"/>
  <c r="AF52" i="1" s="1"/>
  <c r="N53" i="1"/>
  <c r="AF53" i="1" s="1"/>
  <c r="N65" i="1"/>
  <c r="AF65" i="1" s="1"/>
  <c r="AF68" i="1"/>
  <c r="M71" i="1"/>
  <c r="AC71" i="1" s="1"/>
  <c r="AE71" i="1" s="1"/>
  <c r="O111" i="1"/>
  <c r="AG111" i="1" s="1"/>
  <c r="O129" i="1"/>
  <c r="AG129" i="1" s="1"/>
  <c r="V196" i="1"/>
  <c r="Z196" i="1"/>
  <c r="Q228" i="1"/>
  <c r="Y228" i="1"/>
  <c r="O231" i="1"/>
  <c r="AG231" i="1" s="1"/>
  <c r="Q258" i="1"/>
  <c r="Q257" i="1" s="1"/>
  <c r="Q256" i="1" s="1"/>
  <c r="Y258" i="1"/>
  <c r="Y257" i="1" s="1"/>
  <c r="Y256" i="1" s="1"/>
  <c r="Y246" i="1" s="1"/>
  <c r="R276" i="1"/>
  <c r="Z276" i="1"/>
  <c r="AF279" i="1"/>
  <c r="Q285" i="1"/>
  <c r="Y285" i="1"/>
  <c r="O288" i="1"/>
  <c r="AG288" i="1" s="1"/>
  <c r="N295" i="1"/>
  <c r="AF295" i="1" s="1"/>
  <c r="R311" i="1"/>
  <c r="R310" i="1" s="1"/>
  <c r="R309" i="1" s="1"/>
  <c r="R308" i="1" s="1"/>
  <c r="Z311" i="1"/>
  <c r="Z310" i="1" s="1"/>
  <c r="Z309" i="1" s="1"/>
  <c r="Z308" i="1" s="1"/>
  <c r="O335" i="1"/>
  <c r="AG335" i="1" s="1"/>
  <c r="M337" i="1"/>
  <c r="AC337" i="1" s="1"/>
  <c r="AE337" i="1" s="1"/>
  <c r="V341" i="1"/>
  <c r="Z341" i="1"/>
  <c r="P348" i="1"/>
  <c r="X348" i="1"/>
  <c r="M351" i="1"/>
  <c r="AC351" i="1" s="1"/>
  <c r="AE351" i="1" s="1"/>
  <c r="M369" i="1"/>
  <c r="AC369" i="1" s="1"/>
  <c r="AE369" i="1" s="1"/>
  <c r="M371" i="1"/>
  <c r="AC371" i="1" s="1"/>
  <c r="AE371" i="1" s="1"/>
  <c r="M373" i="1"/>
  <c r="AC373" i="1" s="1"/>
  <c r="AE373" i="1" s="1"/>
  <c r="AF394" i="1"/>
  <c r="M398" i="1"/>
  <c r="AC398" i="1" s="1"/>
  <c r="AE398" i="1" s="1"/>
  <c r="N400" i="1"/>
  <c r="AF400" i="1" s="1"/>
  <c r="R410" i="1"/>
  <c r="Z410" i="1"/>
  <c r="N434" i="1"/>
  <c r="AF434" i="1" s="1"/>
  <c r="Q437" i="1"/>
  <c r="O438" i="1"/>
  <c r="AG438" i="1" s="1"/>
  <c r="O441" i="1"/>
  <c r="AG441" i="1" s="1"/>
  <c r="O454" i="1"/>
  <c r="AG454" i="1" s="1"/>
  <c r="O460" i="1"/>
  <c r="AG460" i="1" s="1"/>
  <c r="G484" i="1"/>
  <c r="R522" i="1"/>
  <c r="R521" i="1" s="1"/>
  <c r="R520" i="1" s="1"/>
  <c r="R519" i="1" s="1"/>
  <c r="O552" i="1"/>
  <c r="AG552" i="1" s="1"/>
  <c r="J575" i="1"/>
  <c r="J574" i="1" s="1"/>
  <c r="J573" i="1" s="1"/>
  <c r="M580" i="1"/>
  <c r="AC580" i="1" s="1"/>
  <c r="AE580" i="1" s="1"/>
  <c r="O595" i="1"/>
  <c r="AG595" i="1" s="1"/>
  <c r="M600" i="1"/>
  <c r="AC600" i="1" s="1"/>
  <c r="AE600" i="1" s="1"/>
  <c r="U638" i="1"/>
  <c r="O719" i="1"/>
  <c r="AG719" i="1" s="1"/>
  <c r="S735" i="1"/>
  <c r="S734" i="1" s="1"/>
  <c r="S729" i="1" s="1"/>
  <c r="S728" i="1" s="1"/>
  <c r="AA735" i="1"/>
  <c r="AA734" i="1" s="1"/>
  <c r="AA729" i="1" s="1"/>
  <c r="AA728" i="1" s="1"/>
  <c r="O750" i="1"/>
  <c r="AG750" i="1" s="1"/>
  <c r="P763" i="1"/>
  <c r="R800" i="1"/>
  <c r="R799" i="1" s="1"/>
  <c r="R794" i="1" s="1"/>
  <c r="R788" i="1" s="1"/>
  <c r="R781" i="1" s="1"/>
  <c r="O809" i="1"/>
  <c r="AG809" i="1" s="1"/>
  <c r="M814" i="1"/>
  <c r="AC814" i="1" s="1"/>
  <c r="G813" i="1"/>
  <c r="N835" i="1"/>
  <c r="AF835" i="1" s="1"/>
  <c r="N850" i="1"/>
  <c r="AF850" i="1" s="1"/>
  <c r="AG850" i="1"/>
  <c r="W846" i="1"/>
  <c r="M862" i="1"/>
  <c r="AC862" i="1" s="1"/>
  <c r="AE862" i="1" s="1"/>
  <c r="J865" i="1"/>
  <c r="J864" i="1" s="1"/>
  <c r="J859" i="1" s="1"/>
  <c r="J858" i="1" s="1"/>
  <c r="AC884" i="1"/>
  <c r="AE884" i="1" s="1"/>
  <c r="N919" i="1"/>
  <c r="AF919" i="1" s="1"/>
  <c r="M934" i="1"/>
  <c r="AC934" i="1" s="1"/>
  <c r="AE934" i="1" s="1"/>
  <c r="AC968" i="1"/>
  <c r="AE968" i="1" s="1"/>
  <c r="N1002" i="1"/>
  <c r="AF1002" i="1" s="1"/>
  <c r="M1112" i="1"/>
  <c r="AC1112" i="1" s="1"/>
  <c r="AE1112" i="1" s="1"/>
  <c r="G1111" i="1"/>
  <c r="M1111" i="1" s="1"/>
  <c r="AC1111" i="1" s="1"/>
  <c r="AE1111" i="1" s="1"/>
  <c r="P1122" i="1"/>
  <c r="P1121" i="1" s="1"/>
  <c r="P1116" i="1" s="1"/>
  <c r="P1115" i="1" s="1"/>
  <c r="AB1122" i="1"/>
  <c r="AB1121" i="1" s="1"/>
  <c r="AB1116" i="1" s="1"/>
  <c r="AB1115" i="1" s="1"/>
  <c r="Y1144" i="1"/>
  <c r="Y1143" i="1" s="1"/>
  <c r="Y1142" i="1" s="1"/>
  <c r="Y1132" i="1" s="1"/>
  <c r="AC1147" i="1"/>
  <c r="AE1147" i="1" s="1"/>
  <c r="N1291" i="1"/>
  <c r="AF1291" i="1" s="1"/>
  <c r="O1327" i="1"/>
  <c r="AG1327" i="1" s="1"/>
  <c r="AF1604" i="1"/>
  <c r="W1610" i="1"/>
  <c r="W1609" i="1" s="1"/>
  <c r="R1625" i="1"/>
  <c r="O1630" i="1"/>
  <c r="AG1630" i="1" s="1"/>
  <c r="M1742" i="1"/>
  <c r="AC1742" i="1" s="1"/>
  <c r="AE1742" i="1" s="1"/>
  <c r="G1741" i="1"/>
  <c r="G1740" i="1" s="1"/>
  <c r="N1810" i="1"/>
  <c r="AF1810" i="1" s="1"/>
  <c r="K1805" i="1"/>
  <c r="K1804" i="1" s="1"/>
  <c r="M1869" i="1"/>
  <c r="AC1869" i="1" s="1"/>
  <c r="AE1869" i="1" s="1"/>
  <c r="J1864" i="1"/>
  <c r="J1863" i="1" s="1"/>
  <c r="T1937" i="1"/>
  <c r="T1936" i="1" s="1"/>
  <c r="T1935" i="1" s="1"/>
  <c r="T1934" i="1" s="1"/>
  <c r="M1997" i="1"/>
  <c r="AC1997" i="1" s="1"/>
  <c r="K1996" i="1"/>
  <c r="N1996" i="1" s="1"/>
  <c r="AF1996" i="1" s="1"/>
  <c r="N1997" i="1"/>
  <c r="AF1997" i="1" s="1"/>
  <c r="G29" i="1"/>
  <c r="M29" i="1" s="1"/>
  <c r="AH29" i="1"/>
  <c r="I37" i="1"/>
  <c r="O37" i="1" s="1"/>
  <c r="AG37" i="1" s="1"/>
  <c r="K59" i="1"/>
  <c r="K58" i="1" s="1"/>
  <c r="K57" i="1" s="1"/>
  <c r="J63" i="1"/>
  <c r="O71" i="1"/>
  <c r="AG71" i="1" s="1"/>
  <c r="I79" i="1"/>
  <c r="I78" i="1" s="1"/>
  <c r="O78" i="1" s="1"/>
  <c r="AG78" i="1" s="1"/>
  <c r="V102" i="1"/>
  <c r="V101" i="1" s="1"/>
  <c r="V100" i="1" s="1"/>
  <c r="O117" i="1"/>
  <c r="AG117" i="1" s="1"/>
  <c r="AC147" i="1"/>
  <c r="AE147" i="1" s="1"/>
  <c r="N158" i="1"/>
  <c r="AF158" i="1" s="1"/>
  <c r="P184" i="1"/>
  <c r="P183" i="1" s="1"/>
  <c r="P178" i="1" s="1"/>
  <c r="P177" i="1" s="1"/>
  <c r="P169" i="1" s="1"/>
  <c r="X184" i="1"/>
  <c r="X183" i="1" s="1"/>
  <c r="X178" i="1" s="1"/>
  <c r="X177" i="1" s="1"/>
  <c r="X169" i="1" s="1"/>
  <c r="O204" i="1"/>
  <c r="AG204" i="1" s="1"/>
  <c r="K223" i="1"/>
  <c r="J228" i="1"/>
  <c r="P249" i="1"/>
  <c r="P248" i="1" s="1"/>
  <c r="P247" i="1" s="1"/>
  <c r="T249" i="1"/>
  <c r="T248" i="1" s="1"/>
  <c r="T247" i="1" s="1"/>
  <c r="X249" i="1"/>
  <c r="X248" i="1" s="1"/>
  <c r="X247" i="1" s="1"/>
  <c r="AB249" i="1"/>
  <c r="AB248" i="1" s="1"/>
  <c r="AB247" i="1" s="1"/>
  <c r="J258" i="1"/>
  <c r="J257" i="1" s="1"/>
  <c r="J256" i="1" s="1"/>
  <c r="L269" i="1"/>
  <c r="L268" i="1" s="1"/>
  <c r="L267" i="1" s="1"/>
  <c r="J285" i="1"/>
  <c r="P294" i="1"/>
  <c r="T294" i="1"/>
  <c r="X294" i="1"/>
  <c r="AB294" i="1"/>
  <c r="AH334" i="1"/>
  <c r="L348" i="1"/>
  <c r="O348" i="1" s="1"/>
  <c r="AH348" i="1"/>
  <c r="N369" i="1"/>
  <c r="AF369" i="1" s="1"/>
  <c r="L383" i="1"/>
  <c r="AH383" i="1"/>
  <c r="AC394" i="1"/>
  <c r="AE394" i="1" s="1"/>
  <c r="P405" i="1"/>
  <c r="T405" i="1"/>
  <c r="X405" i="1"/>
  <c r="AB405" i="1"/>
  <c r="J424" i="1"/>
  <c r="J423" i="1" s="1"/>
  <c r="J422" i="1" s="1"/>
  <c r="J421" i="1" s="1"/>
  <c r="H446" i="1"/>
  <c r="N446" i="1" s="1"/>
  <c r="Q446" i="1"/>
  <c r="Q445" i="1" s="1"/>
  <c r="Q444" i="1" s="1"/>
  <c r="Q443" i="1" s="1"/>
  <c r="U446" i="1"/>
  <c r="U445" i="1" s="1"/>
  <c r="U444" i="1" s="1"/>
  <c r="U443" i="1" s="1"/>
  <c r="Y446" i="1"/>
  <c r="Y445" i="1" s="1"/>
  <c r="Y444" i="1" s="1"/>
  <c r="Y443" i="1" s="1"/>
  <c r="AH468" i="1"/>
  <c r="AH467" i="1" s="1"/>
  <c r="R472" i="1"/>
  <c r="R468" i="1" s="1"/>
  <c r="R467" i="1" s="1"/>
  <c r="V472" i="1"/>
  <c r="V468" i="1" s="1"/>
  <c r="V467" i="1" s="1"/>
  <c r="Z472" i="1"/>
  <c r="Q484" i="1"/>
  <c r="U484" i="1"/>
  <c r="Y484" i="1"/>
  <c r="N531" i="1"/>
  <c r="AF531" i="1" s="1"/>
  <c r="H544" i="1"/>
  <c r="Q544" i="1"/>
  <c r="Q543" i="1" s="1"/>
  <c r="Q542" i="1" s="1"/>
  <c r="Q541" i="1" s="1"/>
  <c r="U544" i="1"/>
  <c r="U543" i="1" s="1"/>
  <c r="U542" i="1" s="1"/>
  <c r="U541" i="1" s="1"/>
  <c r="Y544" i="1"/>
  <c r="Y543" i="1" s="1"/>
  <c r="Y542" i="1" s="1"/>
  <c r="Y541" i="1" s="1"/>
  <c r="L584" i="1"/>
  <c r="J591" i="1"/>
  <c r="Q591" i="1"/>
  <c r="U591" i="1"/>
  <c r="Y591" i="1"/>
  <c r="AH591" i="1"/>
  <c r="N606" i="1"/>
  <c r="AF606" i="1" s="1"/>
  <c r="R604" i="1"/>
  <c r="R603" i="1" s="1"/>
  <c r="R590" i="1" s="1"/>
  <c r="Z604" i="1"/>
  <c r="Z603" i="1" s="1"/>
  <c r="N611" i="1"/>
  <c r="AF611" i="1" s="1"/>
  <c r="Q610" i="1"/>
  <c r="Q609" i="1" s="1"/>
  <c r="Q604" i="1" s="1"/>
  <c r="Q603" i="1" s="1"/>
  <c r="U610" i="1"/>
  <c r="U609" i="1" s="1"/>
  <c r="U604" i="1" s="1"/>
  <c r="U603" i="1" s="1"/>
  <c r="Y610" i="1"/>
  <c r="Y609" i="1" s="1"/>
  <c r="Y604" i="1" s="1"/>
  <c r="Y603" i="1" s="1"/>
  <c r="AH610" i="1"/>
  <c r="AH609" i="1" s="1"/>
  <c r="AH604" i="1" s="1"/>
  <c r="AH603" i="1" s="1"/>
  <c r="R620" i="1"/>
  <c r="G646" i="1"/>
  <c r="I651" i="1"/>
  <c r="M654" i="1"/>
  <c r="AC654" i="1" s="1"/>
  <c r="AE654" i="1" s="1"/>
  <c r="G653" i="1"/>
  <c r="AC665" i="1"/>
  <c r="AE665" i="1" s="1"/>
  <c r="I668" i="1"/>
  <c r="H684" i="1"/>
  <c r="H683" i="1" s="1"/>
  <c r="H682" i="1" s="1"/>
  <c r="AF692" i="1"/>
  <c r="O718" i="1"/>
  <c r="AG718" i="1" s="1"/>
  <c r="N739" i="1"/>
  <c r="AF739" i="1" s="1"/>
  <c r="H735" i="1"/>
  <c r="N735" i="1" s="1"/>
  <c r="H749" i="1"/>
  <c r="N749" i="1" s="1"/>
  <c r="R764" i="1"/>
  <c r="R763" i="1" s="1"/>
  <c r="AC767" i="1"/>
  <c r="AE767" i="1" s="1"/>
  <c r="H772" i="1"/>
  <c r="H771" i="1" s="1"/>
  <c r="H770" i="1" s="1"/>
  <c r="I808" i="1"/>
  <c r="M815" i="1"/>
  <c r="AC815" i="1" s="1"/>
  <c r="AE815" i="1" s="1"/>
  <c r="O816" i="1"/>
  <c r="AG816" i="1" s="1"/>
  <c r="I815" i="1"/>
  <c r="M828" i="1"/>
  <c r="AC828" i="1" s="1"/>
  <c r="AE828" i="1" s="1"/>
  <c r="G827" i="1"/>
  <c r="M835" i="1"/>
  <c r="AC835" i="1" s="1"/>
  <c r="AE835" i="1" s="1"/>
  <c r="O842" i="1"/>
  <c r="AG842" i="1" s="1"/>
  <c r="AF869" i="1"/>
  <c r="AH896" i="1"/>
  <c r="AH895" i="1" s="1"/>
  <c r="AG934" i="1"/>
  <c r="O936" i="1"/>
  <c r="AG936" i="1" s="1"/>
  <c r="N942" i="1"/>
  <c r="AF942" i="1" s="1"/>
  <c r="H941" i="1"/>
  <c r="N941" i="1" s="1"/>
  <c r="AF941" i="1" s="1"/>
  <c r="O999" i="1"/>
  <c r="AG999" i="1" s="1"/>
  <c r="M1006" i="1"/>
  <c r="AC1006" i="1" s="1"/>
  <c r="AE1006" i="1" s="1"/>
  <c r="J998" i="1"/>
  <c r="J997" i="1" s="1"/>
  <c r="J992" i="1" s="1"/>
  <c r="J991" i="1" s="1"/>
  <c r="J1008" i="1"/>
  <c r="AF1021" i="1"/>
  <c r="O1021" i="1"/>
  <c r="AG1021" i="1" s="1"/>
  <c r="AF1023" i="1"/>
  <c r="O1023" i="1"/>
  <c r="AG1023" i="1" s="1"/>
  <c r="V1103" i="1"/>
  <c r="AG1139" i="1"/>
  <c r="AG1185" i="1"/>
  <c r="X1182" i="1"/>
  <c r="X1176" i="1" s="1"/>
  <c r="X1169" i="1" s="1"/>
  <c r="M1230" i="1"/>
  <c r="AC1230" i="1" s="1"/>
  <c r="AE1230" i="1" s="1"/>
  <c r="G1229" i="1"/>
  <c r="G1228" i="1" s="1"/>
  <c r="AF1230" i="1"/>
  <c r="W1253" i="1"/>
  <c r="W1252" i="1" s="1"/>
  <c r="W1247" i="1" s="1"/>
  <c r="W1246" i="1" s="1"/>
  <c r="W1233" i="1" s="1"/>
  <c r="AG1257" i="1"/>
  <c r="N1290" i="1"/>
  <c r="AF1290" i="1" s="1"/>
  <c r="G1309" i="1"/>
  <c r="M1309" i="1" s="1"/>
  <c r="AC1309" i="1" s="1"/>
  <c r="AE1309" i="1" s="1"/>
  <c r="L1337" i="1"/>
  <c r="L1336" i="1" s="1"/>
  <c r="J1345" i="1"/>
  <c r="J1344" i="1" s="1"/>
  <c r="M1346" i="1"/>
  <c r="AC1346" i="1" s="1"/>
  <c r="AE1346" i="1" s="1"/>
  <c r="V1364" i="1"/>
  <c r="AG1398" i="1"/>
  <c r="R1495" i="1"/>
  <c r="Z1508" i="1"/>
  <c r="Z1507" i="1" s="1"/>
  <c r="Z1494" i="1" s="1"/>
  <c r="Q1539" i="1"/>
  <c r="Q1538" i="1" s="1"/>
  <c r="H1619" i="1"/>
  <c r="N1622" i="1"/>
  <c r="AF1622" i="1" s="1"/>
  <c r="AH1637" i="1"/>
  <c r="AH1636" i="1" s="1"/>
  <c r="Q1637" i="1"/>
  <c r="Q1636" i="1" s="1"/>
  <c r="Y1637" i="1"/>
  <c r="Y1636" i="1" s="1"/>
  <c r="AB1637" i="1"/>
  <c r="AB1636" i="1" s="1"/>
  <c r="I1651" i="1"/>
  <c r="N1679" i="1"/>
  <c r="AF1679" i="1" s="1"/>
  <c r="K1676" i="1"/>
  <c r="N1676" i="1" s="1"/>
  <c r="X1689" i="1"/>
  <c r="X1688" i="1" s="1"/>
  <c r="X1687" i="1" s="1"/>
  <c r="T1689" i="1"/>
  <c r="T1688" i="1" s="1"/>
  <c r="T1687" i="1" s="1"/>
  <c r="AB1689" i="1"/>
  <c r="AB1688" i="1" s="1"/>
  <c r="AB1687" i="1" s="1"/>
  <c r="AC1784" i="1"/>
  <c r="AE1784" i="1" s="1"/>
  <c r="P1878" i="1"/>
  <c r="P1877" i="1" s="1"/>
  <c r="T1878" i="1"/>
  <c r="T1877" i="1" s="1"/>
  <c r="X1878" i="1"/>
  <c r="X1877" i="1" s="1"/>
  <c r="AB1878" i="1"/>
  <c r="AB1877" i="1" s="1"/>
  <c r="AC1932" i="1"/>
  <c r="AE1932" i="1" s="1"/>
  <c r="R1931" i="1"/>
  <c r="R1930" i="1" s="1"/>
  <c r="R1929" i="1" s="1"/>
  <c r="R1928" i="1" s="1"/>
  <c r="AF1932" i="1"/>
  <c r="V1931" i="1"/>
  <c r="N2023" i="1"/>
  <c r="AF2023" i="1" s="1"/>
  <c r="H2018" i="1"/>
  <c r="Z2055" i="1"/>
  <c r="Z2054" i="1" s="1"/>
  <c r="W2101" i="1"/>
  <c r="N2199" i="1"/>
  <c r="AF2199" i="1" s="1"/>
  <c r="K2198" i="1"/>
  <c r="K2197" i="1" s="1"/>
  <c r="K2196" i="1" s="1"/>
  <c r="K2195" i="1" s="1"/>
  <c r="M2301" i="1"/>
  <c r="AC2301" i="1" s="1"/>
  <c r="AE2301" i="1" s="1"/>
  <c r="G2300" i="1"/>
  <c r="G2299" i="1" s="1"/>
  <c r="K610" i="1"/>
  <c r="K609" i="1" s="1"/>
  <c r="K604" i="1" s="1"/>
  <c r="K603" i="1" s="1"/>
  <c r="K590" i="1" s="1"/>
  <c r="N616" i="1"/>
  <c r="AF616" i="1" s="1"/>
  <c r="M618" i="1"/>
  <c r="AC618" i="1" s="1"/>
  <c r="AE618" i="1" s="1"/>
  <c r="O627" i="1"/>
  <c r="AG627" i="1" s="1"/>
  <c r="O633" i="1"/>
  <c r="AG633" i="1" s="1"/>
  <c r="N635" i="1"/>
  <c r="AF635" i="1" s="1"/>
  <c r="N643" i="1"/>
  <c r="AF643" i="1" s="1"/>
  <c r="M648" i="1"/>
  <c r="AC648" i="1" s="1"/>
  <c r="AE648" i="1" s="1"/>
  <c r="O654" i="1"/>
  <c r="AG654" i="1" s="1"/>
  <c r="M670" i="1"/>
  <c r="AC670" i="1" s="1"/>
  <c r="AE670" i="1" s="1"/>
  <c r="O692" i="1"/>
  <c r="AG692" i="1" s="1"/>
  <c r="R688" i="1"/>
  <c r="R687" i="1" s="1"/>
  <c r="Z688" i="1"/>
  <c r="Z687" i="1" s="1"/>
  <c r="O704" i="1"/>
  <c r="AG704" i="1" s="1"/>
  <c r="S715" i="1"/>
  <c r="AA715" i="1"/>
  <c r="Q735" i="1"/>
  <c r="Q734" i="1" s="1"/>
  <c r="Q729" i="1" s="1"/>
  <c r="Q728" i="1" s="1"/>
  <c r="Q714" i="1" s="1"/>
  <c r="U735" i="1"/>
  <c r="U734" i="1" s="1"/>
  <c r="U729" i="1" s="1"/>
  <c r="U728" i="1" s="1"/>
  <c r="U714" i="1" s="1"/>
  <c r="Y735" i="1"/>
  <c r="Y734" i="1" s="1"/>
  <c r="Y729" i="1" s="1"/>
  <c r="Y728" i="1" s="1"/>
  <c r="N741" i="1"/>
  <c r="AF741" i="1" s="1"/>
  <c r="M743" i="1"/>
  <c r="AC743" i="1" s="1"/>
  <c r="AE743" i="1" s="1"/>
  <c r="J749" i="1"/>
  <c r="J748" i="1" s="1"/>
  <c r="J747" i="1" s="1"/>
  <c r="J746" i="1" s="1"/>
  <c r="O768" i="1"/>
  <c r="AG768" i="1" s="1"/>
  <c r="O778" i="1"/>
  <c r="AG778" i="1" s="1"/>
  <c r="AH788" i="1"/>
  <c r="AH781" i="1" s="1"/>
  <c r="M816" i="1"/>
  <c r="AC816" i="1" s="1"/>
  <c r="AE816" i="1" s="1"/>
  <c r="N834" i="1"/>
  <c r="P846" i="1"/>
  <c r="X846" i="1"/>
  <c r="N862" i="1"/>
  <c r="AF862" i="1" s="1"/>
  <c r="O862" i="1"/>
  <c r="AG862" i="1" s="1"/>
  <c r="M866" i="1"/>
  <c r="AC866" i="1" s="1"/>
  <c r="AE866" i="1" s="1"/>
  <c r="K865" i="1"/>
  <c r="K864" i="1" s="1"/>
  <c r="K859" i="1" s="1"/>
  <c r="K858" i="1" s="1"/>
  <c r="O869" i="1"/>
  <c r="AG869" i="1" s="1"/>
  <c r="O873" i="1"/>
  <c r="AG873" i="1" s="1"/>
  <c r="AA896" i="1"/>
  <c r="AA895" i="1" s="1"/>
  <c r="N909" i="1"/>
  <c r="AF909" i="1" s="1"/>
  <c r="O919" i="1"/>
  <c r="AG919" i="1" s="1"/>
  <c r="M925" i="1"/>
  <c r="AC925" i="1" s="1"/>
  <c r="AE925" i="1" s="1"/>
  <c r="N930" i="1"/>
  <c r="AF930" i="1" s="1"/>
  <c r="AC936" i="1"/>
  <c r="AE936" i="1" s="1"/>
  <c r="O955" i="1"/>
  <c r="AG955" i="1" s="1"/>
  <c r="R952" i="1"/>
  <c r="R951" i="1" s="1"/>
  <c r="Z952" i="1"/>
  <c r="Z951" i="1" s="1"/>
  <c r="AH979" i="1"/>
  <c r="AG1015" i="1"/>
  <c r="V1027" i="1"/>
  <c r="V1026" i="1" s="1"/>
  <c r="O1031" i="1"/>
  <c r="AG1031" i="1" s="1"/>
  <c r="S1027" i="1"/>
  <c r="S1026" i="1" s="1"/>
  <c r="AA1027" i="1"/>
  <c r="AA1026" i="1" s="1"/>
  <c r="AC1036" i="1"/>
  <c r="AE1036" i="1" s="1"/>
  <c r="O1042" i="1"/>
  <c r="AG1042" i="1" s="1"/>
  <c r="AB1051" i="1"/>
  <c r="AB1045" i="1" s="1"/>
  <c r="AB1044" i="1" s="1"/>
  <c r="O1066" i="1"/>
  <c r="AG1066" i="1" s="1"/>
  <c r="M1066" i="1"/>
  <c r="AC1066" i="1" s="1"/>
  <c r="AE1066" i="1" s="1"/>
  <c r="O1099" i="1"/>
  <c r="AG1099" i="1" s="1"/>
  <c r="N1112" i="1"/>
  <c r="AF1112" i="1" s="1"/>
  <c r="L1116" i="1"/>
  <c r="L1115" i="1" s="1"/>
  <c r="N1128" i="1"/>
  <c r="AF1128" i="1" s="1"/>
  <c r="M1130" i="1"/>
  <c r="AC1130" i="1" s="1"/>
  <c r="AE1130" i="1" s="1"/>
  <c r="J1136" i="1"/>
  <c r="J1135" i="1" s="1"/>
  <c r="J1134" i="1" s="1"/>
  <c r="J1133" i="1" s="1"/>
  <c r="M1139" i="1"/>
  <c r="AC1139" i="1" s="1"/>
  <c r="AE1139" i="1" s="1"/>
  <c r="N1139" i="1"/>
  <c r="AF1139" i="1" s="1"/>
  <c r="I1144" i="1"/>
  <c r="L1151" i="1"/>
  <c r="L1150" i="1" s="1"/>
  <c r="Y1151" i="1"/>
  <c r="Y1150" i="1" s="1"/>
  <c r="V1151" i="1"/>
  <c r="V1150" i="1" s="1"/>
  <c r="N1180" i="1"/>
  <c r="AF1180" i="1" s="1"/>
  <c r="M1185" i="1"/>
  <c r="AC1185" i="1" s="1"/>
  <c r="AE1185" i="1" s="1"/>
  <c r="N1185" i="1"/>
  <c r="AF1185" i="1" s="1"/>
  <c r="N1204" i="1"/>
  <c r="AF1204" i="1" s="1"/>
  <c r="T1207" i="1"/>
  <c r="T1206" i="1" s="1"/>
  <c r="W1207" i="1"/>
  <c r="W1206" i="1" s="1"/>
  <c r="M1254" i="1"/>
  <c r="AC1254" i="1" s="1"/>
  <c r="AE1254" i="1" s="1"/>
  <c r="K1253" i="1"/>
  <c r="Q1253" i="1"/>
  <c r="Q1252" i="1" s="1"/>
  <c r="Q1247" i="1" s="1"/>
  <c r="Q1246" i="1" s="1"/>
  <c r="U1253" i="1"/>
  <c r="U1252" i="1" s="1"/>
  <c r="U1247" i="1" s="1"/>
  <c r="U1246" i="1" s="1"/>
  <c r="Y1253" i="1"/>
  <c r="Y1252" i="1" s="1"/>
  <c r="Y1247" i="1" s="1"/>
  <c r="Y1246" i="1" s="1"/>
  <c r="N1259" i="1"/>
  <c r="AF1259" i="1" s="1"/>
  <c r="N1270" i="1"/>
  <c r="AF1270" i="1" s="1"/>
  <c r="P1282" i="1"/>
  <c r="P1281" i="1" s="1"/>
  <c r="T1282" i="1"/>
  <c r="T1281" i="1" s="1"/>
  <c r="X1282" i="1"/>
  <c r="X1281" i="1" s="1"/>
  <c r="AB1282" i="1"/>
  <c r="AB1281" i="1" s="1"/>
  <c r="M1297" i="1"/>
  <c r="AC1297" i="1" s="1"/>
  <c r="AE1297" i="1" s="1"/>
  <c r="M1321" i="1"/>
  <c r="AC1321" i="1" s="1"/>
  <c r="AE1321" i="1" s="1"/>
  <c r="S1364" i="1"/>
  <c r="W1364" i="1"/>
  <c r="O1389" i="1"/>
  <c r="AG1389" i="1" s="1"/>
  <c r="O1391" i="1"/>
  <c r="AG1391" i="1" s="1"/>
  <c r="I1397" i="1"/>
  <c r="M1400" i="1"/>
  <c r="AC1400" i="1" s="1"/>
  <c r="AE1400" i="1" s="1"/>
  <c r="N1400" i="1"/>
  <c r="AF1400" i="1" s="1"/>
  <c r="M1406" i="1"/>
  <c r="AC1406" i="1" s="1"/>
  <c r="AE1406" i="1" s="1"/>
  <c r="N1406" i="1"/>
  <c r="AF1406" i="1" s="1"/>
  <c r="M1408" i="1"/>
  <c r="AC1408" i="1" s="1"/>
  <c r="AE1408" i="1" s="1"/>
  <c r="W1412" i="1"/>
  <c r="W1411" i="1" s="1"/>
  <c r="G1434" i="1"/>
  <c r="M1434" i="1" s="1"/>
  <c r="AC1434" i="1" s="1"/>
  <c r="AE1434" i="1" s="1"/>
  <c r="M1435" i="1"/>
  <c r="AC1435" i="1" s="1"/>
  <c r="AE1435" i="1" s="1"/>
  <c r="M1440" i="1"/>
  <c r="AC1440" i="1" s="1"/>
  <c r="AE1440" i="1" s="1"/>
  <c r="AG1441" i="1"/>
  <c r="M1441" i="1"/>
  <c r="AC1441" i="1" s="1"/>
  <c r="AE1441" i="1" s="1"/>
  <c r="L1443" i="1"/>
  <c r="L1437" i="1" s="1"/>
  <c r="L1430" i="1" s="1"/>
  <c r="P1443" i="1"/>
  <c r="P1437" i="1" s="1"/>
  <c r="P1430" i="1" s="1"/>
  <c r="X1443" i="1"/>
  <c r="X1437" i="1" s="1"/>
  <c r="X1430" i="1" s="1"/>
  <c r="N1457" i="1"/>
  <c r="N1458" i="1"/>
  <c r="AF1458" i="1" s="1"/>
  <c r="O1504" i="1"/>
  <c r="AG1504" i="1" s="1"/>
  <c r="S1514" i="1"/>
  <c r="S1513" i="1" s="1"/>
  <c r="S1508" i="1" s="1"/>
  <c r="S1507" i="1" s="1"/>
  <c r="W1514" i="1"/>
  <c r="W1513" i="1" s="1"/>
  <c r="W1508" i="1" s="1"/>
  <c r="W1507" i="1" s="1"/>
  <c r="AA1514" i="1"/>
  <c r="AA1513" i="1" s="1"/>
  <c r="N1536" i="1"/>
  <c r="AF1536" i="1" s="1"/>
  <c r="Y1539" i="1"/>
  <c r="Y1538" i="1" s="1"/>
  <c r="U1539" i="1"/>
  <c r="U1538" i="1" s="1"/>
  <c r="AH1539" i="1"/>
  <c r="AH1538" i="1" s="1"/>
  <c r="N1548" i="1"/>
  <c r="AF1548" i="1" s="1"/>
  <c r="G1595" i="1"/>
  <c r="M1595" i="1" s="1"/>
  <c r="AC1595" i="1" s="1"/>
  <c r="AE1595" i="1" s="1"/>
  <c r="M1596" i="1"/>
  <c r="AC1596" i="1" s="1"/>
  <c r="AE1596" i="1" s="1"/>
  <c r="O1604" i="1"/>
  <c r="AG1604" i="1" s="1"/>
  <c r="L1603" i="1"/>
  <c r="L1602" i="1" s="1"/>
  <c r="O1602" i="1" s="1"/>
  <c r="AG1602" i="1" s="1"/>
  <c r="O1622" i="1"/>
  <c r="AG1622" i="1" s="1"/>
  <c r="I1619" i="1"/>
  <c r="AF1626" i="1"/>
  <c r="W1625" i="1"/>
  <c r="AF1632" i="1"/>
  <c r="O1638" i="1"/>
  <c r="AG1638" i="1" s="1"/>
  <c r="S1637" i="1"/>
  <c r="S1636" i="1" s="1"/>
  <c r="M1644" i="1"/>
  <c r="AC1644" i="1" s="1"/>
  <c r="AE1644" i="1" s="1"/>
  <c r="AC1652" i="1"/>
  <c r="AE1652" i="1" s="1"/>
  <c r="U1651" i="1"/>
  <c r="U1650" i="1" s="1"/>
  <c r="Y1651" i="1"/>
  <c r="Y1650" i="1" s="1"/>
  <c r="M1654" i="1"/>
  <c r="AC1654" i="1" s="1"/>
  <c r="AE1654" i="1" s="1"/>
  <c r="G1651" i="1"/>
  <c r="AF1654" i="1"/>
  <c r="AC1669" i="1"/>
  <c r="P1689" i="1"/>
  <c r="P1688" i="1" s="1"/>
  <c r="P1687" i="1" s="1"/>
  <c r="AA1689" i="1"/>
  <c r="AA1688" i="1" s="1"/>
  <c r="AA1687" i="1" s="1"/>
  <c r="AH1689" i="1"/>
  <c r="AH1688" i="1" s="1"/>
  <c r="AH1687" i="1" s="1"/>
  <c r="L1711" i="1"/>
  <c r="L1710" i="1" s="1"/>
  <c r="L1709" i="1" s="1"/>
  <c r="L1708" i="1" s="1"/>
  <c r="L1707" i="1" s="1"/>
  <c r="R1711" i="1"/>
  <c r="R1710" i="1" s="1"/>
  <c r="R1709" i="1" s="1"/>
  <c r="R1708" i="1" s="1"/>
  <c r="R1707" i="1" s="1"/>
  <c r="V1711" i="1"/>
  <c r="V1710" i="1" s="1"/>
  <c r="V1709" i="1" s="1"/>
  <c r="P1711" i="1"/>
  <c r="P1710" i="1" s="1"/>
  <c r="P1709" i="1" s="1"/>
  <c r="X1711" i="1"/>
  <c r="X1710" i="1" s="1"/>
  <c r="X1709" i="1" s="1"/>
  <c r="AB1711" i="1"/>
  <c r="AB1710" i="1" s="1"/>
  <c r="AB1709" i="1" s="1"/>
  <c r="M1722" i="1"/>
  <c r="AC1722" i="1" s="1"/>
  <c r="AE1722" i="1" s="1"/>
  <c r="G1721" i="1"/>
  <c r="G1720" i="1" s="1"/>
  <c r="G1727" i="1"/>
  <c r="M1727" i="1" s="1"/>
  <c r="AC1727" i="1" s="1"/>
  <c r="AE1727" i="1" s="1"/>
  <c r="M1728" i="1"/>
  <c r="AC1728" i="1" s="1"/>
  <c r="AE1728" i="1" s="1"/>
  <c r="N1752" i="1"/>
  <c r="AF1752" i="1" s="1"/>
  <c r="R1791" i="1"/>
  <c r="R1790" i="1" s="1"/>
  <c r="V1791" i="1"/>
  <c r="V1790" i="1" s="1"/>
  <c r="Z1791" i="1"/>
  <c r="Z1790" i="1" s="1"/>
  <c r="AG1798" i="1"/>
  <c r="AG1802" i="1"/>
  <c r="R1864" i="1"/>
  <c r="R1863" i="1" s="1"/>
  <c r="V1864" i="1"/>
  <c r="V1863" i="1" s="1"/>
  <c r="N1904" i="1"/>
  <c r="AF1904" i="1" s="1"/>
  <c r="H1903" i="1"/>
  <c r="N1903" i="1" s="1"/>
  <c r="AF1903" i="1" s="1"/>
  <c r="O1904" i="1"/>
  <c r="AG1904" i="1" s="1"/>
  <c r="L1903" i="1"/>
  <c r="M1920" i="1"/>
  <c r="AC1920" i="1" s="1"/>
  <c r="K1917" i="1"/>
  <c r="K1916" i="1" s="1"/>
  <c r="K1915" i="1" s="1"/>
  <c r="K1914" i="1" s="1"/>
  <c r="K1913" i="1" s="1"/>
  <c r="N1920" i="1"/>
  <c r="AF1920" i="1" s="1"/>
  <c r="Z1964" i="1"/>
  <c r="Z1963" i="1" s="1"/>
  <c r="M1979" i="1"/>
  <c r="AC1979" i="1" s="1"/>
  <c r="AE1979" i="1" s="1"/>
  <c r="AF1985" i="1"/>
  <c r="I2018" i="1"/>
  <c r="O2021" i="1"/>
  <c r="AG2021" i="1" s="1"/>
  <c r="O2052" i="1"/>
  <c r="AG2052" i="1" s="1"/>
  <c r="O2064" i="1"/>
  <c r="AG2064" i="1" s="1"/>
  <c r="N2071" i="1"/>
  <c r="AF2071" i="1" s="1"/>
  <c r="J2078" i="1"/>
  <c r="M2079" i="1"/>
  <c r="AC2079" i="1" s="1"/>
  <c r="AE2079" i="1" s="1"/>
  <c r="H2078" i="1"/>
  <c r="O2084" i="1"/>
  <c r="AG2084" i="1" s="1"/>
  <c r="Y2116" i="1"/>
  <c r="N2320" i="1"/>
  <c r="AF2320" i="1" s="1"/>
  <c r="H2319" i="1"/>
  <c r="O2320" i="1"/>
  <c r="AG2320" i="1" s="1"/>
  <c r="L2319" i="1"/>
  <c r="O2327" i="1"/>
  <c r="AG2327" i="1" s="1"/>
  <c r="T2326" i="1"/>
  <c r="X2326" i="1"/>
  <c r="AB2326" i="1"/>
  <c r="O2333" i="1"/>
  <c r="AG2333" i="1" s="1"/>
  <c r="O2500" i="1"/>
  <c r="AG2500" i="1" s="1"/>
  <c r="M2520" i="1"/>
  <c r="AC2520" i="1" s="1"/>
  <c r="AE2520" i="1" s="1"/>
  <c r="G2519" i="1"/>
  <c r="G2518" i="1" s="1"/>
  <c r="G2517" i="1" s="1"/>
  <c r="N625" i="1"/>
  <c r="AF625" i="1" s="1"/>
  <c r="Q624" i="1"/>
  <c r="Q623" i="1" s="1"/>
  <c r="Q622" i="1" s="1"/>
  <c r="Q621" i="1" s="1"/>
  <c r="U624" i="1"/>
  <c r="U623" i="1" s="1"/>
  <c r="U622" i="1" s="1"/>
  <c r="U621" i="1" s="1"/>
  <c r="Y624" i="1"/>
  <c r="Y623" i="1" s="1"/>
  <c r="Y622" i="1" s="1"/>
  <c r="Y621" i="1" s="1"/>
  <c r="M677" i="1"/>
  <c r="AC677" i="1" s="1"/>
  <c r="AE677" i="1" s="1"/>
  <c r="M685" i="1"/>
  <c r="AC685" i="1" s="1"/>
  <c r="AE685" i="1" s="1"/>
  <c r="M697" i="1"/>
  <c r="AC697" i="1" s="1"/>
  <c r="AE697" i="1" s="1"/>
  <c r="M711" i="1"/>
  <c r="AC711" i="1" s="1"/>
  <c r="AE711" i="1" s="1"/>
  <c r="N723" i="1"/>
  <c r="AF723" i="1" s="1"/>
  <c r="R735" i="1"/>
  <c r="R734" i="1" s="1"/>
  <c r="R729" i="1" s="1"/>
  <c r="R728" i="1" s="1"/>
  <c r="V735" i="1"/>
  <c r="V734" i="1" s="1"/>
  <c r="V729" i="1" s="1"/>
  <c r="V728" i="1" s="1"/>
  <c r="Z735" i="1"/>
  <c r="Z734" i="1" s="1"/>
  <c r="Z729" i="1" s="1"/>
  <c r="Z728" i="1" s="1"/>
  <c r="AF760" i="1"/>
  <c r="M773" i="1"/>
  <c r="AC773" i="1" s="1"/>
  <c r="AE773" i="1" s="1"/>
  <c r="N785" i="1"/>
  <c r="N786" i="1"/>
  <c r="AF786" i="1" s="1"/>
  <c r="M801" i="1"/>
  <c r="AC801" i="1" s="1"/>
  <c r="AE801" i="1" s="1"/>
  <c r="K800" i="1"/>
  <c r="K799" i="1" s="1"/>
  <c r="M809" i="1"/>
  <c r="AC809" i="1" s="1"/>
  <c r="AE809" i="1" s="1"/>
  <c r="N816" i="1"/>
  <c r="AF816" i="1" s="1"/>
  <c r="M823" i="1"/>
  <c r="AC823" i="1" s="1"/>
  <c r="AE823" i="1" s="1"/>
  <c r="O835" i="1"/>
  <c r="AG835" i="1" s="1"/>
  <c r="M842" i="1"/>
  <c r="AC842" i="1" s="1"/>
  <c r="AE842" i="1" s="1"/>
  <c r="O866" i="1"/>
  <c r="AG866" i="1" s="1"/>
  <c r="S865" i="1"/>
  <c r="S864" i="1" s="1"/>
  <c r="S859" i="1" s="1"/>
  <c r="S858" i="1" s="1"/>
  <c r="S845" i="1" s="1"/>
  <c r="W865" i="1"/>
  <c r="W864" i="1" s="1"/>
  <c r="AA865" i="1"/>
  <c r="AA864" i="1" s="1"/>
  <c r="AA859" i="1" s="1"/>
  <c r="AA858" i="1" s="1"/>
  <c r="M869" i="1"/>
  <c r="AC869" i="1" s="1"/>
  <c r="AE869" i="1" s="1"/>
  <c r="M873" i="1"/>
  <c r="AC873" i="1" s="1"/>
  <c r="AE873" i="1" s="1"/>
  <c r="M892" i="1"/>
  <c r="AC892" i="1" s="1"/>
  <c r="AE892" i="1" s="1"/>
  <c r="N911" i="1"/>
  <c r="AF911" i="1" s="1"/>
  <c r="S933" i="1"/>
  <c r="S932" i="1" s="1"/>
  <c r="S927" i="1" s="1"/>
  <c r="S921" i="1" s="1"/>
  <c r="S914" i="1" s="1"/>
  <c r="W933" i="1"/>
  <c r="W932" i="1" s="1"/>
  <c r="W927" i="1" s="1"/>
  <c r="W921" i="1" s="1"/>
  <c r="W914" i="1" s="1"/>
  <c r="AA933" i="1"/>
  <c r="AA932" i="1" s="1"/>
  <c r="AA927" i="1" s="1"/>
  <c r="AA921" i="1" s="1"/>
  <c r="AA914" i="1" s="1"/>
  <c r="AF936" i="1"/>
  <c r="S952" i="1"/>
  <c r="S951" i="1" s="1"/>
  <c r="W952" i="1"/>
  <c r="W951" i="1" s="1"/>
  <c r="AA952" i="1"/>
  <c r="AA951" i="1" s="1"/>
  <c r="O988" i="1"/>
  <c r="AG988" i="1" s="1"/>
  <c r="O995" i="1"/>
  <c r="AG995" i="1" s="1"/>
  <c r="K998" i="1"/>
  <c r="K997" i="1" s="1"/>
  <c r="K992" i="1" s="1"/>
  <c r="K991" i="1" s="1"/>
  <c r="R998" i="1"/>
  <c r="R997" i="1" s="1"/>
  <c r="R992" i="1" s="1"/>
  <c r="R991" i="1" s="1"/>
  <c r="R978" i="1" s="1"/>
  <c r="Z998" i="1"/>
  <c r="Z997" i="1" s="1"/>
  <c r="Z992" i="1" s="1"/>
  <c r="Z991" i="1" s="1"/>
  <c r="O1002" i="1"/>
  <c r="AG1002" i="1" s="1"/>
  <c r="N1004" i="1"/>
  <c r="AF1004" i="1" s="1"/>
  <c r="AB1027" i="1"/>
  <c r="AB1026" i="1" s="1"/>
  <c r="M1054" i="1"/>
  <c r="AC1054" i="1" s="1"/>
  <c r="AE1054" i="1" s="1"/>
  <c r="AG1058" i="1"/>
  <c r="S1057" i="1"/>
  <c r="S1056" i="1" s="1"/>
  <c r="S1051" i="1" s="1"/>
  <c r="S1045" i="1" s="1"/>
  <c r="S1044" i="1" s="1"/>
  <c r="AA1057" i="1"/>
  <c r="AA1056" i="1" s="1"/>
  <c r="AA1051" i="1" s="1"/>
  <c r="AA1045" i="1" s="1"/>
  <c r="AA1044" i="1" s="1"/>
  <c r="M1079" i="1"/>
  <c r="AC1079" i="1" s="1"/>
  <c r="AE1079" i="1" s="1"/>
  <c r="Q1076" i="1"/>
  <c r="Q1075" i="1" s="1"/>
  <c r="Y1076" i="1"/>
  <c r="Y1075" i="1" s="1"/>
  <c r="N1107" i="1"/>
  <c r="AF1107" i="1" s="1"/>
  <c r="U1103" i="1"/>
  <c r="U1102" i="1" s="1"/>
  <c r="AH1103" i="1"/>
  <c r="AG1126" i="1"/>
  <c r="AC1137" i="1"/>
  <c r="AE1137" i="1" s="1"/>
  <c r="N1137" i="1"/>
  <c r="AF1137" i="1" s="1"/>
  <c r="W1151" i="1"/>
  <c r="W1150" i="1" s="1"/>
  <c r="M1159" i="1"/>
  <c r="AC1159" i="1" s="1"/>
  <c r="AE1159" i="1" s="1"/>
  <c r="Q1150" i="1"/>
  <c r="M1173" i="1"/>
  <c r="AC1173" i="1" s="1"/>
  <c r="AE1173" i="1" s="1"/>
  <c r="J1207" i="1"/>
  <c r="J1206" i="1" s="1"/>
  <c r="Q1207" i="1"/>
  <c r="Q1206" i="1" s="1"/>
  <c r="Y1207" i="1"/>
  <c r="Y1206" i="1" s="1"/>
  <c r="AH1207" i="1"/>
  <c r="AH1206" i="1" s="1"/>
  <c r="N1216" i="1"/>
  <c r="AF1216" i="1" s="1"/>
  <c r="K1267" i="1"/>
  <c r="K1266" i="1" s="1"/>
  <c r="K1265" i="1" s="1"/>
  <c r="K1264" i="1" s="1"/>
  <c r="Q1267" i="1"/>
  <c r="Q1266" i="1" s="1"/>
  <c r="Q1265" i="1" s="1"/>
  <c r="Q1264" i="1" s="1"/>
  <c r="U1267" i="1"/>
  <c r="U1266" i="1" s="1"/>
  <c r="U1265" i="1" s="1"/>
  <c r="U1264" i="1" s="1"/>
  <c r="Y1267" i="1"/>
  <c r="Y1266" i="1" s="1"/>
  <c r="Y1265" i="1" s="1"/>
  <c r="Y1264" i="1" s="1"/>
  <c r="Y1263" i="1" s="1"/>
  <c r="AH1267" i="1"/>
  <c r="AH1266" i="1" s="1"/>
  <c r="AH1265" i="1" s="1"/>
  <c r="AH1264" i="1" s="1"/>
  <c r="M1278" i="1"/>
  <c r="AC1278" i="1" s="1"/>
  <c r="AE1278" i="1" s="1"/>
  <c r="O1291" i="1"/>
  <c r="AG1291" i="1" s="1"/>
  <c r="J1318" i="1"/>
  <c r="J1317" i="1" s="1"/>
  <c r="J1312" i="1" s="1"/>
  <c r="J1306" i="1" s="1"/>
  <c r="J1299" i="1" s="1"/>
  <c r="S1318" i="1"/>
  <c r="S1317" i="1" s="1"/>
  <c r="S1312" i="1" s="1"/>
  <c r="S1306" i="1" s="1"/>
  <c r="S1299" i="1" s="1"/>
  <c r="W1318" i="1"/>
  <c r="W1317" i="1" s="1"/>
  <c r="W1312" i="1" s="1"/>
  <c r="W1306" i="1" s="1"/>
  <c r="W1299" i="1" s="1"/>
  <c r="AA1318" i="1"/>
  <c r="AA1317" i="1" s="1"/>
  <c r="AA1312" i="1" s="1"/>
  <c r="AA1306" i="1" s="1"/>
  <c r="AA1299" i="1" s="1"/>
  <c r="N1321" i="1"/>
  <c r="AF1321" i="1" s="1"/>
  <c r="H1318" i="1"/>
  <c r="O1346" i="1"/>
  <c r="AG1346" i="1" s="1"/>
  <c r="I1345" i="1"/>
  <c r="O1345" i="1" s="1"/>
  <c r="AG1345" i="1" s="1"/>
  <c r="N1384" i="1"/>
  <c r="AF1384" i="1" s="1"/>
  <c r="R1383" i="1"/>
  <c r="R1382" i="1" s="1"/>
  <c r="R1377" i="1" s="1"/>
  <c r="R1376" i="1" s="1"/>
  <c r="V1383" i="1"/>
  <c r="V1382" i="1" s="1"/>
  <c r="V1377" i="1" s="1"/>
  <c r="V1376" i="1" s="1"/>
  <c r="Z1383" i="1"/>
  <c r="Z1382" i="1" s="1"/>
  <c r="Z1377" i="1" s="1"/>
  <c r="Z1376" i="1" s="1"/>
  <c r="M1420" i="1"/>
  <c r="AC1420" i="1" s="1"/>
  <c r="AE1420" i="1" s="1"/>
  <c r="Q1411" i="1"/>
  <c r="Y1411" i="1"/>
  <c r="Y1443" i="1"/>
  <c r="Y1437" i="1" s="1"/>
  <c r="Y1430" i="1" s="1"/>
  <c r="R1468" i="1"/>
  <c r="R1467" i="1" s="1"/>
  <c r="Z1468" i="1"/>
  <c r="Z1467" i="1" s="1"/>
  <c r="V1495" i="1"/>
  <c r="P1514" i="1"/>
  <c r="P1513" i="1" s="1"/>
  <c r="P1508" i="1" s="1"/>
  <c r="P1507" i="1" s="1"/>
  <c r="T1514" i="1"/>
  <c r="T1513" i="1" s="1"/>
  <c r="T1508" i="1" s="1"/>
  <c r="T1507" i="1" s="1"/>
  <c r="U1523" i="1"/>
  <c r="Y1523" i="1"/>
  <c r="N1535" i="1"/>
  <c r="AF1535" i="1" s="1"/>
  <c r="N1543" i="1"/>
  <c r="AF1543" i="1" s="1"/>
  <c r="R1539" i="1"/>
  <c r="R1538" i="1" s="1"/>
  <c r="V1539" i="1"/>
  <c r="V1538" i="1" s="1"/>
  <c r="Z1539" i="1"/>
  <c r="Z1538" i="1" s="1"/>
  <c r="N1555" i="1"/>
  <c r="AF1555" i="1" s="1"/>
  <c r="AF1566" i="1"/>
  <c r="O1575" i="1"/>
  <c r="AG1575" i="1" s="1"/>
  <c r="N1596" i="1"/>
  <c r="AF1596" i="1" s="1"/>
  <c r="T1637" i="1"/>
  <c r="T1636" i="1" s="1"/>
  <c r="X1637" i="1"/>
  <c r="AC1648" i="1"/>
  <c r="AE1648" i="1" s="1"/>
  <c r="J1659" i="1"/>
  <c r="J1658" i="1" s="1"/>
  <c r="P1659" i="1"/>
  <c r="P1658" i="1" s="1"/>
  <c r="T1659" i="1"/>
  <c r="T1658" i="1" s="1"/>
  <c r="AG1664" i="1"/>
  <c r="AF1664" i="1"/>
  <c r="M1674" i="1"/>
  <c r="AC1674" i="1" s="1"/>
  <c r="AE1674" i="1" s="1"/>
  <c r="J1676" i="1"/>
  <c r="M1676" i="1" s="1"/>
  <c r="P1676" i="1"/>
  <c r="P1672" i="1" s="1"/>
  <c r="P1667" i="1" s="1"/>
  <c r="P1666" i="1" s="1"/>
  <c r="T1676" i="1"/>
  <c r="T1672" i="1" s="1"/>
  <c r="T1667" i="1" s="1"/>
  <c r="T1666" i="1" s="1"/>
  <c r="X1676" i="1"/>
  <c r="AB1676" i="1"/>
  <c r="AG1679" i="1"/>
  <c r="AC1681" i="1"/>
  <c r="AF1681" i="1"/>
  <c r="AG1681" i="1"/>
  <c r="Q1676" i="1"/>
  <c r="Q1672" i="1" s="1"/>
  <c r="Q1667" i="1" s="1"/>
  <c r="Q1666" i="1" s="1"/>
  <c r="Y1676" i="1"/>
  <c r="Y1672" i="1" s="1"/>
  <c r="Y1667" i="1" s="1"/>
  <c r="Y1666" i="1" s="1"/>
  <c r="AC1685" i="1"/>
  <c r="AE1685" i="1" s="1"/>
  <c r="S1689" i="1"/>
  <c r="S1688" i="1" s="1"/>
  <c r="S1687" i="1" s="1"/>
  <c r="K1689" i="1"/>
  <c r="K1688" i="1" s="1"/>
  <c r="K1687" i="1" s="1"/>
  <c r="N1724" i="1"/>
  <c r="AF1724" i="1" s="1"/>
  <c r="N1776" i="1"/>
  <c r="AF1776" i="1" s="1"/>
  <c r="W1805" i="1"/>
  <c r="W1804" i="1" s="1"/>
  <c r="M1838" i="1"/>
  <c r="AC1838" i="1" s="1"/>
  <c r="AE1838" i="1" s="1"/>
  <c r="G1837" i="1"/>
  <c r="G1836" i="1" s="1"/>
  <c r="N1838" i="1"/>
  <c r="AF1838" i="1" s="1"/>
  <c r="K1837" i="1"/>
  <c r="K1836" i="1" s="1"/>
  <c r="K1835" i="1" s="1"/>
  <c r="K1834" i="1" s="1"/>
  <c r="M1845" i="1"/>
  <c r="AC1845" i="1" s="1"/>
  <c r="AE1845" i="1" s="1"/>
  <c r="O1849" i="1"/>
  <c r="AG1849" i="1" s="1"/>
  <c r="O1881" i="1"/>
  <c r="AG1881" i="1" s="1"/>
  <c r="S1878" i="1"/>
  <c r="S1877" i="1" s="1"/>
  <c r="W1878" i="1"/>
  <c r="W1877" i="1" s="1"/>
  <c r="AA1878" i="1"/>
  <c r="AA1877" i="1" s="1"/>
  <c r="N1918" i="1"/>
  <c r="AF1918" i="1" s="1"/>
  <c r="H1917" i="1"/>
  <c r="O1918" i="1"/>
  <c r="AG1918" i="1" s="1"/>
  <c r="L1917" i="1"/>
  <c r="L1916" i="1" s="1"/>
  <c r="L1915" i="1" s="1"/>
  <c r="L1914" i="1" s="1"/>
  <c r="L1913" i="1" s="1"/>
  <c r="O1973" i="1"/>
  <c r="AG1973" i="1" s="1"/>
  <c r="H2036" i="1"/>
  <c r="O2037" i="1"/>
  <c r="AG2037" i="1" s="1"/>
  <c r="L2036" i="1"/>
  <c r="L2035" i="1" s="1"/>
  <c r="L2034" i="1" s="1"/>
  <c r="L2033" i="1" s="1"/>
  <c r="M2039" i="1"/>
  <c r="AC2039" i="1" s="1"/>
  <c r="G2036" i="1"/>
  <c r="G2035" i="1" s="1"/>
  <c r="G2034" i="1" s="1"/>
  <c r="G2033" i="1" s="1"/>
  <c r="P2067" i="1"/>
  <c r="O2082" i="1"/>
  <c r="AG2082" i="1" s="1"/>
  <c r="G2088" i="1"/>
  <c r="R2088" i="1"/>
  <c r="V2088" i="1"/>
  <c r="Z2088" i="1"/>
  <c r="N2093" i="1"/>
  <c r="AF2093" i="1" s="1"/>
  <c r="O1435" i="1"/>
  <c r="AG1435" i="1" s="1"/>
  <c r="U1437" i="1"/>
  <c r="U1430" i="1" s="1"/>
  <c r="M1446" i="1"/>
  <c r="AC1446" i="1" s="1"/>
  <c r="AE1446" i="1" s="1"/>
  <c r="M1450" i="1"/>
  <c r="AC1450" i="1" s="1"/>
  <c r="AE1450" i="1" s="1"/>
  <c r="O1458" i="1"/>
  <c r="AG1458" i="1" s="1"/>
  <c r="M1465" i="1"/>
  <c r="AC1465" i="1" s="1"/>
  <c r="AE1465" i="1" s="1"/>
  <c r="AH1468" i="1"/>
  <c r="AH1467" i="1" s="1"/>
  <c r="N1477" i="1"/>
  <c r="AF1477" i="1" s="1"/>
  <c r="AG1477" i="1"/>
  <c r="N1499" i="1"/>
  <c r="AF1499" i="1" s="1"/>
  <c r="S1495" i="1"/>
  <c r="W1495" i="1"/>
  <c r="AA1495" i="1"/>
  <c r="M1521" i="1"/>
  <c r="AC1521" i="1" s="1"/>
  <c r="AE1521" i="1" s="1"/>
  <c r="N1530" i="1"/>
  <c r="AF1530" i="1" s="1"/>
  <c r="O1536" i="1"/>
  <c r="AG1536" i="1" s="1"/>
  <c r="O1542" i="1"/>
  <c r="AG1542" i="1" s="1"/>
  <c r="O1548" i="1"/>
  <c r="AG1548" i="1" s="1"/>
  <c r="O1554" i="1"/>
  <c r="AG1554" i="1" s="1"/>
  <c r="O1560" i="1"/>
  <c r="AG1560" i="1" s="1"/>
  <c r="P1565" i="1"/>
  <c r="P1564" i="1" s="1"/>
  <c r="P1563" i="1" s="1"/>
  <c r="P1557" i="1" s="1"/>
  <c r="P1550" i="1" s="1"/>
  <c r="T1565" i="1"/>
  <c r="T1564" i="1" s="1"/>
  <c r="T1563" i="1" s="1"/>
  <c r="T1557" i="1" s="1"/>
  <c r="T1550" i="1" s="1"/>
  <c r="X1565" i="1"/>
  <c r="X1564" i="1" s="1"/>
  <c r="X1563" i="1" s="1"/>
  <c r="X1557" i="1" s="1"/>
  <c r="AB1565" i="1"/>
  <c r="AB1564" i="1" s="1"/>
  <c r="AB1563" i="1" s="1"/>
  <c r="AB1557" i="1" s="1"/>
  <c r="AB1550" i="1" s="1"/>
  <c r="AC1568" i="1"/>
  <c r="AE1568" i="1" s="1"/>
  <c r="V1565" i="1"/>
  <c r="V1564" i="1" s="1"/>
  <c r="V1563" i="1" s="1"/>
  <c r="V1557" i="1" s="1"/>
  <c r="V1550" i="1" s="1"/>
  <c r="Z1565" i="1"/>
  <c r="Z1564" i="1" s="1"/>
  <c r="Z1563" i="1" s="1"/>
  <c r="Z1557" i="1" s="1"/>
  <c r="Z1550" i="1" s="1"/>
  <c r="O1574" i="1"/>
  <c r="AG1574" i="1" s="1"/>
  <c r="M1589" i="1"/>
  <c r="AC1589" i="1" s="1"/>
  <c r="AE1589" i="1" s="1"/>
  <c r="N1589" i="1"/>
  <c r="AF1589" i="1" s="1"/>
  <c r="O1596" i="1"/>
  <c r="AG1596" i="1" s="1"/>
  <c r="H1610" i="1"/>
  <c r="AH1610" i="1"/>
  <c r="AH1609" i="1" s="1"/>
  <c r="Q1610" i="1"/>
  <c r="Q1609" i="1" s="1"/>
  <c r="U1610" i="1"/>
  <c r="U1609" i="1" s="1"/>
  <c r="Y1610" i="1"/>
  <c r="Y1609" i="1" s="1"/>
  <c r="AF1616" i="1"/>
  <c r="R1619" i="1"/>
  <c r="V1619" i="1"/>
  <c r="Z1619" i="1"/>
  <c r="J1625" i="1"/>
  <c r="M1625" i="1" s="1"/>
  <c r="P1625" i="1"/>
  <c r="T1625" i="1"/>
  <c r="X1625" i="1"/>
  <c r="AB1625" i="1"/>
  <c r="AF1628" i="1"/>
  <c r="J1637" i="1"/>
  <c r="J1636" i="1" s="1"/>
  <c r="O1640" i="1"/>
  <c r="AG1640" i="1" s="1"/>
  <c r="AF1652" i="1"/>
  <c r="R1651" i="1"/>
  <c r="R1650" i="1" s="1"/>
  <c r="V1651" i="1"/>
  <c r="V1650" i="1" s="1"/>
  <c r="Z1651" i="1"/>
  <c r="Z1650" i="1" s="1"/>
  <c r="M1660" i="1"/>
  <c r="AC1660" i="1" s="1"/>
  <c r="AE1660" i="1" s="1"/>
  <c r="O1662" i="1"/>
  <c r="AG1662" i="1" s="1"/>
  <c r="AF1670" i="1"/>
  <c r="N1674" i="1"/>
  <c r="AF1674" i="1" s="1"/>
  <c r="O1674" i="1"/>
  <c r="AG1674" i="1" s="1"/>
  <c r="S1672" i="1"/>
  <c r="S1667" i="1" s="1"/>
  <c r="S1666" i="1" s="1"/>
  <c r="AH1676" i="1"/>
  <c r="AH1672" i="1" s="1"/>
  <c r="AH1667" i="1" s="1"/>
  <c r="AH1666" i="1" s="1"/>
  <c r="AC1683" i="1"/>
  <c r="AF1683" i="1"/>
  <c r="AG1683" i="1"/>
  <c r="O1691" i="1"/>
  <c r="AG1691" i="1" s="1"/>
  <c r="M1712" i="1"/>
  <c r="AC1712" i="1" s="1"/>
  <c r="AE1712" i="1" s="1"/>
  <c r="AC1714" i="1"/>
  <c r="AE1714" i="1" s="1"/>
  <c r="AG1714" i="1"/>
  <c r="M1718" i="1"/>
  <c r="AC1718" i="1" s="1"/>
  <c r="AE1718" i="1" s="1"/>
  <c r="O1724" i="1"/>
  <c r="AG1724" i="1" s="1"/>
  <c r="W1741" i="1"/>
  <c r="W1740" i="1" s="1"/>
  <c r="W1739" i="1" s="1"/>
  <c r="W1738" i="1" s="1"/>
  <c r="W1737" i="1" s="1"/>
  <c r="M1744" i="1"/>
  <c r="AC1744" i="1" s="1"/>
  <c r="AE1744" i="1" s="1"/>
  <c r="AF1778" i="1"/>
  <c r="AC1792" i="1"/>
  <c r="AE1792" i="1" s="1"/>
  <c r="AG1792" i="1"/>
  <c r="S1791" i="1"/>
  <c r="S1790" i="1" s="1"/>
  <c r="W1791" i="1"/>
  <c r="W1790" i="1" s="1"/>
  <c r="AA1791" i="1"/>
  <c r="AA1790" i="1" s="1"/>
  <c r="H1805" i="1"/>
  <c r="H1804" i="1" s="1"/>
  <c r="R1805" i="1"/>
  <c r="R1804" i="1" s="1"/>
  <c r="V1805" i="1"/>
  <c r="V1804" i="1" s="1"/>
  <c r="Z1805" i="1"/>
  <c r="Z1804" i="1" s="1"/>
  <c r="P1805" i="1"/>
  <c r="P1804" i="1" s="1"/>
  <c r="X1805" i="1"/>
  <c r="X1804" i="1" s="1"/>
  <c r="O1859" i="1"/>
  <c r="AG1859" i="1" s="1"/>
  <c r="AC1859" i="1"/>
  <c r="AE1859" i="1" s="1"/>
  <c r="W1858" i="1"/>
  <c r="W1857" i="1" s="1"/>
  <c r="N1867" i="1"/>
  <c r="AF1867" i="1" s="1"/>
  <c r="L1864" i="1"/>
  <c r="L1863" i="1" s="1"/>
  <c r="L1856" i="1" s="1"/>
  <c r="L1855" i="1" s="1"/>
  <c r="S1864" i="1"/>
  <c r="S1863" i="1" s="1"/>
  <c r="AA1864" i="1"/>
  <c r="AA1863" i="1" s="1"/>
  <c r="AF1887" i="1"/>
  <c r="O1898" i="1"/>
  <c r="AG1898" i="1" s="1"/>
  <c r="L1897" i="1"/>
  <c r="H1937" i="1"/>
  <c r="AF1938" i="1"/>
  <c r="M1940" i="1"/>
  <c r="AC1940" i="1" s="1"/>
  <c r="AE1940" i="1" s="1"/>
  <c r="K1937" i="1"/>
  <c r="K1936" i="1" s="1"/>
  <c r="K1935" i="1" s="1"/>
  <c r="K1934" i="1" s="1"/>
  <c r="N1940" i="1"/>
  <c r="AF1940" i="1" s="1"/>
  <c r="N1960" i="1"/>
  <c r="AF1960" i="1" s="1"/>
  <c r="O1960" i="1"/>
  <c r="AG1960" i="1" s="1"/>
  <c r="L1959" i="1"/>
  <c r="L1958" i="1" s="1"/>
  <c r="Q1964" i="1"/>
  <c r="Q1963" i="1" s="1"/>
  <c r="U1964" i="1"/>
  <c r="U1963" i="1" s="1"/>
  <c r="Y1964" i="1"/>
  <c r="Y1963" i="1" s="1"/>
  <c r="AH1964" i="1"/>
  <c r="AH1963" i="1" s="1"/>
  <c r="O1969" i="1"/>
  <c r="AG1969" i="1" s="1"/>
  <c r="O1977" i="1"/>
  <c r="AG1977" i="1" s="1"/>
  <c r="AF1981" i="1"/>
  <c r="M1983" i="1"/>
  <c r="AC1983" i="1" s="1"/>
  <c r="AE1983" i="1" s="1"/>
  <c r="K1964" i="1"/>
  <c r="O1989" i="1"/>
  <c r="AG1989" i="1" s="1"/>
  <c r="J2000" i="1"/>
  <c r="S2000" i="1"/>
  <c r="W2000" i="1"/>
  <c r="AA2000" i="1"/>
  <c r="H2000" i="1"/>
  <c r="N2003" i="1"/>
  <c r="AF2003" i="1" s="1"/>
  <c r="O2014" i="1"/>
  <c r="AG2014" i="1" s="1"/>
  <c r="M2056" i="1"/>
  <c r="AC2056" i="1" s="1"/>
  <c r="AE2056" i="1" s="1"/>
  <c r="J2055" i="1"/>
  <c r="J2054" i="1" s="1"/>
  <c r="Q2055" i="1"/>
  <c r="Q2054" i="1" s="1"/>
  <c r="U2055" i="1"/>
  <c r="U2054" i="1" s="1"/>
  <c r="Y2055" i="1"/>
  <c r="Y2054" i="1" s="1"/>
  <c r="AH2055" i="1"/>
  <c r="AH2054" i="1" s="1"/>
  <c r="O2060" i="1"/>
  <c r="AG2060" i="1" s="1"/>
  <c r="R2055" i="1"/>
  <c r="R2054" i="1" s="1"/>
  <c r="S2055" i="1"/>
  <c r="S2054" i="1" s="1"/>
  <c r="W2055" i="1"/>
  <c r="W2054" i="1" s="1"/>
  <c r="AA2055" i="1"/>
  <c r="AA2054" i="1" s="1"/>
  <c r="X2067" i="1"/>
  <c r="N2068" i="1"/>
  <c r="AF2068" i="1" s="1"/>
  <c r="L2067" i="1"/>
  <c r="V2067" i="1"/>
  <c r="AG2071" i="1"/>
  <c r="N2074" i="1"/>
  <c r="AF2074" i="1" s="1"/>
  <c r="S2078" i="1"/>
  <c r="AA2078" i="1"/>
  <c r="O2089" i="1"/>
  <c r="AG2089" i="1" s="1"/>
  <c r="O2091" i="1"/>
  <c r="AG2091" i="1" s="1"/>
  <c r="M2108" i="1"/>
  <c r="AC2108" i="1" s="1"/>
  <c r="AE2108" i="1" s="1"/>
  <c r="AG2131" i="1"/>
  <c r="O2174" i="1"/>
  <c r="AG2174" i="1" s="1"/>
  <c r="H2241" i="1"/>
  <c r="N2246" i="1"/>
  <c r="AF2246" i="1" s="1"/>
  <c r="N2256" i="1"/>
  <c r="AF2256" i="1" s="1"/>
  <c r="K2255" i="1"/>
  <c r="O2304" i="1"/>
  <c r="H2361" i="1"/>
  <c r="M2384" i="1"/>
  <c r="AC2384" i="1" s="1"/>
  <c r="AE2384" i="1" s="1"/>
  <c r="G2383" i="1"/>
  <c r="M2383" i="1" s="1"/>
  <c r="AC2383" i="1" s="1"/>
  <c r="AE2383" i="1" s="1"/>
  <c r="N2384" i="1"/>
  <c r="AF2384" i="1" s="1"/>
  <c r="K2383" i="1"/>
  <c r="N2383" i="1" s="1"/>
  <c r="AF2383" i="1" s="1"/>
  <c r="N2493" i="1"/>
  <c r="AF2493" i="1" s="1"/>
  <c r="H2492" i="1"/>
  <c r="O2701" i="1"/>
  <c r="AG2701" i="1" s="1"/>
  <c r="I2700" i="1"/>
  <c r="O925" i="1"/>
  <c r="AG925" i="1" s="1"/>
  <c r="N934" i="1"/>
  <c r="AF934" i="1" s="1"/>
  <c r="L933" i="1"/>
  <c r="L932" i="1" s="1"/>
  <c r="L927" i="1" s="1"/>
  <c r="O949" i="1"/>
  <c r="AG949" i="1" s="1"/>
  <c r="M956" i="1"/>
  <c r="AC956" i="1" s="1"/>
  <c r="AE956" i="1" s="1"/>
  <c r="M975" i="1"/>
  <c r="AC975" i="1" s="1"/>
  <c r="AE975" i="1" s="1"/>
  <c r="M983" i="1"/>
  <c r="AC983" i="1" s="1"/>
  <c r="AE983" i="1" s="1"/>
  <c r="AH998" i="1"/>
  <c r="AH997" i="1" s="1"/>
  <c r="AH992" i="1" s="1"/>
  <c r="AH991" i="1" s="1"/>
  <c r="M1002" i="1"/>
  <c r="AC1002" i="1" s="1"/>
  <c r="AE1002" i="1" s="1"/>
  <c r="O1004" i="1"/>
  <c r="AG1004" i="1" s="1"/>
  <c r="M1013" i="1"/>
  <c r="AC1013" i="1" s="1"/>
  <c r="AE1013" i="1" s="1"/>
  <c r="M1015" i="1"/>
  <c r="AC1015" i="1" s="1"/>
  <c r="AE1015" i="1" s="1"/>
  <c r="M1021" i="1"/>
  <c r="AC1021" i="1" s="1"/>
  <c r="AE1021" i="1" s="1"/>
  <c r="M1023" i="1"/>
  <c r="AC1023" i="1" s="1"/>
  <c r="AE1023" i="1" s="1"/>
  <c r="M1031" i="1"/>
  <c r="AC1031" i="1" s="1"/>
  <c r="AE1031" i="1" s="1"/>
  <c r="K1027" i="1"/>
  <c r="K1026" i="1" s="1"/>
  <c r="M1042" i="1"/>
  <c r="AC1042" i="1" s="1"/>
  <c r="AE1042" i="1" s="1"/>
  <c r="O1054" i="1"/>
  <c r="AG1054" i="1" s="1"/>
  <c r="R1057" i="1"/>
  <c r="R1056" i="1" s="1"/>
  <c r="R1051" i="1" s="1"/>
  <c r="R1045" i="1" s="1"/>
  <c r="R1044" i="1" s="1"/>
  <c r="V1057" i="1"/>
  <c r="V1056" i="1" s="1"/>
  <c r="V1051" i="1" s="1"/>
  <c r="V1045" i="1" s="1"/>
  <c r="V1044" i="1" s="1"/>
  <c r="Z1057" i="1"/>
  <c r="Z1056" i="1" s="1"/>
  <c r="Z1051" i="1" s="1"/>
  <c r="Z1045" i="1" s="1"/>
  <c r="Z1044" i="1" s="1"/>
  <c r="M1073" i="1"/>
  <c r="AC1073" i="1" s="1"/>
  <c r="AE1073" i="1" s="1"/>
  <c r="N1073" i="1"/>
  <c r="AF1073" i="1" s="1"/>
  <c r="P1076" i="1"/>
  <c r="P1075" i="1" s="1"/>
  <c r="X1076" i="1"/>
  <c r="X1075" i="1" s="1"/>
  <c r="O1092" i="1"/>
  <c r="AG1092" i="1" s="1"/>
  <c r="O1098" i="1"/>
  <c r="AG1098" i="1" s="1"/>
  <c r="J1103" i="1"/>
  <c r="O1112" i="1"/>
  <c r="AG1112" i="1" s="1"/>
  <c r="M1123" i="1"/>
  <c r="AC1123" i="1" s="1"/>
  <c r="AE1123" i="1" s="1"/>
  <c r="N1123" i="1"/>
  <c r="AF1123" i="1" s="1"/>
  <c r="O1130" i="1"/>
  <c r="AG1130" i="1" s="1"/>
  <c r="O1136" i="1"/>
  <c r="M1155" i="1"/>
  <c r="AC1155" i="1" s="1"/>
  <c r="AE1155" i="1" s="1"/>
  <c r="N1155" i="1"/>
  <c r="AF1155" i="1" s="1"/>
  <c r="N1166" i="1"/>
  <c r="AF1166" i="1" s="1"/>
  <c r="O1180" i="1"/>
  <c r="AG1180" i="1" s="1"/>
  <c r="S1182" i="1"/>
  <c r="S1176" i="1" s="1"/>
  <c r="S1169" i="1" s="1"/>
  <c r="M1189" i="1"/>
  <c r="AC1189" i="1" s="1"/>
  <c r="AE1189" i="1" s="1"/>
  <c r="N1189" i="1"/>
  <c r="AF1189" i="1" s="1"/>
  <c r="M1191" i="1"/>
  <c r="AC1191" i="1" s="1"/>
  <c r="AE1191" i="1" s="1"/>
  <c r="N1191" i="1"/>
  <c r="AF1191" i="1" s="1"/>
  <c r="AH1188" i="1"/>
  <c r="AH1187" i="1" s="1"/>
  <c r="AH1182" i="1" s="1"/>
  <c r="AH1176" i="1" s="1"/>
  <c r="AH1169" i="1" s="1"/>
  <c r="O1238" i="1"/>
  <c r="AG1238" i="1" s="1"/>
  <c r="R1234" i="1"/>
  <c r="Z1234" i="1"/>
  <c r="O1254" i="1"/>
  <c r="AG1254" i="1" s="1"/>
  <c r="R1253" i="1"/>
  <c r="R1252" i="1" s="1"/>
  <c r="R1247" i="1" s="1"/>
  <c r="R1246" i="1" s="1"/>
  <c r="V1253" i="1"/>
  <c r="V1252" i="1" s="1"/>
  <c r="V1247" i="1" s="1"/>
  <c r="V1246" i="1" s="1"/>
  <c r="Z1253" i="1"/>
  <c r="Z1252" i="1" s="1"/>
  <c r="Z1247" i="1" s="1"/>
  <c r="Z1246" i="1" s="1"/>
  <c r="Z1233" i="1" s="1"/>
  <c r="M1257" i="1"/>
  <c r="AC1257" i="1" s="1"/>
  <c r="AE1257" i="1" s="1"/>
  <c r="M1261" i="1"/>
  <c r="AC1261" i="1" s="1"/>
  <c r="AE1261" i="1" s="1"/>
  <c r="N1268" i="1"/>
  <c r="AF1268" i="1" s="1"/>
  <c r="L1267" i="1"/>
  <c r="L1266" i="1" s="1"/>
  <c r="L1265" i="1" s="1"/>
  <c r="L1264" i="1" s="1"/>
  <c r="O1270" i="1"/>
  <c r="AG1270" i="1" s="1"/>
  <c r="N1276" i="1"/>
  <c r="AF1276" i="1" s="1"/>
  <c r="L1275" i="1"/>
  <c r="L1274" i="1" s="1"/>
  <c r="L1273" i="1" s="1"/>
  <c r="O1278" i="1"/>
  <c r="AG1278" i="1" s="1"/>
  <c r="N1286" i="1"/>
  <c r="AF1286" i="1" s="1"/>
  <c r="L1282" i="1"/>
  <c r="L1281" i="1" s="1"/>
  <c r="N1296" i="1"/>
  <c r="AF1296" i="1" s="1"/>
  <c r="N1304" i="1"/>
  <c r="AF1304" i="1" s="1"/>
  <c r="N1310" i="1"/>
  <c r="AF1310" i="1" s="1"/>
  <c r="N1334" i="1"/>
  <c r="AF1334" i="1" s="1"/>
  <c r="N1346" i="1"/>
  <c r="AF1346" i="1" s="1"/>
  <c r="N1373" i="1"/>
  <c r="AF1373" i="1" s="1"/>
  <c r="S1383" i="1"/>
  <c r="S1382" i="1" s="1"/>
  <c r="S1377" i="1" s="1"/>
  <c r="S1376" i="1" s="1"/>
  <c r="W1383" i="1"/>
  <c r="W1382" i="1" s="1"/>
  <c r="W1377" i="1" s="1"/>
  <c r="W1376" i="1" s="1"/>
  <c r="AA1383" i="1"/>
  <c r="AA1382" i="1" s="1"/>
  <c r="AA1377" i="1" s="1"/>
  <c r="AA1376" i="1" s="1"/>
  <c r="N1387" i="1"/>
  <c r="AF1387" i="1" s="1"/>
  <c r="J1397" i="1"/>
  <c r="J1396" i="1" s="1"/>
  <c r="J1395" i="1" s="1"/>
  <c r="J1394" i="1" s="1"/>
  <c r="S1405" i="1"/>
  <c r="S1404" i="1" s="1"/>
  <c r="S1403" i="1" s="1"/>
  <c r="W1405" i="1"/>
  <c r="W1404" i="1" s="1"/>
  <c r="W1403" i="1" s="1"/>
  <c r="AA1405" i="1"/>
  <c r="AA1404" i="1" s="1"/>
  <c r="AA1403" i="1" s="1"/>
  <c r="V1412" i="1"/>
  <c r="V1411" i="1" s="1"/>
  <c r="N1427" i="1"/>
  <c r="AF1427" i="1" s="1"/>
  <c r="L1411" i="1"/>
  <c r="N1441" i="1"/>
  <c r="AF1441" i="1" s="1"/>
  <c r="R1449" i="1"/>
  <c r="R1448" i="1" s="1"/>
  <c r="R1443" i="1" s="1"/>
  <c r="R1437" i="1" s="1"/>
  <c r="R1430" i="1" s="1"/>
  <c r="V1449" i="1"/>
  <c r="V1448" i="1" s="1"/>
  <c r="V1443" i="1" s="1"/>
  <c r="V1437" i="1" s="1"/>
  <c r="V1430" i="1" s="1"/>
  <c r="Z1449" i="1"/>
  <c r="Z1448" i="1" s="1"/>
  <c r="Z1443" i="1" s="1"/>
  <c r="Z1437" i="1" s="1"/>
  <c r="Z1430" i="1" s="1"/>
  <c r="M1452" i="1"/>
  <c r="AC1452" i="1" s="1"/>
  <c r="AE1452" i="1" s="1"/>
  <c r="N1452" i="1"/>
  <c r="AF1452" i="1" s="1"/>
  <c r="M1458" i="1"/>
  <c r="AC1458" i="1" s="1"/>
  <c r="AE1458" i="1" s="1"/>
  <c r="N1465" i="1"/>
  <c r="AF1465" i="1" s="1"/>
  <c r="O1465" i="1"/>
  <c r="AG1465" i="1" s="1"/>
  <c r="Q1468" i="1"/>
  <c r="Q1467" i="1" s="1"/>
  <c r="U1468" i="1"/>
  <c r="U1467" i="1" s="1"/>
  <c r="Y1468" i="1"/>
  <c r="Y1467" i="1" s="1"/>
  <c r="P1495" i="1"/>
  <c r="T1495" i="1"/>
  <c r="X1495" i="1"/>
  <c r="AB1495" i="1"/>
  <c r="J1539" i="1"/>
  <c r="J1538" i="1" s="1"/>
  <c r="Q1565" i="1"/>
  <c r="Q1564" i="1" s="1"/>
  <c r="Q1563" i="1" s="1"/>
  <c r="Q1557" i="1" s="1"/>
  <c r="Q1550" i="1" s="1"/>
  <c r="U1565" i="1"/>
  <c r="U1564" i="1" s="1"/>
  <c r="U1563" i="1" s="1"/>
  <c r="U1557" i="1" s="1"/>
  <c r="U1550" i="1" s="1"/>
  <c r="Y1565" i="1"/>
  <c r="Y1564" i="1" s="1"/>
  <c r="Y1563" i="1" s="1"/>
  <c r="Y1557" i="1" s="1"/>
  <c r="Y1550" i="1" s="1"/>
  <c r="AH1565" i="1"/>
  <c r="AH1564" i="1" s="1"/>
  <c r="AH1563" i="1" s="1"/>
  <c r="AH1557" i="1" s="1"/>
  <c r="AH1550" i="1" s="1"/>
  <c r="AC1611" i="1"/>
  <c r="AE1611" i="1" s="1"/>
  <c r="AG1616" i="1"/>
  <c r="AH1625" i="1"/>
  <c r="AH1618" i="1" s="1"/>
  <c r="AG1632" i="1"/>
  <c r="AC1646" i="1"/>
  <c r="AE1646" i="1" s="1"/>
  <c r="S1651" i="1"/>
  <c r="S1650" i="1" s="1"/>
  <c r="W1651" i="1"/>
  <c r="W1650" i="1" s="1"/>
  <c r="AA1651" i="1"/>
  <c r="AA1650" i="1" s="1"/>
  <c r="R1659" i="1"/>
  <c r="R1658" i="1" s="1"/>
  <c r="V1659" i="1"/>
  <c r="V1658" i="1" s="1"/>
  <c r="Z1659" i="1"/>
  <c r="Z1658" i="1" s="1"/>
  <c r="M1662" i="1"/>
  <c r="AC1662" i="1" s="1"/>
  <c r="AE1662" i="1" s="1"/>
  <c r="AG1677" i="1"/>
  <c r="R1676" i="1"/>
  <c r="R1672" i="1" s="1"/>
  <c r="V1676" i="1"/>
  <c r="V1672" i="1" s="1"/>
  <c r="V1667" i="1" s="1"/>
  <c r="V1666" i="1" s="1"/>
  <c r="Z1676" i="1"/>
  <c r="Z1672" i="1" s="1"/>
  <c r="Z1667" i="1" s="1"/>
  <c r="Z1666" i="1" s="1"/>
  <c r="AG1685" i="1"/>
  <c r="W1689" i="1"/>
  <c r="W1688" i="1" s="1"/>
  <c r="W1687" i="1" s="1"/>
  <c r="M1691" i="1"/>
  <c r="AC1691" i="1" s="1"/>
  <c r="AE1691" i="1" s="1"/>
  <c r="AF1714" i="1"/>
  <c r="AC1716" i="1"/>
  <c r="AE1716" i="1" s="1"/>
  <c r="AG1716" i="1"/>
  <c r="AF1748" i="1"/>
  <c r="U1791" i="1"/>
  <c r="U1790" i="1" s="1"/>
  <c r="AF1800" i="1"/>
  <c r="AF1802" i="1"/>
  <c r="S1805" i="1"/>
  <c r="S1804" i="1" s="1"/>
  <c r="AA1805" i="1"/>
  <c r="AA1804" i="1" s="1"/>
  <c r="AC1820" i="1"/>
  <c r="AE1820" i="1" s="1"/>
  <c r="N1826" i="1"/>
  <c r="AF1826" i="1" s="1"/>
  <c r="AC1828" i="1"/>
  <c r="AE1828" i="1" s="1"/>
  <c r="P1842" i="1"/>
  <c r="P1841" i="1" s="1"/>
  <c r="X1842" i="1"/>
  <c r="X1841" i="1" s="1"/>
  <c r="AC1873" i="1"/>
  <c r="AE1873" i="1" s="1"/>
  <c r="AG1873" i="1"/>
  <c r="O1942" i="1"/>
  <c r="AG1942" i="1" s="1"/>
  <c r="L1937" i="1"/>
  <c r="L1936" i="1" s="1"/>
  <c r="L1935" i="1" s="1"/>
  <c r="L1934" i="1" s="1"/>
  <c r="O1950" i="1"/>
  <c r="AG1950" i="1" s="1"/>
  <c r="L1949" i="1"/>
  <c r="L1948" i="1" s="1"/>
  <c r="L1947" i="1" s="1"/>
  <c r="L1946" i="1" s="1"/>
  <c r="O1955" i="1"/>
  <c r="AG1955" i="1" s="1"/>
  <c r="AF1956" i="1"/>
  <c r="N1959" i="1"/>
  <c r="AF1959" i="1" s="1"/>
  <c r="AC1965" i="1"/>
  <c r="AE1965" i="1" s="1"/>
  <c r="R1964" i="1"/>
  <c r="R1963" i="1" s="1"/>
  <c r="V1964" i="1"/>
  <c r="V1963" i="1" s="1"/>
  <c r="AG1981" i="1"/>
  <c r="AG1991" i="1"/>
  <c r="G1993" i="1"/>
  <c r="M1993" i="1" s="1"/>
  <c r="AC1993" i="1" s="1"/>
  <c r="AE1993" i="1" s="1"/>
  <c r="M1994" i="1"/>
  <c r="AC1994" i="1" s="1"/>
  <c r="AE1994" i="1" s="1"/>
  <c r="P2000" i="1"/>
  <c r="X2000" i="1"/>
  <c r="X1999" i="1" s="1"/>
  <c r="X1953" i="1" s="1"/>
  <c r="X1952" i="1" s="1"/>
  <c r="X1945" i="1" s="1"/>
  <c r="K2018" i="1"/>
  <c r="N2019" i="1"/>
  <c r="AF2019" i="1" s="1"/>
  <c r="V2055" i="1"/>
  <c r="V2054" i="1" s="1"/>
  <c r="K2067" i="1"/>
  <c r="AG2079" i="1"/>
  <c r="AC2105" i="1"/>
  <c r="AE2105" i="1" s="1"/>
  <c r="G2104" i="1"/>
  <c r="G2103" i="1" s="1"/>
  <c r="G2102" i="1" s="1"/>
  <c r="AG2129" i="1"/>
  <c r="P2287" i="1"/>
  <c r="P2286" i="1" s="1"/>
  <c r="P2285" i="1" s="1"/>
  <c r="T2287" i="1"/>
  <c r="T2286" i="1" s="1"/>
  <c r="T2285" i="1" s="1"/>
  <c r="X2287" i="1"/>
  <c r="X2286" i="1" s="1"/>
  <c r="X2285" i="1" s="1"/>
  <c r="AG2294" i="1"/>
  <c r="N2644" i="1"/>
  <c r="AF2644" i="1" s="1"/>
  <c r="H2643" i="1"/>
  <c r="N2643" i="1" s="1"/>
  <c r="AF2643" i="1" s="1"/>
  <c r="N2651" i="1"/>
  <c r="AF2651" i="1" s="1"/>
  <c r="H2650" i="1"/>
  <c r="H2649" i="1" s="1"/>
  <c r="L1741" i="1"/>
  <c r="L1740" i="1" s="1"/>
  <c r="L1739" i="1" s="1"/>
  <c r="L1738" i="1" s="1"/>
  <c r="L1737" i="1" s="1"/>
  <c r="O1744" i="1"/>
  <c r="AG1744" i="1" s="1"/>
  <c r="N1750" i="1"/>
  <c r="AF1750" i="1" s="1"/>
  <c r="O1752" i="1"/>
  <c r="AG1752" i="1" s="1"/>
  <c r="N1758" i="1"/>
  <c r="AF1758" i="1" s="1"/>
  <c r="O1760" i="1"/>
  <c r="AG1760" i="1" s="1"/>
  <c r="N1766" i="1"/>
  <c r="AF1766" i="1" s="1"/>
  <c r="O1768" i="1"/>
  <c r="AG1768" i="1" s="1"/>
  <c r="N1774" i="1"/>
  <c r="AF1774" i="1" s="1"/>
  <c r="O1776" i="1"/>
  <c r="AG1776" i="1" s="1"/>
  <c r="N1782" i="1"/>
  <c r="AF1782" i="1" s="1"/>
  <c r="P1791" i="1"/>
  <c r="P1790" i="1" s="1"/>
  <c r="T1791" i="1"/>
  <c r="T1790" i="1" s="1"/>
  <c r="X1791" i="1"/>
  <c r="X1790" i="1" s="1"/>
  <c r="AB1791" i="1"/>
  <c r="AB1790" i="1" s="1"/>
  <c r="N1806" i="1"/>
  <c r="AF1806" i="1" s="1"/>
  <c r="J1805" i="1"/>
  <c r="J1804" i="1" s="1"/>
  <c r="O1810" i="1"/>
  <c r="AG1810" i="1" s="1"/>
  <c r="N1814" i="1"/>
  <c r="AF1814" i="1" s="1"/>
  <c r="AC1818" i="1"/>
  <c r="AE1818" i="1" s="1"/>
  <c r="AF1818" i="1"/>
  <c r="AG1818" i="1"/>
  <c r="N1822" i="1"/>
  <c r="AF1822" i="1" s="1"/>
  <c r="O1826" i="1"/>
  <c r="AG1826" i="1" s="1"/>
  <c r="N1830" i="1"/>
  <c r="AF1830" i="1" s="1"/>
  <c r="O1838" i="1"/>
  <c r="AG1838" i="1" s="1"/>
  <c r="N1845" i="1"/>
  <c r="AF1845" i="1" s="1"/>
  <c r="M1849" i="1"/>
  <c r="AC1849" i="1" s="1"/>
  <c r="AE1849" i="1" s="1"/>
  <c r="M1853" i="1"/>
  <c r="AC1853" i="1" s="1"/>
  <c r="AE1853" i="1" s="1"/>
  <c r="M1865" i="1"/>
  <c r="AC1865" i="1" s="1"/>
  <c r="AE1865" i="1" s="1"/>
  <c r="O1867" i="1"/>
  <c r="AG1867" i="1" s="1"/>
  <c r="P1864" i="1"/>
  <c r="P1863" i="1" s="1"/>
  <c r="T1864" i="1"/>
  <c r="T1863" i="1" s="1"/>
  <c r="X1864" i="1"/>
  <c r="X1863" i="1" s="1"/>
  <c r="AB1864" i="1"/>
  <c r="AB1863" i="1" s="1"/>
  <c r="N1869" i="1"/>
  <c r="AF1869" i="1" s="1"/>
  <c r="M1881" i="1"/>
  <c r="AC1881" i="1" s="1"/>
  <c r="AE1881" i="1" s="1"/>
  <c r="AH1878" i="1"/>
  <c r="AH1877" i="1" s="1"/>
  <c r="M1893" i="1"/>
  <c r="AC1893" i="1" s="1"/>
  <c r="AE1893" i="1" s="1"/>
  <c r="M1911" i="1"/>
  <c r="AC1911" i="1" s="1"/>
  <c r="AE1911" i="1" s="1"/>
  <c r="O1920" i="1"/>
  <c r="AG1920" i="1" s="1"/>
  <c r="R1917" i="1"/>
  <c r="R1916" i="1" s="1"/>
  <c r="R1915" i="1" s="1"/>
  <c r="R1914" i="1" s="1"/>
  <c r="R1913" i="1" s="1"/>
  <c r="V1917" i="1"/>
  <c r="V1916" i="1" s="1"/>
  <c r="V1915" i="1" s="1"/>
  <c r="V1914" i="1" s="1"/>
  <c r="V1913" i="1" s="1"/>
  <c r="Z1917" i="1"/>
  <c r="Z1916" i="1" s="1"/>
  <c r="Z1915" i="1" s="1"/>
  <c r="Z1914" i="1" s="1"/>
  <c r="Z1913" i="1" s="1"/>
  <c r="M1924" i="1"/>
  <c r="AC1924" i="1" s="1"/>
  <c r="AE1924" i="1" s="1"/>
  <c r="M1956" i="1"/>
  <c r="AC1956" i="1" s="1"/>
  <c r="AE1956" i="1" s="1"/>
  <c r="N1965" i="1"/>
  <c r="AF1965" i="1" s="1"/>
  <c r="L1964" i="1"/>
  <c r="L1963" i="1" s="1"/>
  <c r="O1967" i="1"/>
  <c r="AG1967" i="1" s="1"/>
  <c r="N1975" i="1"/>
  <c r="AF1975" i="1" s="1"/>
  <c r="N1979" i="1"/>
  <c r="AF1979" i="1" s="1"/>
  <c r="N1983" i="1"/>
  <c r="AF1983" i="1" s="1"/>
  <c r="AC1985" i="1"/>
  <c r="AE1985" i="1" s="1"/>
  <c r="O1994" i="1"/>
  <c r="AG1994" i="1" s="1"/>
  <c r="M2001" i="1"/>
  <c r="AC2001" i="1" s="1"/>
  <c r="AE2001" i="1" s="1"/>
  <c r="K2000" i="1"/>
  <c r="M2005" i="1"/>
  <c r="AC2005" i="1" s="1"/>
  <c r="AE2005" i="1" s="1"/>
  <c r="N2012" i="1"/>
  <c r="AF2012" i="1" s="1"/>
  <c r="O2023" i="1"/>
  <c r="AG2023" i="1" s="1"/>
  <c r="AC2027" i="1"/>
  <c r="AE2027" i="1" s="1"/>
  <c r="J2036" i="1"/>
  <c r="J2035" i="1" s="1"/>
  <c r="J2034" i="1" s="1"/>
  <c r="T2036" i="1"/>
  <c r="T2035" i="1" s="1"/>
  <c r="T2034" i="1" s="1"/>
  <c r="T2033" i="1" s="1"/>
  <c r="N2056" i="1"/>
  <c r="AF2056" i="1" s="1"/>
  <c r="L2055" i="1"/>
  <c r="L2054" i="1" s="1"/>
  <c r="AB2067" i="1"/>
  <c r="N2072" i="1"/>
  <c r="AF2072" i="1" s="1"/>
  <c r="G2074" i="1"/>
  <c r="M2074" i="1" s="1"/>
  <c r="AC2074" i="1" s="1"/>
  <c r="AE2074" i="1" s="1"/>
  <c r="G2078" i="1"/>
  <c r="Q2078" i="1"/>
  <c r="U2078" i="1"/>
  <c r="Y2078" i="1"/>
  <c r="P2078" i="1"/>
  <c r="O2086" i="1"/>
  <c r="AG2086" i="1" s="1"/>
  <c r="J2088" i="1"/>
  <c r="AG2097" i="1"/>
  <c r="N2099" i="1"/>
  <c r="AF2099" i="1" s="1"/>
  <c r="O2099" i="1"/>
  <c r="AG2099" i="1" s="1"/>
  <c r="P2104" i="1"/>
  <c r="P2103" i="1" s="1"/>
  <c r="P2102" i="1" s="1"/>
  <c r="P2101" i="1" s="1"/>
  <c r="T2104" i="1"/>
  <c r="T2103" i="1" s="1"/>
  <c r="T2102" i="1" s="1"/>
  <c r="T2101" i="1" s="1"/>
  <c r="X2104" i="1"/>
  <c r="X2103" i="1" s="1"/>
  <c r="X2102" i="1" s="1"/>
  <c r="X2101" i="1" s="1"/>
  <c r="AB2104" i="1"/>
  <c r="AB2103" i="1" s="1"/>
  <c r="AB2102" i="1" s="1"/>
  <c r="AB2101" i="1" s="1"/>
  <c r="AC2138" i="1"/>
  <c r="AF2138" i="1"/>
  <c r="M2145" i="1"/>
  <c r="AC2145" i="1" s="1"/>
  <c r="AE2145" i="1" s="1"/>
  <c r="G2144" i="1"/>
  <c r="G2143" i="1" s="1"/>
  <c r="G2142" i="1" s="1"/>
  <c r="G2141" i="1" s="1"/>
  <c r="G2140" i="1" s="1"/>
  <c r="N2158" i="1"/>
  <c r="AF2158" i="1" s="1"/>
  <c r="N2176" i="1"/>
  <c r="AF2176" i="1" s="1"/>
  <c r="N2187" i="1"/>
  <c r="AF2187" i="1" s="1"/>
  <c r="H2183" i="1"/>
  <c r="P2183" i="1"/>
  <c r="X2183" i="1"/>
  <c r="V2203" i="1"/>
  <c r="J2205" i="1"/>
  <c r="J2204" i="1" s="1"/>
  <c r="J2203" i="1" s="1"/>
  <c r="Y2205" i="1"/>
  <c r="Y2204" i="1" s="1"/>
  <c r="Y2203" i="1" s="1"/>
  <c r="O2246" i="1"/>
  <c r="AG2246" i="1" s="1"/>
  <c r="N2248" i="1"/>
  <c r="AF2248" i="1" s="1"/>
  <c r="O2281" i="1"/>
  <c r="AG2281" i="1" s="1"/>
  <c r="L2287" i="1"/>
  <c r="L2286" i="1" s="1"/>
  <c r="L2285" i="1" s="1"/>
  <c r="R2287" i="1"/>
  <c r="R2286" i="1" s="1"/>
  <c r="R2285" i="1" s="1"/>
  <c r="V2287" i="1"/>
  <c r="V2286" i="1" s="1"/>
  <c r="V2285" i="1" s="1"/>
  <c r="Z2287" i="1"/>
  <c r="Z2286" i="1" s="1"/>
  <c r="Z2285" i="1" s="1"/>
  <c r="P2300" i="1"/>
  <c r="P2299" i="1" s="1"/>
  <c r="P2298" i="1" s="1"/>
  <c r="T2300" i="1"/>
  <c r="T2299" i="1" s="1"/>
  <c r="T2298" i="1" s="1"/>
  <c r="X2300" i="1"/>
  <c r="X2299" i="1" s="1"/>
  <c r="X2298" i="1" s="1"/>
  <c r="AB2300" i="1"/>
  <c r="AB2299" i="1" s="1"/>
  <c r="AB2298" i="1" s="1"/>
  <c r="O2308" i="1"/>
  <c r="AG2308" i="1" s="1"/>
  <c r="AF2314" i="1"/>
  <c r="T2319" i="1"/>
  <c r="AB2319" i="1"/>
  <c r="G2326" i="1"/>
  <c r="M2330" i="1"/>
  <c r="AC2330" i="1" s="1"/>
  <c r="AE2330" i="1" s="1"/>
  <c r="S2351" i="1"/>
  <c r="S2350" i="1" s="1"/>
  <c r="S2349" i="1" s="1"/>
  <c r="S2348" i="1" s="1"/>
  <c r="AA2351" i="1"/>
  <c r="AA2350" i="1" s="1"/>
  <c r="AA2349" i="1" s="1"/>
  <c r="AA2348" i="1" s="1"/>
  <c r="L2361" i="1"/>
  <c r="L2360" i="1" s="1"/>
  <c r="L2359" i="1" s="1"/>
  <c r="L2358" i="1" s="1"/>
  <c r="L2378" i="1"/>
  <c r="L2377" i="1" s="1"/>
  <c r="L2376" i="1" s="1"/>
  <c r="L2375" i="1" s="1"/>
  <c r="M2430" i="1"/>
  <c r="AC2430" i="1" s="1"/>
  <c r="AE2430" i="1" s="1"/>
  <c r="AF2430" i="1"/>
  <c r="P2464" i="1"/>
  <c r="T2464" i="1"/>
  <c r="X2464" i="1"/>
  <c r="AB2464" i="1"/>
  <c r="O2467" i="1"/>
  <c r="AG2467" i="1" s="1"/>
  <c r="O2623" i="1"/>
  <c r="AG2623" i="1" s="1"/>
  <c r="I2622" i="1"/>
  <c r="I2621" i="1" s="1"/>
  <c r="AG1766" i="1"/>
  <c r="AF1780" i="1"/>
  <c r="AG1782" i="1"/>
  <c r="AG1784" i="1"/>
  <c r="AF1785" i="1"/>
  <c r="AG1785" i="1"/>
  <c r="L1791" i="1"/>
  <c r="O1791" i="1" s="1"/>
  <c r="AH1791" i="1"/>
  <c r="AH1790" i="1" s="1"/>
  <c r="AH1789" i="1" s="1"/>
  <c r="AH1788" i="1" s="1"/>
  <c r="AH1787" i="1" s="1"/>
  <c r="AG1794" i="1"/>
  <c r="AC1796" i="1"/>
  <c r="AE1796" i="1" s="1"/>
  <c r="N1808" i="1"/>
  <c r="AF1808" i="1" s="1"/>
  <c r="Q1805" i="1"/>
  <c r="Q1804" i="1" s="1"/>
  <c r="U1805" i="1"/>
  <c r="U1804" i="1" s="1"/>
  <c r="Y1805" i="1"/>
  <c r="Y1804" i="1" s="1"/>
  <c r="AC1812" i="1"/>
  <c r="AE1812" i="1" s="1"/>
  <c r="AF1812" i="1"/>
  <c r="AG1812" i="1"/>
  <c r="N1816" i="1"/>
  <c r="AF1816" i="1" s="1"/>
  <c r="N1824" i="1"/>
  <c r="AF1824" i="1" s="1"/>
  <c r="AG1828" i="1"/>
  <c r="N1832" i="1"/>
  <c r="AF1832" i="1" s="1"/>
  <c r="AF1852" i="1"/>
  <c r="O1853" i="1"/>
  <c r="AG1853" i="1" s="1"/>
  <c r="R1842" i="1"/>
  <c r="R1841" i="1" s="1"/>
  <c r="Z1842" i="1"/>
  <c r="Z1841" i="1" s="1"/>
  <c r="N1859" i="1"/>
  <c r="AF1859" i="1" s="1"/>
  <c r="N1861" i="1"/>
  <c r="AF1861" i="1" s="1"/>
  <c r="M1867" i="1"/>
  <c r="AC1867" i="1" s="1"/>
  <c r="AE1867" i="1" s="1"/>
  <c r="Q1864" i="1"/>
  <c r="Q1863" i="1" s="1"/>
  <c r="U1864" i="1"/>
  <c r="U1863" i="1" s="1"/>
  <c r="U1856" i="1" s="1"/>
  <c r="U1855" i="1" s="1"/>
  <c r="Y1864" i="1"/>
  <c r="Y1863" i="1" s="1"/>
  <c r="AH1864" i="1"/>
  <c r="AH1863" i="1" s="1"/>
  <c r="AF1871" i="1"/>
  <c r="AC1879" i="1"/>
  <c r="AE1879" i="1" s="1"/>
  <c r="AF1879" i="1"/>
  <c r="AG1879" i="1"/>
  <c r="AF1881" i="1"/>
  <c r="M1887" i="1"/>
  <c r="AC1887" i="1" s="1"/>
  <c r="AE1887" i="1" s="1"/>
  <c r="P1889" i="1"/>
  <c r="X1889" i="1"/>
  <c r="AC1898" i="1"/>
  <c r="AE1898" i="1" s="1"/>
  <c r="S1917" i="1"/>
  <c r="S1916" i="1" s="1"/>
  <c r="S1915" i="1" s="1"/>
  <c r="S1914" i="1" s="1"/>
  <c r="S1913" i="1" s="1"/>
  <c r="W1917" i="1"/>
  <c r="W1916" i="1" s="1"/>
  <c r="W1915" i="1" s="1"/>
  <c r="W1914" i="1" s="1"/>
  <c r="W1913" i="1" s="1"/>
  <c r="AA1917" i="1"/>
  <c r="AA1916" i="1" s="1"/>
  <c r="AA1915" i="1" s="1"/>
  <c r="AA1914" i="1" s="1"/>
  <c r="AA1913" i="1" s="1"/>
  <c r="O1924" i="1"/>
  <c r="AG1924" i="1" s="1"/>
  <c r="AC1938" i="1"/>
  <c r="AE1938" i="1" s="1"/>
  <c r="R1937" i="1"/>
  <c r="R1936" i="1" s="1"/>
  <c r="R1935" i="1" s="1"/>
  <c r="R1934" i="1" s="1"/>
  <c r="V1937" i="1"/>
  <c r="V1936" i="1" s="1"/>
  <c r="V1935" i="1" s="1"/>
  <c r="V1934" i="1" s="1"/>
  <c r="Z1937" i="1"/>
  <c r="Z1936" i="1" s="1"/>
  <c r="Z1935" i="1" s="1"/>
  <c r="Z1934" i="1" s="1"/>
  <c r="AC1971" i="1"/>
  <c r="AE1971" i="1" s="1"/>
  <c r="AC1981" i="1"/>
  <c r="AE1981" i="1" s="1"/>
  <c r="S1964" i="1"/>
  <c r="S1963" i="1" s="1"/>
  <c r="W1964" i="1"/>
  <c r="W1963" i="1" s="1"/>
  <c r="AA1964" i="1"/>
  <c r="AA1963" i="1" s="1"/>
  <c r="R2018" i="1"/>
  <c r="V2018" i="1"/>
  <c r="Z2018" i="1"/>
  <c r="O2030" i="1"/>
  <c r="AG2030" i="1" s="1"/>
  <c r="I2029" i="1"/>
  <c r="O2029" i="1" s="1"/>
  <c r="AG2029" i="1" s="1"/>
  <c r="T2067" i="1"/>
  <c r="N2069" i="1"/>
  <c r="AF2069" i="1" s="1"/>
  <c r="Q2067" i="1"/>
  <c r="U2067" i="1"/>
  <c r="Y2067" i="1"/>
  <c r="AH2067" i="1"/>
  <c r="N2075" i="1"/>
  <c r="AF2075" i="1" s="1"/>
  <c r="N2084" i="1"/>
  <c r="AF2084" i="1" s="1"/>
  <c r="P2088" i="1"/>
  <c r="T2088" i="1"/>
  <c r="X2088" i="1"/>
  <c r="AB2088" i="1"/>
  <c r="AB2077" i="1" s="1"/>
  <c r="AA2104" i="1"/>
  <c r="AA2103" i="1" s="1"/>
  <c r="AA2102" i="1" s="1"/>
  <c r="AA2101" i="1" s="1"/>
  <c r="S2101" i="1"/>
  <c r="M2172" i="1"/>
  <c r="AC2172" i="1" s="1"/>
  <c r="AE2172" i="1" s="1"/>
  <c r="G2171" i="1"/>
  <c r="N2174" i="1"/>
  <c r="AF2174" i="1" s="1"/>
  <c r="M2199" i="1"/>
  <c r="AC2199" i="1" s="1"/>
  <c r="AE2199" i="1" s="1"/>
  <c r="N2208" i="1"/>
  <c r="AF2208" i="1" s="1"/>
  <c r="K2207" i="1"/>
  <c r="K2206" i="1" s="1"/>
  <c r="K2205" i="1" s="1"/>
  <c r="K2204" i="1" s="1"/>
  <c r="K2203" i="1" s="1"/>
  <c r="M2256" i="1"/>
  <c r="AC2256" i="1" s="1"/>
  <c r="AE2256" i="1" s="1"/>
  <c r="P2264" i="1"/>
  <c r="P2263" i="1" s="1"/>
  <c r="P2262" i="1" s="1"/>
  <c r="P2261" i="1" s="1"/>
  <c r="P2260" i="1" s="1"/>
  <c r="T2264" i="1"/>
  <c r="T2263" i="1" s="1"/>
  <c r="T2262" i="1" s="1"/>
  <c r="T2261" i="1" s="1"/>
  <c r="T2260" i="1" s="1"/>
  <c r="X2264" i="1"/>
  <c r="X2263" i="1" s="1"/>
  <c r="X2262" i="1" s="1"/>
  <c r="X2261" i="1" s="1"/>
  <c r="X2260" i="1" s="1"/>
  <c r="AB2264" i="1"/>
  <c r="AB2263" i="1" s="1"/>
  <c r="AB2262" i="1" s="1"/>
  <c r="AB2261" i="1" s="1"/>
  <c r="AB2260" i="1" s="1"/>
  <c r="AG2274" i="1"/>
  <c r="W2287" i="1"/>
  <c r="W2286" i="1" s="1"/>
  <c r="W2285" i="1" s="1"/>
  <c r="Q2300" i="1"/>
  <c r="Q2299" i="1" s="1"/>
  <c r="Q2298" i="1" s="1"/>
  <c r="U2300" i="1"/>
  <c r="U2299" i="1" s="1"/>
  <c r="U2298" i="1" s="1"/>
  <c r="Y2300" i="1"/>
  <c r="Y2299" i="1" s="1"/>
  <c r="Y2298" i="1" s="1"/>
  <c r="AH2300" i="1"/>
  <c r="AH2299" i="1" s="1"/>
  <c r="AH2298" i="1" s="1"/>
  <c r="U2319" i="1"/>
  <c r="AH2319" i="1"/>
  <c r="AG2324" i="1"/>
  <c r="J2351" i="1"/>
  <c r="J2350" i="1" s="1"/>
  <c r="J2349" i="1" s="1"/>
  <c r="J2348" i="1" s="1"/>
  <c r="AG2356" i="1"/>
  <c r="W2361" i="1"/>
  <c r="W2360" i="1" s="1"/>
  <c r="W2359" i="1" s="1"/>
  <c r="W2358" i="1" s="1"/>
  <c r="AG2422" i="1"/>
  <c r="J2464" i="1"/>
  <c r="O2506" i="1"/>
  <c r="AG2506" i="1" s="1"/>
  <c r="M2522" i="1"/>
  <c r="AC2522" i="1" s="1"/>
  <c r="AE2522" i="1" s="1"/>
  <c r="Q2610" i="1"/>
  <c r="Q2609" i="1" s="1"/>
  <c r="Q2608" i="1" s="1"/>
  <c r="Q2607" i="1" s="1"/>
  <c r="U2610" i="1"/>
  <c r="U2609" i="1" s="1"/>
  <c r="U2608" i="1" s="1"/>
  <c r="U2607" i="1" s="1"/>
  <c r="Y2610" i="1"/>
  <c r="Y2609" i="1" s="1"/>
  <c r="Y2608" i="1" s="1"/>
  <c r="Y2607" i="1" s="1"/>
  <c r="AH2610" i="1"/>
  <c r="AH2609" i="1" s="1"/>
  <c r="AH2608" i="1" s="1"/>
  <c r="AH2607" i="1" s="1"/>
  <c r="O2633" i="1"/>
  <c r="AG2633" i="1" s="1"/>
  <c r="I2632" i="1"/>
  <c r="H2632" i="1"/>
  <c r="N2637" i="1"/>
  <c r="AF2637" i="1" s="1"/>
  <c r="J2680" i="1"/>
  <c r="J2679" i="1" s="1"/>
  <c r="J2678" i="1" s="1"/>
  <c r="J2677" i="1" s="1"/>
  <c r="P2680" i="1"/>
  <c r="P2679" i="1" s="1"/>
  <c r="P2678" i="1" s="1"/>
  <c r="P2677" i="1" s="1"/>
  <c r="T2680" i="1"/>
  <c r="T2679" i="1" s="1"/>
  <c r="T2678" i="1" s="1"/>
  <c r="T2677" i="1" s="1"/>
  <c r="X2680" i="1"/>
  <c r="X2679" i="1" s="1"/>
  <c r="X2678" i="1" s="1"/>
  <c r="X2677" i="1" s="1"/>
  <c r="AB2680" i="1"/>
  <c r="AB2679" i="1" s="1"/>
  <c r="AB2678" i="1" s="1"/>
  <c r="AB2677" i="1" s="1"/>
  <c r="AA2018" i="1"/>
  <c r="M2037" i="1"/>
  <c r="AC2037" i="1" s="1"/>
  <c r="AC2047" i="1"/>
  <c r="AE2047" i="1" s="1"/>
  <c r="AF2047" i="1"/>
  <c r="N2052" i="1"/>
  <c r="AF2052" i="1" s="1"/>
  <c r="AF2053" i="1"/>
  <c r="O2056" i="1"/>
  <c r="AG2056" i="1" s="1"/>
  <c r="P2055" i="1"/>
  <c r="P2054" i="1" s="1"/>
  <c r="T2055" i="1"/>
  <c r="T2054" i="1" s="1"/>
  <c r="X2055" i="1"/>
  <c r="X2054" i="1" s="1"/>
  <c r="AB2055" i="1"/>
  <c r="AB2054" i="1" s="1"/>
  <c r="N2058" i="1"/>
  <c r="AF2058" i="1" s="1"/>
  <c r="M2064" i="1"/>
  <c r="AC2064" i="1" s="1"/>
  <c r="AE2064" i="1" s="1"/>
  <c r="K2055" i="1"/>
  <c r="K2054" i="1" s="1"/>
  <c r="J2067" i="1"/>
  <c r="O2075" i="1"/>
  <c r="AG2075" i="1" s="1"/>
  <c r="N2079" i="1"/>
  <c r="AF2079" i="1" s="1"/>
  <c r="M2082" i="1"/>
  <c r="AC2082" i="1" s="1"/>
  <c r="AE2082" i="1" s="1"/>
  <c r="N2082" i="1"/>
  <c r="AF2082" i="1" s="1"/>
  <c r="Q2088" i="1"/>
  <c r="U2088" i="1"/>
  <c r="Y2088" i="1"/>
  <c r="O2093" i="1"/>
  <c r="AG2093" i="1" s="1"/>
  <c r="N2095" i="1"/>
  <c r="AF2095" i="1" s="1"/>
  <c r="AH2088" i="1"/>
  <c r="AH2104" i="1"/>
  <c r="AH2103" i="1" s="1"/>
  <c r="AH2102" i="1" s="1"/>
  <c r="AH2101" i="1" s="1"/>
  <c r="AG2152" i="1"/>
  <c r="O2158" i="1"/>
  <c r="AG2158" i="1" s="1"/>
  <c r="S2171" i="1"/>
  <c r="W2171" i="1"/>
  <c r="AA2171" i="1"/>
  <c r="M2179" i="1"/>
  <c r="AC2179" i="1" s="1"/>
  <c r="AE2179" i="1" s="1"/>
  <c r="M2181" i="1"/>
  <c r="AC2181" i="1" s="1"/>
  <c r="AE2181" i="1" s="1"/>
  <c r="R2198" i="1"/>
  <c r="R2197" i="1" s="1"/>
  <c r="R2196" i="1" s="1"/>
  <c r="R2195" i="1" s="1"/>
  <c r="V2198" i="1"/>
  <c r="V2197" i="1" s="1"/>
  <c r="V2196" i="1" s="1"/>
  <c r="V2195" i="1" s="1"/>
  <c r="Z2198" i="1"/>
  <c r="Z2197" i="1" s="1"/>
  <c r="Z2196" i="1" s="1"/>
  <c r="Z2195" i="1" s="1"/>
  <c r="O2201" i="1"/>
  <c r="AG2201" i="1" s="1"/>
  <c r="M2235" i="1"/>
  <c r="AC2235" i="1" s="1"/>
  <c r="AE2235" i="1" s="1"/>
  <c r="Q2241" i="1"/>
  <c r="U2241" i="1"/>
  <c r="Y2241" i="1"/>
  <c r="Y2240" i="1" s="1"/>
  <c r="Y2239" i="1" s="1"/>
  <c r="Y2238" i="1" s="1"/>
  <c r="Y2237" i="1" s="1"/>
  <c r="Y2223" i="1" s="1"/>
  <c r="M2246" i="1"/>
  <c r="AC2246" i="1" s="1"/>
  <c r="AE2246" i="1" s="1"/>
  <c r="O2248" i="1"/>
  <c r="AG2248" i="1" s="1"/>
  <c r="N2251" i="1"/>
  <c r="AF2251" i="1" s="1"/>
  <c r="O2251" i="1"/>
  <c r="AG2251" i="1" s="1"/>
  <c r="N2253" i="1"/>
  <c r="AF2253" i="1" s="1"/>
  <c r="O2253" i="1"/>
  <c r="AG2253" i="1" s="1"/>
  <c r="M2265" i="1"/>
  <c r="AC2265" i="1" s="1"/>
  <c r="AE2265" i="1" s="1"/>
  <c r="M2267" i="1"/>
  <c r="AC2267" i="1" s="1"/>
  <c r="AE2267" i="1" s="1"/>
  <c r="M2271" i="1"/>
  <c r="AC2271" i="1" s="1"/>
  <c r="AE2271" i="1" s="1"/>
  <c r="M2288" i="1"/>
  <c r="AC2288" i="1" s="1"/>
  <c r="AE2288" i="1" s="1"/>
  <c r="O2290" i="1"/>
  <c r="AG2290" i="1" s="1"/>
  <c r="L2300" i="1"/>
  <c r="L2299" i="1" s="1"/>
  <c r="L2298" i="1" s="1"/>
  <c r="J2300" i="1"/>
  <c r="J2299" i="1" s="1"/>
  <c r="J2298" i="1" s="1"/>
  <c r="R2319" i="1"/>
  <c r="R2318" i="1" s="1"/>
  <c r="R2317" i="1" s="1"/>
  <c r="R2316" i="1" s="1"/>
  <c r="V2319" i="1"/>
  <c r="Z2319" i="1"/>
  <c r="M2322" i="1"/>
  <c r="AC2322" i="1" s="1"/>
  <c r="AE2322" i="1" s="1"/>
  <c r="P2326" i="1"/>
  <c r="P2318" i="1" s="1"/>
  <c r="P2317" i="1" s="1"/>
  <c r="P2316" i="1" s="1"/>
  <c r="U2326" i="1"/>
  <c r="Y2326" i="1"/>
  <c r="AH2326" i="1"/>
  <c r="O2330" i="1"/>
  <c r="AG2330" i="1" s="1"/>
  <c r="M2337" i="1"/>
  <c r="AC2337" i="1" s="1"/>
  <c r="AE2337" i="1" s="1"/>
  <c r="Q2351" i="1"/>
  <c r="Q2350" i="1" s="1"/>
  <c r="Q2349" i="1" s="1"/>
  <c r="Q2348" i="1" s="1"/>
  <c r="U2351" i="1"/>
  <c r="U2350" i="1" s="1"/>
  <c r="U2349" i="1" s="1"/>
  <c r="U2348" i="1" s="1"/>
  <c r="Y2351" i="1"/>
  <c r="Y2350" i="1" s="1"/>
  <c r="Y2349" i="1" s="1"/>
  <c r="Y2348" i="1" s="1"/>
  <c r="M2373" i="1"/>
  <c r="AC2373" i="1" s="1"/>
  <c r="AE2373" i="1" s="1"/>
  <c r="P2375" i="1"/>
  <c r="N2398" i="1"/>
  <c r="AF2398" i="1" s="1"/>
  <c r="J2419" i="1"/>
  <c r="J2418" i="1" s="1"/>
  <c r="Q2419" i="1"/>
  <c r="Q2418" i="1" s="1"/>
  <c r="Q2417" i="1" s="1"/>
  <c r="Y2419" i="1"/>
  <c r="Y2418" i="1" s="1"/>
  <c r="Y2417" i="1" s="1"/>
  <c r="M2422" i="1"/>
  <c r="AC2422" i="1" s="1"/>
  <c r="AE2422" i="1" s="1"/>
  <c r="AF2422" i="1"/>
  <c r="G2436" i="1"/>
  <c r="M2436" i="1" s="1"/>
  <c r="AC2436" i="1" s="1"/>
  <c r="AE2436" i="1" s="1"/>
  <c r="M2437" i="1"/>
  <c r="AC2437" i="1" s="1"/>
  <c r="AE2437" i="1" s="1"/>
  <c r="J2440" i="1"/>
  <c r="M2448" i="1"/>
  <c r="AC2448" i="1" s="1"/>
  <c r="AE2448" i="1" s="1"/>
  <c r="N2458" i="1"/>
  <c r="AF2458" i="1" s="1"/>
  <c r="V2464" i="1"/>
  <c r="O2473" i="1"/>
  <c r="AG2473" i="1" s="1"/>
  <c r="AH2483" i="1"/>
  <c r="N2522" i="1"/>
  <c r="AF2522" i="1" s="1"/>
  <c r="P2544" i="1"/>
  <c r="T2544" i="1"/>
  <c r="X2544" i="1"/>
  <c r="AB2544" i="1"/>
  <c r="L2544" i="1"/>
  <c r="Z2560" i="1"/>
  <c r="R2560" i="1"/>
  <c r="W2622" i="1"/>
  <c r="W2621" i="1" s="1"/>
  <c r="O2637" i="1"/>
  <c r="AG2637" i="1" s="1"/>
  <c r="M2653" i="1"/>
  <c r="K2650" i="1"/>
  <c r="K2649" i="1" s="1"/>
  <c r="M2158" i="1"/>
  <c r="AC2158" i="1" s="1"/>
  <c r="AE2158" i="1" s="1"/>
  <c r="O2172" i="1"/>
  <c r="AG2172" i="1" s="1"/>
  <c r="Q2171" i="1"/>
  <c r="U2171" i="1"/>
  <c r="Y2171" i="1"/>
  <c r="O2179" i="1"/>
  <c r="AG2179" i="1" s="1"/>
  <c r="O2181" i="1"/>
  <c r="AG2181" i="1" s="1"/>
  <c r="N2192" i="1"/>
  <c r="AF2192" i="1" s="1"/>
  <c r="R2241" i="1"/>
  <c r="V2241" i="1"/>
  <c r="Z2241" i="1"/>
  <c r="Z2240" i="1" s="1"/>
  <c r="Z2239" i="1" s="1"/>
  <c r="Z2238" i="1" s="1"/>
  <c r="Z2237" i="1" s="1"/>
  <c r="Z2223" i="1" s="1"/>
  <c r="M2248" i="1"/>
  <c r="AC2248" i="1" s="1"/>
  <c r="AE2248" i="1" s="1"/>
  <c r="AF2265" i="1"/>
  <c r="O2265" i="1"/>
  <c r="AG2265" i="1" s="1"/>
  <c r="S2264" i="1"/>
  <c r="S2263" i="1" s="1"/>
  <c r="S2262" i="1" s="1"/>
  <c r="S2261" i="1" s="1"/>
  <c r="S2260" i="1" s="1"/>
  <c r="W2264" i="1"/>
  <c r="W2263" i="1" s="1"/>
  <c r="W2262" i="1" s="1"/>
  <c r="W2261" i="1" s="1"/>
  <c r="W2260" i="1" s="1"/>
  <c r="AA2264" i="1"/>
  <c r="AA2263" i="1" s="1"/>
  <c r="AA2262" i="1" s="1"/>
  <c r="AA2261" i="1" s="1"/>
  <c r="AA2260" i="1" s="1"/>
  <c r="AF2267" i="1"/>
  <c r="O2267" i="1"/>
  <c r="AG2267" i="1" s="1"/>
  <c r="O2271" i="1"/>
  <c r="AG2271" i="1" s="1"/>
  <c r="Q2287" i="1"/>
  <c r="Q2286" i="1" s="1"/>
  <c r="Q2285" i="1" s="1"/>
  <c r="U2287" i="1"/>
  <c r="U2286" i="1" s="1"/>
  <c r="U2285" i="1" s="1"/>
  <c r="Y2287" i="1"/>
  <c r="Y2286" i="1" s="1"/>
  <c r="Y2285" i="1" s="1"/>
  <c r="M2290" i="1"/>
  <c r="AC2290" i="1" s="1"/>
  <c r="AE2290" i="1" s="1"/>
  <c r="N2296" i="1"/>
  <c r="AF2296" i="1" s="1"/>
  <c r="J2319" i="1"/>
  <c r="S2319" i="1"/>
  <c r="S2318" i="1" s="1"/>
  <c r="S2317" i="1" s="1"/>
  <c r="S2316" i="1" s="1"/>
  <c r="W2319" i="1"/>
  <c r="W2318" i="1" s="1"/>
  <c r="W2317" i="1" s="1"/>
  <c r="W2316" i="1" s="1"/>
  <c r="AA2319" i="1"/>
  <c r="Q2326" i="1"/>
  <c r="R2351" i="1"/>
  <c r="R2350" i="1" s="1"/>
  <c r="R2349" i="1" s="1"/>
  <c r="R2348" i="1" s="1"/>
  <c r="V2351" i="1"/>
  <c r="V2350" i="1" s="1"/>
  <c r="V2349" i="1" s="1"/>
  <c r="V2348" i="1" s="1"/>
  <c r="Z2351" i="1"/>
  <c r="Z2350" i="1" s="1"/>
  <c r="Z2349" i="1" s="1"/>
  <c r="Z2348" i="1" s="1"/>
  <c r="N2362" i="1"/>
  <c r="AF2362" i="1" s="1"/>
  <c r="Q2361" i="1"/>
  <c r="Q2360" i="1" s="1"/>
  <c r="Q2359" i="1" s="1"/>
  <c r="Q2358" i="1" s="1"/>
  <c r="U2361" i="1"/>
  <c r="U2360" i="1" s="1"/>
  <c r="U2359" i="1" s="1"/>
  <c r="U2358" i="1" s="1"/>
  <c r="Y2361" i="1"/>
  <c r="Y2360" i="1" s="1"/>
  <c r="Y2359" i="1" s="1"/>
  <c r="Y2358" i="1" s="1"/>
  <c r="N2368" i="1"/>
  <c r="AF2368" i="1" s="1"/>
  <c r="R2378" i="1"/>
  <c r="R2377" i="1" s="1"/>
  <c r="R2376" i="1" s="1"/>
  <c r="R2375" i="1" s="1"/>
  <c r="R2347" i="1" s="1"/>
  <c r="R2340" i="1" s="1"/>
  <c r="V2378" i="1"/>
  <c r="V2377" i="1" s="1"/>
  <c r="V2376" i="1" s="1"/>
  <c r="V2375" i="1" s="1"/>
  <c r="Z2378" i="1"/>
  <c r="Z2377" i="1" s="1"/>
  <c r="Z2376" i="1" s="1"/>
  <c r="Z2375" i="1" s="1"/>
  <c r="V2400" i="1"/>
  <c r="O2407" i="1"/>
  <c r="AG2407" i="1" s="1"/>
  <c r="AC2420" i="1"/>
  <c r="AE2420" i="1" s="1"/>
  <c r="AF2420" i="1"/>
  <c r="AG2428" i="1"/>
  <c r="O2432" i="1"/>
  <c r="AG2432" i="1" s="1"/>
  <c r="V2450" i="1"/>
  <c r="AH2544" i="1"/>
  <c r="M2558" i="1"/>
  <c r="AC2558" i="1" s="1"/>
  <c r="AE2558" i="1" s="1"/>
  <c r="J2555" i="1"/>
  <c r="O2672" i="1"/>
  <c r="AG2672" i="1" s="1"/>
  <c r="O2368" i="1"/>
  <c r="AG2368" i="1" s="1"/>
  <c r="N2371" i="1"/>
  <c r="AF2371" i="1" s="1"/>
  <c r="AG2373" i="1"/>
  <c r="V2361" i="1"/>
  <c r="V2360" i="1" s="1"/>
  <c r="V2359" i="1" s="1"/>
  <c r="V2358" i="1" s="1"/>
  <c r="Z2361" i="1"/>
  <c r="Z2360" i="1" s="1"/>
  <c r="Z2359" i="1" s="1"/>
  <c r="Z2358" i="1" s="1"/>
  <c r="S2378" i="1"/>
  <c r="S2377" i="1" s="1"/>
  <c r="S2376" i="1" s="1"/>
  <c r="S2375" i="1" s="1"/>
  <c r="W2378" i="1"/>
  <c r="W2377" i="1" s="1"/>
  <c r="W2376" i="1" s="1"/>
  <c r="W2375" i="1" s="1"/>
  <c r="AA2378" i="1"/>
  <c r="AA2377" i="1" s="1"/>
  <c r="AA2376" i="1" s="1"/>
  <c r="AA2375" i="1" s="1"/>
  <c r="AC2381" i="1"/>
  <c r="AE2381" i="1" s="1"/>
  <c r="O2388" i="1"/>
  <c r="AG2388" i="1" s="1"/>
  <c r="M2403" i="1"/>
  <c r="AC2403" i="1" s="1"/>
  <c r="AE2403" i="1" s="1"/>
  <c r="M2414" i="1"/>
  <c r="AC2414" i="1" s="1"/>
  <c r="AE2414" i="1" s="1"/>
  <c r="S2427" i="1"/>
  <c r="S2426" i="1" s="1"/>
  <c r="S2417" i="1" s="1"/>
  <c r="W2427" i="1"/>
  <c r="W2426" i="1" s="1"/>
  <c r="AA2427" i="1"/>
  <c r="AA2426" i="1" s="1"/>
  <c r="M2432" i="1"/>
  <c r="AC2432" i="1" s="1"/>
  <c r="AE2432" i="1" s="1"/>
  <c r="O2437" i="1"/>
  <c r="AG2437" i="1" s="1"/>
  <c r="P2440" i="1"/>
  <c r="T2440" i="1"/>
  <c r="X2440" i="1"/>
  <c r="AB2440" i="1"/>
  <c r="AB2439" i="1" s="1"/>
  <c r="M2451" i="1"/>
  <c r="AC2451" i="1" s="1"/>
  <c r="AE2451" i="1" s="1"/>
  <c r="K2450" i="1"/>
  <c r="N2457" i="1"/>
  <c r="AF2457" i="1" s="1"/>
  <c r="M2465" i="1"/>
  <c r="AC2465" i="1" s="1"/>
  <c r="AE2465" i="1" s="1"/>
  <c r="K2464" i="1"/>
  <c r="N2471" i="1"/>
  <c r="AF2471" i="1" s="1"/>
  <c r="R2464" i="1"/>
  <c r="N2479" i="1"/>
  <c r="AF2479" i="1" s="1"/>
  <c r="M2481" i="1"/>
  <c r="AC2481" i="1" s="1"/>
  <c r="AE2481" i="1" s="1"/>
  <c r="O2488" i="1"/>
  <c r="AG2488" i="1" s="1"/>
  <c r="N2510" i="1"/>
  <c r="AF2510" i="1" s="1"/>
  <c r="AH2519" i="1"/>
  <c r="AH2518" i="1" s="1"/>
  <c r="AH2517" i="1" s="1"/>
  <c r="AH2516" i="1" s="1"/>
  <c r="AH2515" i="1" s="1"/>
  <c r="N2540" i="1"/>
  <c r="M2553" i="1"/>
  <c r="AC2553" i="1" s="1"/>
  <c r="AE2553" i="1" s="1"/>
  <c r="J2577" i="1"/>
  <c r="J2576" i="1" s="1"/>
  <c r="J2575" i="1" s="1"/>
  <c r="Q2586" i="1"/>
  <c r="Q2577" i="1" s="1"/>
  <c r="Q2576" i="1" s="1"/>
  <c r="Q2575" i="1" s="1"/>
  <c r="U2586" i="1"/>
  <c r="Y2586" i="1"/>
  <c r="AF2611" i="1"/>
  <c r="R2610" i="1"/>
  <c r="R2609" i="1" s="1"/>
  <c r="R2608" i="1" s="1"/>
  <c r="R2607" i="1" s="1"/>
  <c r="Z2610" i="1"/>
  <c r="Z2609" i="1" s="1"/>
  <c r="Z2608" i="1" s="1"/>
  <c r="Z2607" i="1" s="1"/>
  <c r="M2615" i="1"/>
  <c r="AC2615" i="1" s="1"/>
  <c r="AE2615" i="1" s="1"/>
  <c r="AH2622" i="1"/>
  <c r="AH2621" i="1" s="1"/>
  <c r="O2644" i="1"/>
  <c r="AG2644" i="1" s="1"/>
  <c r="O2651" i="1"/>
  <c r="AG2651" i="1" s="1"/>
  <c r="L2650" i="1"/>
  <c r="L2649" i="1" s="1"/>
  <c r="L2648" i="1" s="1"/>
  <c r="L2647" i="1" s="1"/>
  <c r="L2646" i="1" s="1"/>
  <c r="N2657" i="1"/>
  <c r="AF2657" i="1" s="1"/>
  <c r="N2660" i="1"/>
  <c r="AF2660" i="1" s="1"/>
  <c r="H2659" i="1"/>
  <c r="N2659" i="1" s="1"/>
  <c r="AF2659" i="1" s="1"/>
  <c r="K2690" i="1"/>
  <c r="K2689" i="1" s="1"/>
  <c r="N2366" i="1"/>
  <c r="AF2366" i="1" s="1"/>
  <c r="J2378" i="1"/>
  <c r="J2377" i="1" s="1"/>
  <c r="J2376" i="1" s="1"/>
  <c r="J2375" i="1" s="1"/>
  <c r="O2384" i="1"/>
  <c r="AG2384" i="1" s="1"/>
  <c r="O2398" i="1"/>
  <c r="AG2398" i="1" s="1"/>
  <c r="N2403" i="1"/>
  <c r="AF2403" i="1" s="1"/>
  <c r="O2403" i="1"/>
  <c r="AG2403" i="1" s="1"/>
  <c r="M2407" i="1"/>
  <c r="AC2407" i="1" s="1"/>
  <c r="AE2407" i="1" s="1"/>
  <c r="J2427" i="1"/>
  <c r="J2426" i="1" s="1"/>
  <c r="Q2440" i="1"/>
  <c r="U2440" i="1"/>
  <c r="Y2440" i="1"/>
  <c r="AH2440" i="1"/>
  <c r="AH2439" i="1" s="1"/>
  <c r="O2445" i="1"/>
  <c r="AG2445" i="1" s="1"/>
  <c r="O2448" i="1"/>
  <c r="AG2448" i="1" s="1"/>
  <c r="N2451" i="1"/>
  <c r="AF2451" i="1" s="1"/>
  <c r="O2451" i="1"/>
  <c r="AG2451" i="1" s="1"/>
  <c r="S2450" i="1"/>
  <c r="W2450" i="1"/>
  <c r="AA2450" i="1"/>
  <c r="M2453" i="1"/>
  <c r="AC2453" i="1" s="1"/>
  <c r="AE2453" i="1" s="1"/>
  <c r="O2458" i="1"/>
  <c r="AG2458" i="1" s="1"/>
  <c r="N2465" i="1"/>
  <c r="AF2465" i="1" s="1"/>
  <c r="O2465" i="1"/>
  <c r="AG2465" i="1" s="1"/>
  <c r="S2464" i="1"/>
  <c r="W2464" i="1"/>
  <c r="AA2464" i="1"/>
  <c r="M2467" i="1"/>
  <c r="AC2467" i="1" s="1"/>
  <c r="AE2467" i="1" s="1"/>
  <c r="O2471" i="1"/>
  <c r="AG2471" i="1" s="1"/>
  <c r="M2475" i="1"/>
  <c r="AC2475" i="1" s="1"/>
  <c r="AE2475" i="1" s="1"/>
  <c r="N2481" i="1"/>
  <c r="AF2481" i="1" s="1"/>
  <c r="M2488" i="1"/>
  <c r="AC2488" i="1" s="1"/>
  <c r="AE2488" i="1" s="1"/>
  <c r="M2493" i="1"/>
  <c r="AC2493" i="1" s="1"/>
  <c r="AE2493" i="1" s="1"/>
  <c r="N2512" i="1"/>
  <c r="AF2512" i="1" s="1"/>
  <c r="O2522" i="1"/>
  <c r="AG2522" i="1" s="1"/>
  <c r="M2531" i="1"/>
  <c r="AC2531" i="1" s="1"/>
  <c r="AE2531" i="1" s="1"/>
  <c r="L2537" i="1"/>
  <c r="S2537" i="1"/>
  <c r="AA2537" i="1"/>
  <c r="N2553" i="1"/>
  <c r="AF2553" i="1" s="1"/>
  <c r="N2556" i="1"/>
  <c r="AF2556" i="1" s="1"/>
  <c r="M2579" i="1"/>
  <c r="AC2579" i="1" s="1"/>
  <c r="AE2579" i="1" s="1"/>
  <c r="P2586" i="1"/>
  <c r="T2586" i="1"/>
  <c r="X2586" i="1"/>
  <c r="AB2586" i="1"/>
  <c r="M2589" i="1"/>
  <c r="AC2589" i="1" s="1"/>
  <c r="AE2589" i="1" s="1"/>
  <c r="O2604" i="1"/>
  <c r="AG2604" i="1" s="1"/>
  <c r="I2600" i="1"/>
  <c r="N2612" i="1"/>
  <c r="AF2612" i="1" s="1"/>
  <c r="M2624" i="1"/>
  <c r="AC2624" i="1" s="1"/>
  <c r="AE2624" i="1" s="1"/>
  <c r="L2632" i="1"/>
  <c r="L2631" i="1" s="1"/>
  <c r="L2630" i="1" s="1"/>
  <c r="R2632" i="1"/>
  <c r="R2631" i="1" s="1"/>
  <c r="R2630" i="1" s="1"/>
  <c r="V2632" i="1"/>
  <c r="V2631" i="1" s="1"/>
  <c r="V2630" i="1" s="1"/>
  <c r="Z2632" i="1"/>
  <c r="Z2631" i="1" s="1"/>
  <c r="Z2630" i="1" s="1"/>
  <c r="M2635" i="1"/>
  <c r="AC2635" i="1" s="1"/>
  <c r="AE2635" i="1" s="1"/>
  <c r="G2632" i="1"/>
  <c r="N2635" i="1"/>
  <c r="AF2635" i="1" s="1"/>
  <c r="K2632" i="1"/>
  <c r="K2631" i="1" s="1"/>
  <c r="K2630" i="1" s="1"/>
  <c r="O2655" i="1"/>
  <c r="AG2655" i="1" s="1"/>
  <c r="W2650" i="1"/>
  <c r="W2649" i="1" s="1"/>
  <c r="AF2661" i="1"/>
  <c r="H2692" i="1"/>
  <c r="N2701" i="1"/>
  <c r="AF2701" i="1" s="1"/>
  <c r="H2700" i="1"/>
  <c r="Q2537" i="1"/>
  <c r="U2537" i="1"/>
  <c r="Y2537" i="1"/>
  <c r="O2540" i="1"/>
  <c r="AG2540" i="1" s="1"/>
  <c r="N2542" i="1"/>
  <c r="AF2542" i="1" s="1"/>
  <c r="K2544" i="1"/>
  <c r="R2544" i="1"/>
  <c r="R2536" i="1" s="1"/>
  <c r="R2535" i="1" s="1"/>
  <c r="R2534" i="1" s="1"/>
  <c r="V2544" i="1"/>
  <c r="Z2544" i="1"/>
  <c r="Z2536" i="1" s="1"/>
  <c r="Z2535" i="1" s="1"/>
  <c r="Z2534" i="1" s="1"/>
  <c r="O2553" i="1"/>
  <c r="AG2553" i="1" s="1"/>
  <c r="O2556" i="1"/>
  <c r="AG2556" i="1" s="1"/>
  <c r="N2558" i="1"/>
  <c r="AF2558" i="1" s="1"/>
  <c r="N2564" i="1"/>
  <c r="AF2564" i="1" s="1"/>
  <c r="M2568" i="1"/>
  <c r="AC2568" i="1" s="1"/>
  <c r="AE2568" i="1" s="1"/>
  <c r="M2581" i="1"/>
  <c r="AC2581" i="1" s="1"/>
  <c r="AE2581" i="1" s="1"/>
  <c r="AH2586" i="1"/>
  <c r="N2589" i="1"/>
  <c r="AF2589" i="1" s="1"/>
  <c r="M2591" i="1"/>
  <c r="AC2591" i="1" s="1"/>
  <c r="AE2591" i="1" s="1"/>
  <c r="M2593" i="1"/>
  <c r="AC2593" i="1" s="1"/>
  <c r="AE2593" i="1" s="1"/>
  <c r="M2595" i="1"/>
  <c r="AC2595" i="1" s="1"/>
  <c r="AE2595" i="1" s="1"/>
  <c r="M2601" i="1"/>
  <c r="AC2601" i="1" s="1"/>
  <c r="AE2601" i="1" s="1"/>
  <c r="M2604" i="1"/>
  <c r="AC2604" i="1" s="1"/>
  <c r="AE2604" i="1" s="1"/>
  <c r="O2612" i="1"/>
  <c r="AG2612" i="1" s="1"/>
  <c r="N2615" i="1"/>
  <c r="AF2615" i="1" s="1"/>
  <c r="N2624" i="1"/>
  <c r="AF2624" i="1" s="1"/>
  <c r="M2627" i="1"/>
  <c r="AC2627" i="1" s="1"/>
  <c r="AE2627" i="1" s="1"/>
  <c r="J2632" i="1"/>
  <c r="J2631" i="1" s="1"/>
  <c r="J2630" i="1" s="1"/>
  <c r="M2651" i="1"/>
  <c r="AC2651" i="1" s="1"/>
  <c r="AE2651" i="1" s="1"/>
  <c r="O2657" i="1"/>
  <c r="AG2657" i="1" s="1"/>
  <c r="N2668" i="1"/>
  <c r="AF2668" i="1" s="1"/>
  <c r="H2664" i="1"/>
  <c r="H2663" i="1" s="1"/>
  <c r="M2681" i="1"/>
  <c r="AC2681" i="1" s="1"/>
  <c r="AE2681" i="1" s="1"/>
  <c r="G2680" i="1"/>
  <c r="G2679" i="1" s="1"/>
  <c r="G2704" i="1"/>
  <c r="J2537" i="1"/>
  <c r="M2540" i="1"/>
  <c r="AC2540" i="1" s="1"/>
  <c r="AE2540" i="1" s="1"/>
  <c r="Q2544" i="1"/>
  <c r="U2544" i="1"/>
  <c r="Y2544" i="1"/>
  <c r="M2556" i="1"/>
  <c r="AC2556" i="1" s="1"/>
  <c r="AE2556" i="1" s="1"/>
  <c r="Q2555" i="1"/>
  <c r="U2555" i="1"/>
  <c r="Y2555" i="1"/>
  <c r="AH2555" i="1"/>
  <c r="O2558" i="1"/>
  <c r="AG2558" i="1" s="1"/>
  <c r="P2563" i="1"/>
  <c r="P2562" i="1" s="1"/>
  <c r="P2561" i="1" s="1"/>
  <c r="P2560" i="1" s="1"/>
  <c r="T2563" i="1"/>
  <c r="T2562" i="1" s="1"/>
  <c r="T2561" i="1" s="1"/>
  <c r="T2560" i="1" s="1"/>
  <c r="X2563" i="1"/>
  <c r="X2562" i="1" s="1"/>
  <c r="X2561" i="1" s="1"/>
  <c r="X2560" i="1" s="1"/>
  <c r="AB2563" i="1"/>
  <c r="AB2562" i="1" s="1"/>
  <c r="AB2561" i="1" s="1"/>
  <c r="AB2560" i="1" s="1"/>
  <c r="O2568" i="1"/>
  <c r="AG2568" i="1" s="1"/>
  <c r="P2578" i="1"/>
  <c r="T2578" i="1"/>
  <c r="X2578" i="1"/>
  <c r="AB2578" i="1"/>
  <c r="AF2581" i="1"/>
  <c r="O2581" i="1"/>
  <c r="AG2581" i="1" s="1"/>
  <c r="K2586" i="1"/>
  <c r="O2593" i="1"/>
  <c r="AG2593" i="1" s="1"/>
  <c r="O2595" i="1"/>
  <c r="AG2595" i="1" s="1"/>
  <c r="L2600" i="1"/>
  <c r="L2599" i="1" s="1"/>
  <c r="L2598" i="1" s="1"/>
  <c r="L2597" i="1" s="1"/>
  <c r="S2600" i="1"/>
  <c r="S2599" i="1" s="1"/>
  <c r="S2598" i="1" s="1"/>
  <c r="S2597" i="1" s="1"/>
  <c r="W2600" i="1"/>
  <c r="W2599" i="1" s="1"/>
  <c r="W2598" i="1" s="1"/>
  <c r="W2597" i="1" s="1"/>
  <c r="AA2600" i="1"/>
  <c r="AA2599" i="1" s="1"/>
  <c r="AA2598" i="1" s="1"/>
  <c r="AA2597" i="1" s="1"/>
  <c r="J2610" i="1"/>
  <c r="J2609" i="1" s="1"/>
  <c r="J2608" i="1" s="1"/>
  <c r="J2607" i="1" s="1"/>
  <c r="AG2624" i="1"/>
  <c r="N2626" i="1"/>
  <c r="AF2626" i="1" s="1"/>
  <c r="Q2650" i="1"/>
  <c r="Q2649" i="1" s="1"/>
  <c r="U2650" i="1"/>
  <c r="U2649" i="1" s="1"/>
  <c r="Y2650" i="1"/>
  <c r="Y2649" i="1" s="1"/>
  <c r="S2664" i="1"/>
  <c r="S2663" i="1" s="1"/>
  <c r="W2664" i="1"/>
  <c r="W2663" i="1" s="1"/>
  <c r="AA2664" i="1"/>
  <c r="AA2663" i="1" s="1"/>
  <c r="R2664" i="1"/>
  <c r="R2663" i="1" s="1"/>
  <c r="V2664" i="1"/>
  <c r="V2663" i="1" s="1"/>
  <c r="Z2664" i="1"/>
  <c r="Z2663" i="1" s="1"/>
  <c r="K2664" i="1"/>
  <c r="K2663" i="1" s="1"/>
  <c r="K2671" i="1"/>
  <c r="K2670" i="1" s="1"/>
  <c r="O2675" i="1"/>
  <c r="AG2675" i="1" s="1"/>
  <c r="N2681" i="1"/>
  <c r="AF2681" i="1" s="1"/>
  <c r="M2684" i="1"/>
  <c r="AC2684" i="1" s="1"/>
  <c r="AE2684" i="1" s="1"/>
  <c r="K2680" i="1"/>
  <c r="K2679" i="1" s="1"/>
  <c r="K2678" i="1" s="1"/>
  <c r="K2677" i="1" s="1"/>
  <c r="N2693" i="1"/>
  <c r="AF2693" i="1" s="1"/>
  <c r="S2692" i="1"/>
  <c r="S2691" i="1" s="1"/>
  <c r="S2690" i="1" s="1"/>
  <c r="S2689" i="1" s="1"/>
  <c r="O2695" i="1"/>
  <c r="AG2695" i="1" s="1"/>
  <c r="M2706" i="1"/>
  <c r="AC2706" i="1" s="1"/>
  <c r="AE2706" i="1" s="1"/>
  <c r="N2708" i="1"/>
  <c r="AF2708" i="1" s="1"/>
  <c r="H2705" i="1"/>
  <c r="O2717" i="1"/>
  <c r="AG2717" i="1" s="1"/>
  <c r="AG2693" i="1"/>
  <c r="M2699" i="1"/>
  <c r="AC2699" i="1" s="1"/>
  <c r="M2700" i="1"/>
  <c r="AC2700" i="1" s="1"/>
  <c r="AE2700" i="1" s="1"/>
  <c r="M2722" i="1"/>
  <c r="AC2722" i="1" s="1"/>
  <c r="AE2722" i="1" s="1"/>
  <c r="M2723" i="1"/>
  <c r="AC2723" i="1" s="1"/>
  <c r="AE2723" i="1" s="1"/>
  <c r="N2706" i="1"/>
  <c r="AF2706" i="1" s="1"/>
  <c r="O2708" i="1"/>
  <c r="AG2708" i="1" s="1"/>
  <c r="M2720" i="1"/>
  <c r="AC2720" i="1" s="1"/>
  <c r="AE2720" i="1" s="1"/>
  <c r="N2722" i="1"/>
  <c r="AF2722" i="1" s="1"/>
  <c r="N2723" i="1"/>
  <c r="AF2723" i="1" s="1"/>
  <c r="M2693" i="1"/>
  <c r="AC2693" i="1" s="1"/>
  <c r="AE2693" i="1" s="1"/>
  <c r="M2695" i="1"/>
  <c r="AC2695" i="1" s="1"/>
  <c r="AE2695" i="1" s="1"/>
  <c r="I2705" i="1"/>
  <c r="O2706" i="1"/>
  <c r="AG2706" i="1" s="1"/>
  <c r="G2716" i="1"/>
  <c r="M2717" i="1"/>
  <c r="AC2717" i="1" s="1"/>
  <c r="AE2717" i="1" s="1"/>
  <c r="N2720" i="1"/>
  <c r="AF2720" i="1" s="1"/>
  <c r="O2722" i="1"/>
  <c r="AG2722" i="1" s="1"/>
  <c r="O2723" i="1"/>
  <c r="AG2723" i="1" s="1"/>
  <c r="M38" i="1"/>
  <c r="AC38" i="1" s="1"/>
  <c r="AE38" i="1" s="1"/>
  <c r="R63" i="1"/>
  <c r="R62" i="1" s="1"/>
  <c r="R49" i="1" s="1"/>
  <c r="R48" i="1" s="1"/>
  <c r="J74" i="1"/>
  <c r="M75" i="1"/>
  <c r="AC75" i="1" s="1"/>
  <c r="AE75" i="1" s="1"/>
  <c r="AF45" i="1"/>
  <c r="V44" i="1"/>
  <c r="AG45" i="1"/>
  <c r="Z44" i="1"/>
  <c r="Y63" i="1"/>
  <c r="Y62" i="1" s="1"/>
  <c r="Y49" i="1" s="1"/>
  <c r="Y48" i="1" s="1"/>
  <c r="K63" i="1"/>
  <c r="K62" i="1" s="1"/>
  <c r="N64" i="1"/>
  <c r="AF64" i="1" s="1"/>
  <c r="AG68" i="1"/>
  <c r="AC69" i="1"/>
  <c r="AE69" i="1" s="1"/>
  <c r="H103" i="1"/>
  <c r="N151" i="1"/>
  <c r="AF151" i="1" s="1"/>
  <c r="H150" i="1"/>
  <c r="N154" i="1"/>
  <c r="AF154" i="1" s="1"/>
  <c r="H153" i="1"/>
  <c r="N174" i="1"/>
  <c r="AF174" i="1" s="1"/>
  <c r="H173" i="1"/>
  <c r="AF179" i="1"/>
  <c r="M202" i="1"/>
  <c r="AC202" i="1" s="1"/>
  <c r="AE202" i="1" s="1"/>
  <c r="G201" i="1"/>
  <c r="O213" i="1"/>
  <c r="AG213" i="1" s="1"/>
  <c r="I212" i="1"/>
  <c r="M214" i="1"/>
  <c r="AC214" i="1" s="1"/>
  <c r="AE214" i="1" s="1"/>
  <c r="G213" i="1"/>
  <c r="O229" i="1"/>
  <c r="AG229" i="1" s="1"/>
  <c r="I228" i="1"/>
  <c r="M250" i="1"/>
  <c r="AC250" i="1" s="1"/>
  <c r="AE250" i="1" s="1"/>
  <c r="G249" i="1"/>
  <c r="M284" i="1"/>
  <c r="AC284" i="1" s="1"/>
  <c r="AE284" i="1" s="1"/>
  <c r="G283" i="1"/>
  <c r="O312" i="1"/>
  <c r="AG312" i="1" s="1"/>
  <c r="I311" i="1"/>
  <c r="O358" i="1"/>
  <c r="AG358" i="1" s="1"/>
  <c r="I357" i="1"/>
  <c r="O435" i="1"/>
  <c r="AG435" i="1" s="1"/>
  <c r="I434" i="1"/>
  <c r="O434" i="1" s="1"/>
  <c r="AG434" i="1" s="1"/>
  <c r="M438" i="1"/>
  <c r="AC438" i="1" s="1"/>
  <c r="AE438" i="1" s="1"/>
  <c r="G437" i="1"/>
  <c r="M437" i="1" s="1"/>
  <c r="M460" i="1"/>
  <c r="AC460" i="1" s="1"/>
  <c r="AE460" i="1" s="1"/>
  <c r="G459" i="1"/>
  <c r="O465" i="1"/>
  <c r="AG465" i="1" s="1"/>
  <c r="I464" i="1"/>
  <c r="O473" i="1"/>
  <c r="AG473" i="1" s="1"/>
  <c r="I472" i="1"/>
  <c r="O485" i="1"/>
  <c r="AG485" i="1" s="1"/>
  <c r="I484" i="1"/>
  <c r="O509" i="1"/>
  <c r="AG509" i="1" s="1"/>
  <c r="I508" i="1"/>
  <c r="O523" i="1"/>
  <c r="AG523" i="1" s="1"/>
  <c r="I522" i="1"/>
  <c r="AB638" i="1"/>
  <c r="Y763" i="1"/>
  <c r="AF46" i="1"/>
  <c r="N118" i="1"/>
  <c r="AF118" i="1" s="1"/>
  <c r="H117" i="1"/>
  <c r="AG46" i="1"/>
  <c r="H63" i="1"/>
  <c r="M111" i="1"/>
  <c r="AC111" i="1" s="1"/>
  <c r="AE111" i="1" s="1"/>
  <c r="O125" i="1"/>
  <c r="AG125" i="1" s="1"/>
  <c r="I124" i="1"/>
  <c r="R124" i="1"/>
  <c r="R123" i="1" s="1"/>
  <c r="R122" i="1" s="1"/>
  <c r="R121" i="1" s="1"/>
  <c r="V124" i="1"/>
  <c r="V123" i="1" s="1"/>
  <c r="V122" i="1" s="1"/>
  <c r="V121" i="1" s="1"/>
  <c r="Z124" i="1"/>
  <c r="Z123" i="1" s="1"/>
  <c r="Z122" i="1" s="1"/>
  <c r="Z121" i="1" s="1"/>
  <c r="N136" i="1"/>
  <c r="AF136" i="1" s="1"/>
  <c r="H135" i="1"/>
  <c r="AF147" i="1"/>
  <c r="AG147" i="1"/>
  <c r="O154" i="1"/>
  <c r="AG154" i="1" s="1"/>
  <c r="S153" i="1"/>
  <c r="S149" i="1" s="1"/>
  <c r="S144" i="1" s="1"/>
  <c r="S143" i="1" s="1"/>
  <c r="S142" i="1" s="1"/>
  <c r="W153" i="1"/>
  <c r="W149" i="1" s="1"/>
  <c r="W144" i="1" s="1"/>
  <c r="W143" i="1" s="1"/>
  <c r="W142" i="1" s="1"/>
  <c r="AA153" i="1"/>
  <c r="AA149" i="1" s="1"/>
  <c r="AA144" i="1" s="1"/>
  <c r="AA143" i="1" s="1"/>
  <c r="AA142" i="1" s="1"/>
  <c r="O159" i="1"/>
  <c r="AG159" i="1" s="1"/>
  <c r="I158" i="1"/>
  <c r="O158" i="1" s="1"/>
  <c r="AG158" i="1" s="1"/>
  <c r="O174" i="1"/>
  <c r="AG174" i="1" s="1"/>
  <c r="M197" i="1"/>
  <c r="AC197" i="1" s="1"/>
  <c r="AE197" i="1" s="1"/>
  <c r="N202" i="1"/>
  <c r="AF202" i="1" s="1"/>
  <c r="H201" i="1"/>
  <c r="L201" i="1"/>
  <c r="AH201" i="1"/>
  <c r="AH195" i="1" s="1"/>
  <c r="AH194" i="1" s="1"/>
  <c r="AH193" i="1" s="1"/>
  <c r="N214" i="1"/>
  <c r="AF214" i="1" s="1"/>
  <c r="H213" i="1"/>
  <c r="O219" i="1"/>
  <c r="AG219" i="1" s="1"/>
  <c r="I218" i="1"/>
  <c r="N250" i="1"/>
  <c r="AF250" i="1" s="1"/>
  <c r="G257" i="1"/>
  <c r="O259" i="1"/>
  <c r="AG259" i="1" s="1"/>
  <c r="I258" i="1"/>
  <c r="I268" i="1"/>
  <c r="S269" i="1"/>
  <c r="S268" i="1" s="1"/>
  <c r="S267" i="1" s="1"/>
  <c r="W269" i="1"/>
  <c r="W268" i="1" s="1"/>
  <c r="W267" i="1" s="1"/>
  <c r="AA269" i="1"/>
  <c r="AA268" i="1" s="1"/>
  <c r="AA267" i="1" s="1"/>
  <c r="O286" i="1"/>
  <c r="AG286" i="1" s="1"/>
  <c r="I285" i="1"/>
  <c r="M295" i="1"/>
  <c r="AC295" i="1" s="1"/>
  <c r="AE295" i="1" s="1"/>
  <c r="G294" i="1"/>
  <c r="K294" i="1"/>
  <c r="N297" i="1"/>
  <c r="AF297" i="1" s="1"/>
  <c r="AF312" i="1"/>
  <c r="O322" i="1"/>
  <c r="AG322" i="1" s="1"/>
  <c r="I321" i="1"/>
  <c r="M331" i="1"/>
  <c r="AC331" i="1" s="1"/>
  <c r="AE331" i="1" s="1"/>
  <c r="G330" i="1"/>
  <c r="M335" i="1"/>
  <c r="AC335" i="1" s="1"/>
  <c r="AE335" i="1" s="1"/>
  <c r="G334" i="1"/>
  <c r="K334" i="1"/>
  <c r="N337" i="1"/>
  <c r="AF337" i="1" s="1"/>
  <c r="S348" i="1"/>
  <c r="W348" i="1"/>
  <c r="AA348" i="1"/>
  <c r="Q363" i="1"/>
  <c r="Q362" i="1" s="1"/>
  <c r="U363" i="1"/>
  <c r="Y363" i="1"/>
  <c r="N376" i="1"/>
  <c r="AF376" i="1" s="1"/>
  <c r="Q375" i="1"/>
  <c r="Y375" i="1"/>
  <c r="O379" i="1"/>
  <c r="AG379" i="1" s="1"/>
  <c r="S383" i="1"/>
  <c r="W383" i="1"/>
  <c r="AA383" i="1"/>
  <c r="AF396" i="1"/>
  <c r="AG396" i="1"/>
  <c r="N398" i="1"/>
  <c r="AF398" i="1" s="1"/>
  <c r="M408" i="1"/>
  <c r="AC408" i="1" s="1"/>
  <c r="AE408" i="1" s="1"/>
  <c r="G405" i="1"/>
  <c r="M405" i="1" s="1"/>
  <c r="K405" i="1"/>
  <c r="O411" i="1"/>
  <c r="AG411" i="1" s="1"/>
  <c r="I410" i="1"/>
  <c r="M412" i="1"/>
  <c r="AC412" i="1" s="1"/>
  <c r="AE412" i="1" s="1"/>
  <c r="G411" i="1"/>
  <c r="N413" i="1"/>
  <c r="AF413" i="1" s="1"/>
  <c r="N438" i="1"/>
  <c r="AF438" i="1" s="1"/>
  <c r="O453" i="1"/>
  <c r="AG453" i="1" s="1"/>
  <c r="N460" i="1"/>
  <c r="AF460" i="1" s="1"/>
  <c r="M470" i="1"/>
  <c r="AC470" i="1" s="1"/>
  <c r="AE470" i="1" s="1"/>
  <c r="G469" i="1"/>
  <c r="M482" i="1"/>
  <c r="AC482" i="1" s="1"/>
  <c r="AE482" i="1" s="1"/>
  <c r="G481" i="1"/>
  <c r="M481" i="1" s="1"/>
  <c r="AC481" i="1" s="1"/>
  <c r="AE481" i="1" s="1"/>
  <c r="N492" i="1"/>
  <c r="AF492" i="1" s="1"/>
  <c r="O501" i="1"/>
  <c r="AG501" i="1" s="1"/>
  <c r="M506" i="1"/>
  <c r="AC506" i="1" s="1"/>
  <c r="AE506" i="1" s="1"/>
  <c r="G505" i="1"/>
  <c r="N110" i="1"/>
  <c r="AF110" i="1" s="1"/>
  <c r="H109" i="1"/>
  <c r="N109" i="1" s="1"/>
  <c r="AF109" i="1" s="1"/>
  <c r="I134" i="1"/>
  <c r="M136" i="1"/>
  <c r="AC136" i="1" s="1"/>
  <c r="AE136" i="1" s="1"/>
  <c r="G135" i="1"/>
  <c r="I21" i="1"/>
  <c r="H29" i="1"/>
  <c r="H37" i="1"/>
  <c r="N37" i="1" s="1"/>
  <c r="AF37" i="1" s="1"/>
  <c r="G52" i="1"/>
  <c r="I59" i="1"/>
  <c r="I63" i="1"/>
  <c r="G64" i="1"/>
  <c r="H80" i="1"/>
  <c r="H88" i="1"/>
  <c r="M93" i="1"/>
  <c r="AC93" i="1" s="1"/>
  <c r="AE93" i="1" s="1"/>
  <c r="J96" i="1"/>
  <c r="M96" i="1" s="1"/>
  <c r="AC96" i="1" s="1"/>
  <c r="AE96" i="1" s="1"/>
  <c r="K104" i="1"/>
  <c r="K103" i="1" s="1"/>
  <c r="K102" i="1" s="1"/>
  <c r="K101" i="1" s="1"/>
  <c r="K100" i="1" s="1"/>
  <c r="I116" i="1"/>
  <c r="H123" i="1"/>
  <c r="N140" i="1"/>
  <c r="AF140" i="1" s="1"/>
  <c r="V145" i="1"/>
  <c r="AF145" i="1" s="1"/>
  <c r="P153" i="1"/>
  <c r="P149" i="1" s="1"/>
  <c r="P144" i="1" s="1"/>
  <c r="P143" i="1" s="1"/>
  <c r="P142" i="1" s="1"/>
  <c r="T153" i="1"/>
  <c r="T149" i="1" s="1"/>
  <c r="T144" i="1" s="1"/>
  <c r="T143" i="1" s="1"/>
  <c r="T142" i="1" s="1"/>
  <c r="X153" i="1"/>
  <c r="X149" i="1" s="1"/>
  <c r="X144" i="1" s="1"/>
  <c r="X143" i="1" s="1"/>
  <c r="X142" i="1" s="1"/>
  <c r="AB153" i="1"/>
  <c r="AB149" i="1" s="1"/>
  <c r="AB144" i="1" s="1"/>
  <c r="AB143" i="1" s="1"/>
  <c r="AB142" i="1" s="1"/>
  <c r="O165" i="1"/>
  <c r="AG165" i="1" s="1"/>
  <c r="I164" i="1"/>
  <c r="N180" i="1"/>
  <c r="AF180" i="1" s="1"/>
  <c r="N181" i="1"/>
  <c r="AF181" i="1" s="1"/>
  <c r="J196" i="1"/>
  <c r="S196" i="1"/>
  <c r="W196" i="1"/>
  <c r="AA196" i="1"/>
  <c r="O202" i="1"/>
  <c r="AG202" i="1" s="1"/>
  <c r="S201" i="1"/>
  <c r="W201" i="1"/>
  <c r="AA201" i="1"/>
  <c r="N208" i="1"/>
  <c r="AF208" i="1" s="1"/>
  <c r="O214" i="1"/>
  <c r="AG214" i="1" s="1"/>
  <c r="H217" i="1"/>
  <c r="M224" i="1"/>
  <c r="AC224" i="1" s="1"/>
  <c r="AE224" i="1" s="1"/>
  <c r="G223" i="1"/>
  <c r="N226" i="1"/>
  <c r="AF226" i="1" s="1"/>
  <c r="O277" i="1"/>
  <c r="AG277" i="1" s="1"/>
  <c r="I276" i="1"/>
  <c r="AF286" i="1"/>
  <c r="AF292" i="1"/>
  <c r="O342" i="1"/>
  <c r="AG342" i="1" s="1"/>
  <c r="I341" i="1"/>
  <c r="O341" i="1" s="1"/>
  <c r="M359" i="1"/>
  <c r="AC359" i="1" s="1"/>
  <c r="AE359" i="1" s="1"/>
  <c r="G358" i="1"/>
  <c r="O364" i="1"/>
  <c r="AG364" i="1" s="1"/>
  <c r="I363" i="1"/>
  <c r="G366" i="1"/>
  <c r="M367" i="1"/>
  <c r="AC367" i="1" s="1"/>
  <c r="AE367" i="1" s="1"/>
  <c r="O376" i="1"/>
  <c r="AG376" i="1" s="1"/>
  <c r="P383" i="1"/>
  <c r="T383" i="1"/>
  <c r="X383" i="1"/>
  <c r="AB383" i="1"/>
  <c r="AF390" i="1"/>
  <c r="AG390" i="1"/>
  <c r="M402" i="1"/>
  <c r="AC402" i="1" s="1"/>
  <c r="AE402" i="1" s="1"/>
  <c r="O403" i="1"/>
  <c r="AG403" i="1" s="1"/>
  <c r="I402" i="1"/>
  <c r="O402" i="1" s="1"/>
  <c r="AG402" i="1" s="1"/>
  <c r="N408" i="1"/>
  <c r="AF408" i="1" s="1"/>
  <c r="Q424" i="1"/>
  <c r="U424" i="1"/>
  <c r="Y424" i="1"/>
  <c r="Y423" i="1" s="1"/>
  <c r="Y422" i="1" s="1"/>
  <c r="Y421" i="1" s="1"/>
  <c r="L445" i="1"/>
  <c r="L444" i="1" s="1"/>
  <c r="L443" i="1" s="1"/>
  <c r="O459" i="1"/>
  <c r="AG459" i="1" s="1"/>
  <c r="I458" i="1"/>
  <c r="N470" i="1"/>
  <c r="AF470" i="1" s="1"/>
  <c r="N482" i="1"/>
  <c r="AF482" i="1" s="1"/>
  <c r="N490" i="1"/>
  <c r="AF490" i="1" s="1"/>
  <c r="N496" i="1"/>
  <c r="AF496" i="1" s="1"/>
  <c r="N506" i="1"/>
  <c r="AF506" i="1" s="1"/>
  <c r="R45" i="1"/>
  <c r="P135" i="1"/>
  <c r="P134" i="1" s="1"/>
  <c r="P133" i="1" s="1"/>
  <c r="P132" i="1" s="1"/>
  <c r="T135" i="1"/>
  <c r="T134" i="1" s="1"/>
  <c r="T133" i="1" s="1"/>
  <c r="T132" i="1" s="1"/>
  <c r="X135" i="1"/>
  <c r="X134" i="1" s="1"/>
  <c r="X133" i="1" s="1"/>
  <c r="X132" i="1" s="1"/>
  <c r="AB135" i="1"/>
  <c r="AB134" i="1" s="1"/>
  <c r="AB133" i="1" s="1"/>
  <c r="AB132" i="1" s="1"/>
  <c r="AG146" i="1"/>
  <c r="O150" i="1"/>
  <c r="AG150" i="1" s="1"/>
  <c r="Y149" i="1"/>
  <c r="Y144" i="1" s="1"/>
  <c r="Y143" i="1" s="1"/>
  <c r="Y142" i="1" s="1"/>
  <c r="M151" i="1"/>
  <c r="AC151" i="1" s="1"/>
  <c r="AE151" i="1" s="1"/>
  <c r="G150" i="1"/>
  <c r="M154" i="1"/>
  <c r="AC154" i="1" s="1"/>
  <c r="AE154" i="1" s="1"/>
  <c r="G153" i="1"/>
  <c r="K153" i="1"/>
  <c r="K149" i="1" s="1"/>
  <c r="K144" i="1" s="1"/>
  <c r="K143" i="1" s="1"/>
  <c r="K142" i="1" s="1"/>
  <c r="N156" i="1"/>
  <c r="AF156" i="1" s="1"/>
  <c r="N164" i="1"/>
  <c r="AF164" i="1" s="1"/>
  <c r="H163" i="1"/>
  <c r="O173" i="1"/>
  <c r="AG173" i="1" s="1"/>
  <c r="I172" i="1"/>
  <c r="M174" i="1"/>
  <c r="AC174" i="1" s="1"/>
  <c r="AE174" i="1" s="1"/>
  <c r="G173" i="1"/>
  <c r="I184" i="1"/>
  <c r="M185" i="1"/>
  <c r="AC185" i="1" s="1"/>
  <c r="AE185" i="1" s="1"/>
  <c r="G184" i="1"/>
  <c r="G196" i="1"/>
  <c r="K196" i="1"/>
  <c r="P201" i="1"/>
  <c r="T201" i="1"/>
  <c r="X201" i="1"/>
  <c r="X195" i="1" s="1"/>
  <c r="X194" i="1" s="1"/>
  <c r="X193" i="1" s="1"/>
  <c r="AB201" i="1"/>
  <c r="N206" i="1"/>
  <c r="AF206" i="1" s="1"/>
  <c r="N224" i="1"/>
  <c r="AF224" i="1" s="1"/>
  <c r="M244" i="1"/>
  <c r="AC244" i="1" s="1"/>
  <c r="AE244" i="1" s="1"/>
  <c r="G243" i="1"/>
  <c r="M270" i="1"/>
  <c r="AC270" i="1" s="1"/>
  <c r="AE270" i="1" s="1"/>
  <c r="G269" i="1"/>
  <c r="K269" i="1"/>
  <c r="K268" i="1" s="1"/>
  <c r="K267" i="1" s="1"/>
  <c r="N272" i="1"/>
  <c r="AF272" i="1" s="1"/>
  <c r="O304" i="1"/>
  <c r="AG304" i="1" s="1"/>
  <c r="I303" i="1"/>
  <c r="M323" i="1"/>
  <c r="AC323" i="1" s="1"/>
  <c r="AE323" i="1" s="1"/>
  <c r="G322" i="1"/>
  <c r="O330" i="1"/>
  <c r="AG330" i="1" s="1"/>
  <c r="I329" i="1"/>
  <c r="O329" i="1" s="1"/>
  <c r="AG329" i="1" s="1"/>
  <c r="S334" i="1"/>
  <c r="W334" i="1"/>
  <c r="AA334" i="1"/>
  <c r="M349" i="1"/>
  <c r="AC349" i="1" s="1"/>
  <c r="AE349" i="1" s="1"/>
  <c r="G348" i="1"/>
  <c r="K348" i="1"/>
  <c r="N351" i="1"/>
  <c r="AF351" i="1" s="1"/>
  <c r="N359" i="1"/>
  <c r="AF359" i="1" s="1"/>
  <c r="L375" i="1"/>
  <c r="AH375" i="1"/>
  <c r="M380" i="1"/>
  <c r="AC380" i="1" s="1"/>
  <c r="AE380" i="1" s="1"/>
  <c r="G379" i="1"/>
  <c r="M379" i="1" s="1"/>
  <c r="AC379" i="1" s="1"/>
  <c r="AE379" i="1" s="1"/>
  <c r="M384" i="1"/>
  <c r="AC384" i="1" s="1"/>
  <c r="AE384" i="1" s="1"/>
  <c r="G383" i="1"/>
  <c r="K383" i="1"/>
  <c r="N402" i="1"/>
  <c r="AF402" i="1" s="1"/>
  <c r="S405" i="1"/>
  <c r="W405" i="1"/>
  <c r="AA405" i="1"/>
  <c r="O425" i="1"/>
  <c r="AG425" i="1" s="1"/>
  <c r="I424" i="1"/>
  <c r="O447" i="1"/>
  <c r="AG447" i="1" s="1"/>
  <c r="I446" i="1"/>
  <c r="M454" i="1"/>
  <c r="AC454" i="1" s="1"/>
  <c r="AE454" i="1" s="1"/>
  <c r="G453" i="1"/>
  <c r="M453" i="1" s="1"/>
  <c r="AC453" i="1" s="1"/>
  <c r="AE453" i="1" s="1"/>
  <c r="O469" i="1"/>
  <c r="AG469" i="1" s="1"/>
  <c r="Z468" i="1"/>
  <c r="Z467" i="1" s="1"/>
  <c r="M502" i="1"/>
  <c r="AC502" i="1" s="1"/>
  <c r="AE502" i="1" s="1"/>
  <c r="G501" i="1"/>
  <c r="M501" i="1" s="1"/>
  <c r="AC501" i="1" s="1"/>
  <c r="AE501" i="1" s="1"/>
  <c r="Q508" i="1"/>
  <c r="U508" i="1"/>
  <c r="Y508" i="1"/>
  <c r="M532" i="1"/>
  <c r="AC532" i="1" s="1"/>
  <c r="AE532" i="1" s="1"/>
  <c r="G531" i="1"/>
  <c r="O537" i="1"/>
  <c r="AG537" i="1" s="1"/>
  <c r="I536" i="1"/>
  <c r="M538" i="1"/>
  <c r="AC538" i="1" s="1"/>
  <c r="AE538" i="1" s="1"/>
  <c r="G537" i="1"/>
  <c r="N538" i="1"/>
  <c r="AF538" i="1" s="1"/>
  <c r="K537" i="1"/>
  <c r="K536" i="1" s="1"/>
  <c r="O551" i="1"/>
  <c r="AG551" i="1" s="1"/>
  <c r="O563" i="1"/>
  <c r="AG563" i="1" s="1"/>
  <c r="L562" i="1"/>
  <c r="P604" i="1"/>
  <c r="P603" i="1" s="1"/>
  <c r="L639" i="1"/>
  <c r="L638" i="1" s="1"/>
  <c r="X639" i="1"/>
  <c r="X638" i="1" s="1"/>
  <c r="J640" i="1"/>
  <c r="J639" i="1" s="1"/>
  <c r="J658" i="1"/>
  <c r="M659" i="1"/>
  <c r="AC659" i="1" s="1"/>
  <c r="V715" i="1"/>
  <c r="N778" i="1"/>
  <c r="AF778" i="1" s="1"/>
  <c r="K783" i="1"/>
  <c r="K782" i="1" s="1"/>
  <c r="N782" i="1" s="1"/>
  <c r="AF782" i="1" s="1"/>
  <c r="N784" i="1"/>
  <c r="AF784" i="1" s="1"/>
  <c r="M528" i="1"/>
  <c r="AC528" i="1" s="1"/>
  <c r="AE528" i="1" s="1"/>
  <c r="W521" i="1"/>
  <c r="W520" i="1" s="1"/>
  <c r="W519" i="1" s="1"/>
  <c r="O529" i="1"/>
  <c r="AG529" i="1" s="1"/>
  <c r="I528" i="1"/>
  <c r="N532" i="1"/>
  <c r="AF532" i="1" s="1"/>
  <c r="L543" i="1"/>
  <c r="L542" i="1" s="1"/>
  <c r="L541" i="1" s="1"/>
  <c r="W591" i="1"/>
  <c r="L591" i="1"/>
  <c r="T639" i="1"/>
  <c r="T638" i="1" s="1"/>
  <c r="M660" i="1"/>
  <c r="AC660" i="1" s="1"/>
  <c r="AE660" i="1" s="1"/>
  <c r="O658" i="1"/>
  <c r="AG658" i="1" s="1"/>
  <c r="K675" i="1"/>
  <c r="N676" i="1"/>
  <c r="AF676" i="1" s="1"/>
  <c r="V688" i="1"/>
  <c r="V687" i="1" s="1"/>
  <c r="W715" i="1"/>
  <c r="M723" i="1"/>
  <c r="AC723" i="1" s="1"/>
  <c r="AE723" i="1" s="1"/>
  <c r="W764" i="1"/>
  <c r="W763" i="1" s="1"/>
  <c r="N777" i="1"/>
  <c r="AF777" i="1" s="1"/>
  <c r="AA763" i="1"/>
  <c r="M807" i="1"/>
  <c r="AC807" i="1" s="1"/>
  <c r="J806" i="1"/>
  <c r="J821" i="1"/>
  <c r="J820" i="1" s="1"/>
  <c r="M822" i="1"/>
  <c r="AC822" i="1" s="1"/>
  <c r="AE822" i="1" s="1"/>
  <c r="AF834" i="1"/>
  <c r="T846" i="1"/>
  <c r="AB846" i="1"/>
  <c r="AB845" i="1" s="1"/>
  <c r="H223" i="1"/>
  <c r="H243" i="1"/>
  <c r="H249" i="1"/>
  <c r="H269" i="1"/>
  <c r="H294" i="1"/>
  <c r="H322" i="1"/>
  <c r="H330" i="1"/>
  <c r="H334" i="1"/>
  <c r="H348" i="1"/>
  <c r="H358" i="1"/>
  <c r="H362" i="1"/>
  <c r="G368" i="1"/>
  <c r="I375" i="1"/>
  <c r="G376" i="1"/>
  <c r="H379" i="1"/>
  <c r="N379" i="1" s="1"/>
  <c r="AF379" i="1" s="1"/>
  <c r="H383" i="1"/>
  <c r="H405" i="1"/>
  <c r="H411" i="1"/>
  <c r="H437" i="1"/>
  <c r="H453" i="1"/>
  <c r="N453" i="1" s="1"/>
  <c r="AF453" i="1" s="1"/>
  <c r="H459" i="1"/>
  <c r="H463" i="1"/>
  <c r="H469" i="1"/>
  <c r="H481" i="1"/>
  <c r="N481" i="1" s="1"/>
  <c r="AF481" i="1" s="1"/>
  <c r="H501" i="1"/>
  <c r="N501" i="1" s="1"/>
  <c r="AF501" i="1" s="1"/>
  <c r="H505" i="1"/>
  <c r="N528" i="1"/>
  <c r="AF528" i="1" s="1"/>
  <c r="O545" i="1"/>
  <c r="AG545" i="1" s="1"/>
  <c r="I544" i="1"/>
  <c r="M552" i="1"/>
  <c r="AC552" i="1" s="1"/>
  <c r="AE552" i="1" s="1"/>
  <c r="G551" i="1"/>
  <c r="M551" i="1" s="1"/>
  <c r="AC551" i="1" s="1"/>
  <c r="AE551" i="1" s="1"/>
  <c r="O599" i="1"/>
  <c r="AG599" i="1" s="1"/>
  <c r="P639" i="1"/>
  <c r="P638" i="1" s="1"/>
  <c r="R639" i="1"/>
  <c r="R638" i="1" s="1"/>
  <c r="V639" i="1"/>
  <c r="V638" i="1" s="1"/>
  <c r="Z639" i="1"/>
  <c r="Z638" i="1" s="1"/>
  <c r="O653" i="1"/>
  <c r="AG653" i="1" s="1"/>
  <c r="K683" i="1"/>
  <c r="K682" i="1" s="1"/>
  <c r="K681" i="1" s="1"/>
  <c r="K680" i="1" s="1"/>
  <c r="N684" i="1"/>
  <c r="AF684" i="1" s="1"/>
  <c r="L688" i="1"/>
  <c r="L687" i="1" s="1"/>
  <c r="W688" i="1"/>
  <c r="W687" i="1" s="1"/>
  <c r="J688" i="1"/>
  <c r="J687" i="1" s="1"/>
  <c r="O696" i="1"/>
  <c r="AG696" i="1" s="1"/>
  <c r="O710" i="1"/>
  <c r="AG710" i="1" s="1"/>
  <c r="R715" i="1"/>
  <c r="Z715" i="1"/>
  <c r="P715" i="1"/>
  <c r="T715" i="1"/>
  <c r="X715" i="1"/>
  <c r="AB715" i="1"/>
  <c r="K729" i="1"/>
  <c r="K728" i="1" s="1"/>
  <c r="S764" i="1"/>
  <c r="S763" i="1" s="1"/>
  <c r="K771" i="1"/>
  <c r="K770" i="1" s="1"/>
  <c r="N776" i="1"/>
  <c r="AF776" i="1" s="1"/>
  <c r="AF785" i="1"/>
  <c r="W794" i="1"/>
  <c r="W788" i="1" s="1"/>
  <c r="W781" i="1" s="1"/>
  <c r="M808" i="1"/>
  <c r="AC808" i="1" s="1"/>
  <c r="AE808" i="1" s="1"/>
  <c r="L820" i="1"/>
  <c r="T819" i="1"/>
  <c r="T818" i="1" s="1"/>
  <c r="AH846" i="1"/>
  <c r="W859" i="1"/>
  <c r="W858" i="1" s="1"/>
  <c r="W845" i="1" s="1"/>
  <c r="O660" i="1"/>
  <c r="AG660" i="1" s="1"/>
  <c r="M661" i="1"/>
  <c r="AC661" i="1" s="1"/>
  <c r="AE661" i="1" s="1"/>
  <c r="H791" i="1"/>
  <c r="G833" i="1"/>
  <c r="I834" i="1"/>
  <c r="I840" i="1"/>
  <c r="G841" i="1"/>
  <c r="I848" i="1"/>
  <c r="G849" i="1"/>
  <c r="G853" i="1"/>
  <c r="I854" i="1"/>
  <c r="I860" i="1"/>
  <c r="G861" i="1"/>
  <c r="I864" i="1"/>
  <c r="G865" i="1"/>
  <c r="I880" i="1"/>
  <c r="G881" i="1"/>
  <c r="K881" i="1"/>
  <c r="K880" i="1" s="1"/>
  <c r="K879" i="1" s="1"/>
  <c r="K878" i="1" s="1"/>
  <c r="N892" i="1"/>
  <c r="AF892" i="1" s="1"/>
  <c r="N910" i="1"/>
  <c r="AF910" i="1" s="1"/>
  <c r="R927" i="1"/>
  <c r="R921" i="1" s="1"/>
  <c r="R914" i="1" s="1"/>
  <c r="Z927" i="1"/>
  <c r="Z921" i="1" s="1"/>
  <c r="Z914" i="1" s="1"/>
  <c r="AB927" i="1"/>
  <c r="AB921" i="1" s="1"/>
  <c r="AB914" i="1" s="1"/>
  <c r="P952" i="1"/>
  <c r="P951" i="1" s="1"/>
  <c r="X952" i="1"/>
  <c r="X951" i="1" s="1"/>
  <c r="K952" i="1"/>
  <c r="K951" i="1" s="1"/>
  <c r="K979" i="1"/>
  <c r="S1076" i="1"/>
  <c r="S1075" i="1" s="1"/>
  <c r="AA1076" i="1"/>
  <c r="AA1075" i="1" s="1"/>
  <c r="T1076" i="1"/>
  <c r="T1075" i="1" s="1"/>
  <c r="AB1076" i="1"/>
  <c r="AB1075" i="1" s="1"/>
  <c r="L1103" i="1"/>
  <c r="T1132" i="1"/>
  <c r="S1132" i="1"/>
  <c r="T1182" i="1"/>
  <c r="T1176" i="1" s="1"/>
  <c r="T1169" i="1" s="1"/>
  <c r="H568" i="1"/>
  <c r="H584" i="1"/>
  <c r="H594" i="1"/>
  <c r="G676" i="1"/>
  <c r="I677" i="1"/>
  <c r="I683" i="1"/>
  <c r="G684" i="1"/>
  <c r="I691" i="1"/>
  <c r="I695" i="1"/>
  <c r="G696" i="1"/>
  <c r="G702" i="1"/>
  <c r="I703" i="1"/>
  <c r="I709" i="1"/>
  <c r="G710" i="1"/>
  <c r="I717" i="1"/>
  <c r="G718" i="1"/>
  <c r="G722" i="1"/>
  <c r="M722" i="1" s="1"/>
  <c r="AC722" i="1" s="1"/>
  <c r="AE722" i="1" s="1"/>
  <c r="I723" i="1"/>
  <c r="I731" i="1"/>
  <c r="I735" i="1"/>
  <c r="I749" i="1"/>
  <c r="I757" i="1"/>
  <c r="G766" i="1"/>
  <c r="I767" i="1"/>
  <c r="I771" i="1"/>
  <c r="G772" i="1"/>
  <c r="I777" i="1"/>
  <c r="G778" i="1"/>
  <c r="I785" i="1"/>
  <c r="G790" i="1"/>
  <c r="I791" i="1"/>
  <c r="G796" i="1"/>
  <c r="K796" i="1"/>
  <c r="K795" i="1" s="1"/>
  <c r="G800" i="1"/>
  <c r="H815" i="1"/>
  <c r="H827" i="1"/>
  <c r="L827" i="1"/>
  <c r="L826" i="1" s="1"/>
  <c r="L825" i="1" s="1"/>
  <c r="O825" i="1" s="1"/>
  <c r="AG825" i="1" s="1"/>
  <c r="H833" i="1"/>
  <c r="J834" i="1"/>
  <c r="J833" i="1" s="1"/>
  <c r="J832" i="1" s="1"/>
  <c r="J831" i="1" s="1"/>
  <c r="J830" i="1" s="1"/>
  <c r="H841" i="1"/>
  <c r="L841" i="1"/>
  <c r="L840" i="1" s="1"/>
  <c r="L839" i="1" s="1"/>
  <c r="L838" i="1" s="1"/>
  <c r="L837" i="1" s="1"/>
  <c r="H849" i="1"/>
  <c r="L849" i="1"/>
  <c r="L848" i="1" s="1"/>
  <c r="L847" i="1" s="1"/>
  <c r="L846" i="1" s="1"/>
  <c r="J854" i="1"/>
  <c r="J853" i="1" s="1"/>
  <c r="J846" i="1" s="1"/>
  <c r="H861" i="1"/>
  <c r="L861" i="1"/>
  <c r="L860" i="1" s="1"/>
  <c r="H865" i="1"/>
  <c r="L865" i="1"/>
  <c r="L864" i="1" s="1"/>
  <c r="M890" i="1"/>
  <c r="AC890" i="1" s="1"/>
  <c r="AE890" i="1" s="1"/>
  <c r="G889" i="1"/>
  <c r="K889" i="1"/>
  <c r="K888" i="1" s="1"/>
  <c r="O899" i="1"/>
  <c r="AG899" i="1" s="1"/>
  <c r="I898" i="1"/>
  <c r="M900" i="1"/>
  <c r="AC900" i="1" s="1"/>
  <c r="AE900" i="1" s="1"/>
  <c r="G899" i="1"/>
  <c r="N900" i="1"/>
  <c r="AF900" i="1" s="1"/>
  <c r="K899" i="1"/>
  <c r="K898" i="1" s="1"/>
  <c r="K897" i="1" s="1"/>
  <c r="K903" i="1"/>
  <c r="K902" i="1" s="1"/>
  <c r="N908" i="1"/>
  <c r="AF908" i="1" s="1"/>
  <c r="W979" i="1"/>
  <c r="W1027" i="1"/>
  <c r="W1026" i="1" s="1"/>
  <c r="U1076" i="1"/>
  <c r="U1075" i="1" s="1"/>
  <c r="AH1076" i="1"/>
  <c r="AH1075" i="1" s="1"/>
  <c r="Z1116" i="1"/>
  <c r="Z1115" i="1" s="1"/>
  <c r="R1151" i="1"/>
  <c r="R1150" i="1" s="1"/>
  <c r="Z1151" i="1"/>
  <c r="Z1150" i="1" s="1"/>
  <c r="J1182" i="1"/>
  <c r="J1176" i="1" s="1"/>
  <c r="J1169" i="1" s="1"/>
  <c r="H551" i="1"/>
  <c r="N551" i="1" s="1"/>
  <c r="AF551" i="1" s="1"/>
  <c r="I568" i="1"/>
  <c r="I584" i="1"/>
  <c r="G593" i="1"/>
  <c r="I594" i="1"/>
  <c r="I598" i="1"/>
  <c r="O598" i="1" s="1"/>
  <c r="AG598" i="1" s="1"/>
  <c r="G599" i="1"/>
  <c r="G605" i="1"/>
  <c r="M605" i="1" s="1"/>
  <c r="AC605" i="1" s="1"/>
  <c r="AE605" i="1" s="1"/>
  <c r="I606" i="1"/>
  <c r="G623" i="1"/>
  <c r="I624" i="1"/>
  <c r="H690" i="1"/>
  <c r="H696" i="1"/>
  <c r="H710" i="1"/>
  <c r="H718" i="1"/>
  <c r="H722" i="1"/>
  <c r="N722" i="1" s="1"/>
  <c r="AF722" i="1" s="1"/>
  <c r="N890" i="1"/>
  <c r="AF890" i="1" s="1"/>
  <c r="M904" i="1"/>
  <c r="AC904" i="1" s="1"/>
  <c r="AE904" i="1" s="1"/>
  <c r="G903" i="1"/>
  <c r="O905" i="1"/>
  <c r="AG905" i="1" s="1"/>
  <c r="I904" i="1"/>
  <c r="M924" i="1"/>
  <c r="AC924" i="1" s="1"/>
  <c r="AE924" i="1" s="1"/>
  <c r="T952" i="1"/>
  <c r="T951" i="1" s="1"/>
  <c r="AB952" i="1"/>
  <c r="AB951" i="1" s="1"/>
  <c r="V992" i="1"/>
  <c r="V991" i="1" s="1"/>
  <c r="Q1027" i="1"/>
  <c r="Q1026" i="1" s="1"/>
  <c r="Y1027" i="1"/>
  <c r="Y1026" i="1" s="1"/>
  <c r="P1027" i="1"/>
  <c r="P1026" i="1" s="1"/>
  <c r="T1026" i="1"/>
  <c r="X1027" i="1"/>
  <c r="X1026" i="1" s="1"/>
  <c r="K1045" i="1"/>
  <c r="K1044" i="1" s="1"/>
  <c r="Q1051" i="1"/>
  <c r="Q1045" i="1" s="1"/>
  <c r="Q1044" i="1" s="1"/>
  <c r="W1076" i="1"/>
  <c r="W1075" i="1" s="1"/>
  <c r="L1076" i="1"/>
  <c r="L1075" i="1" s="1"/>
  <c r="R1103" i="1"/>
  <c r="Z1103" i="1"/>
  <c r="S1116" i="1"/>
  <c r="S1115" i="1" s="1"/>
  <c r="W1116" i="1"/>
  <c r="W1115" i="1" s="1"/>
  <c r="W1102" i="1" s="1"/>
  <c r="T1151" i="1"/>
  <c r="T1150" i="1" s="1"/>
  <c r="AB1151" i="1"/>
  <c r="AB1150" i="1" s="1"/>
  <c r="S1151" i="1"/>
  <c r="S1150" i="1" s="1"/>
  <c r="AA1151" i="1"/>
  <c r="AA1150" i="1" s="1"/>
  <c r="P1150" i="1"/>
  <c r="X1150" i="1"/>
  <c r="H599" i="1"/>
  <c r="H605" i="1"/>
  <c r="N605" i="1" s="1"/>
  <c r="AF605" i="1" s="1"/>
  <c r="H609" i="1"/>
  <c r="H641" i="1"/>
  <c r="H647" i="1"/>
  <c r="H653" i="1"/>
  <c r="H659" i="1"/>
  <c r="G909" i="1"/>
  <c r="O911" i="1"/>
  <c r="AG911" i="1" s="1"/>
  <c r="I910" i="1"/>
  <c r="AB992" i="1"/>
  <c r="AB991" i="1" s="1"/>
  <c r="AB978" i="1" s="1"/>
  <c r="U1150" i="1"/>
  <c r="AH1150" i="1"/>
  <c r="I918" i="1"/>
  <c r="G923" i="1"/>
  <c r="I924" i="1"/>
  <c r="G929" i="1"/>
  <c r="G933" i="1"/>
  <c r="H948" i="1"/>
  <c r="H954" i="1"/>
  <c r="H960" i="1"/>
  <c r="J967" i="1"/>
  <c r="J966" i="1" s="1"/>
  <c r="J965" i="1" s="1"/>
  <c r="J964" i="1" s="1"/>
  <c r="J963" i="1" s="1"/>
  <c r="H974" i="1"/>
  <c r="L974" i="1"/>
  <c r="L973" i="1" s="1"/>
  <c r="L972" i="1" s="1"/>
  <c r="L971" i="1" s="1"/>
  <c r="L970" i="1" s="1"/>
  <c r="H982" i="1"/>
  <c r="L982" i="1"/>
  <c r="L981" i="1" s="1"/>
  <c r="L980" i="1" s="1"/>
  <c r="L979" i="1" s="1"/>
  <c r="H986" i="1"/>
  <c r="N986" i="1" s="1"/>
  <c r="AF986" i="1" s="1"/>
  <c r="J987" i="1"/>
  <c r="J986" i="1" s="1"/>
  <c r="J979" i="1" s="1"/>
  <c r="H994" i="1"/>
  <c r="L994" i="1"/>
  <c r="L993" i="1" s="1"/>
  <c r="H998" i="1"/>
  <c r="L998" i="1"/>
  <c r="L997" i="1" s="1"/>
  <c r="H1012" i="1"/>
  <c r="L1012" i="1"/>
  <c r="L1011" i="1" s="1"/>
  <c r="L1010" i="1" s="1"/>
  <c r="L1009" i="1" s="1"/>
  <c r="H1020" i="1"/>
  <c r="L1020" i="1"/>
  <c r="L1019" i="1" s="1"/>
  <c r="L1018" i="1" s="1"/>
  <c r="H1030" i="1"/>
  <c r="L1030" i="1"/>
  <c r="L1029" i="1" s="1"/>
  <c r="L1028" i="1" s="1"/>
  <c r="L1027" i="1" s="1"/>
  <c r="L1026" i="1" s="1"/>
  <c r="H1034" i="1"/>
  <c r="J1035" i="1"/>
  <c r="J1034" i="1" s="1"/>
  <c r="J1033" i="1" s="1"/>
  <c r="J1027" i="1" s="1"/>
  <c r="H1040" i="1"/>
  <c r="J1041" i="1"/>
  <c r="J1040" i="1" s="1"/>
  <c r="J1039" i="1" s="1"/>
  <c r="J1038" i="1" s="1"/>
  <c r="H1048" i="1"/>
  <c r="L1048" i="1"/>
  <c r="L1047" i="1" s="1"/>
  <c r="L1046" i="1" s="1"/>
  <c r="H1052" i="1"/>
  <c r="J1053" i="1"/>
  <c r="J1052" i="1" s="1"/>
  <c r="J1057" i="1"/>
  <c r="J1056" i="1" s="1"/>
  <c r="G1064" i="1"/>
  <c r="I1065" i="1"/>
  <c r="I1071" i="1"/>
  <c r="G1072" i="1"/>
  <c r="K1072" i="1"/>
  <c r="K1071" i="1" s="1"/>
  <c r="K1070" i="1" s="1"/>
  <c r="K1069" i="1" s="1"/>
  <c r="K1068" i="1" s="1"/>
  <c r="G1078" i="1"/>
  <c r="I1079" i="1"/>
  <c r="I1083" i="1"/>
  <c r="G1084" i="1"/>
  <c r="K1084" i="1"/>
  <c r="K1083" i="1" s="1"/>
  <c r="K1082" i="1" s="1"/>
  <c r="K1076" i="1" s="1"/>
  <c r="K1075" i="1" s="1"/>
  <c r="G1090" i="1"/>
  <c r="I1091" i="1"/>
  <c r="I1097" i="1"/>
  <c r="G1098" i="1"/>
  <c r="K1098" i="1"/>
  <c r="K1097" i="1" s="1"/>
  <c r="K1096" i="1" s="1"/>
  <c r="K1095" i="1" s="1"/>
  <c r="K1094" i="1" s="1"/>
  <c r="I1105" i="1"/>
  <c r="G1106" i="1"/>
  <c r="K1106" i="1"/>
  <c r="K1105" i="1" s="1"/>
  <c r="K1104" i="1" s="1"/>
  <c r="K1103" i="1" s="1"/>
  <c r="I1111" i="1"/>
  <c r="I1117" i="1"/>
  <c r="O1117" i="1" s="1"/>
  <c r="AG1117" i="1" s="1"/>
  <c r="G1118" i="1"/>
  <c r="K1118" i="1"/>
  <c r="K1117" i="1" s="1"/>
  <c r="I1121" i="1"/>
  <c r="G1122" i="1"/>
  <c r="K1122" i="1"/>
  <c r="K1121" i="1" s="1"/>
  <c r="I1135" i="1"/>
  <c r="G1136" i="1"/>
  <c r="K1136" i="1"/>
  <c r="K1135" i="1" s="1"/>
  <c r="K1134" i="1" s="1"/>
  <c r="K1133" i="1" s="1"/>
  <c r="G1144" i="1"/>
  <c r="K1144" i="1"/>
  <c r="K1143" i="1" s="1"/>
  <c r="K1142" i="1" s="1"/>
  <c r="I1153" i="1"/>
  <c r="G1154" i="1"/>
  <c r="K1154" i="1"/>
  <c r="K1153" i="1" s="1"/>
  <c r="K1152" i="1" s="1"/>
  <c r="K1151" i="1" s="1"/>
  <c r="K1150" i="1" s="1"/>
  <c r="G1158" i="1"/>
  <c r="I1159" i="1"/>
  <c r="G1164" i="1"/>
  <c r="I1165" i="1"/>
  <c r="G1172" i="1"/>
  <c r="I1173" i="1"/>
  <c r="I1179" i="1"/>
  <c r="G1184" i="1"/>
  <c r="K1184" i="1"/>
  <c r="K1183" i="1" s="1"/>
  <c r="G1188" i="1"/>
  <c r="K1188" i="1"/>
  <c r="K1187" i="1" s="1"/>
  <c r="O1196" i="1"/>
  <c r="AG1196" i="1" s="1"/>
  <c r="I1195" i="1"/>
  <c r="M1197" i="1"/>
  <c r="AC1197" i="1" s="1"/>
  <c r="AE1197" i="1" s="1"/>
  <c r="G1196" i="1"/>
  <c r="M1223" i="1"/>
  <c r="AC1223" i="1" s="1"/>
  <c r="AE1223" i="1" s="1"/>
  <c r="G1222" i="1"/>
  <c r="O1230" i="1"/>
  <c r="AG1230" i="1" s="1"/>
  <c r="I1229" i="1"/>
  <c r="V1234" i="1"/>
  <c r="K1282" i="1"/>
  <c r="K1281" i="1" s="1"/>
  <c r="AH1312" i="1"/>
  <c r="AH1306" i="1" s="1"/>
  <c r="AH1299" i="1" s="1"/>
  <c r="M1340" i="1"/>
  <c r="AC1340" i="1" s="1"/>
  <c r="AE1340" i="1" s="1"/>
  <c r="G1339" i="1"/>
  <c r="K1337" i="1"/>
  <c r="K1336" i="1" s="1"/>
  <c r="H923" i="1"/>
  <c r="H929" i="1"/>
  <c r="H933" i="1"/>
  <c r="I940" i="1"/>
  <c r="G941" i="1"/>
  <c r="I948" i="1"/>
  <c r="I954" i="1"/>
  <c r="G955" i="1"/>
  <c r="G959" i="1"/>
  <c r="I960" i="1"/>
  <c r="N1197" i="1"/>
  <c r="AF1197" i="1" s="1"/>
  <c r="H1196" i="1"/>
  <c r="U1207" i="1"/>
  <c r="U1206" i="1" s="1"/>
  <c r="O1210" i="1"/>
  <c r="AG1210" i="1" s="1"/>
  <c r="I1209" i="1"/>
  <c r="M1211" i="1"/>
  <c r="AC1211" i="1" s="1"/>
  <c r="AE1211" i="1" s="1"/>
  <c r="G1210" i="1"/>
  <c r="M1215" i="1"/>
  <c r="AC1215" i="1" s="1"/>
  <c r="AE1215" i="1" s="1"/>
  <c r="G1214" i="1"/>
  <c r="O1216" i="1"/>
  <c r="AG1216" i="1" s="1"/>
  <c r="I1215" i="1"/>
  <c r="M1216" i="1"/>
  <c r="AC1216" i="1" s="1"/>
  <c r="AE1216" i="1" s="1"/>
  <c r="N1223" i="1"/>
  <c r="AF1223" i="1" s="1"/>
  <c r="N1229" i="1"/>
  <c r="AF1229" i="1" s="1"/>
  <c r="L1234" i="1"/>
  <c r="J1234" i="1"/>
  <c r="O1242" i="1"/>
  <c r="AG1242" i="1" s="1"/>
  <c r="AG1296" i="1"/>
  <c r="M1203" i="1"/>
  <c r="AC1203" i="1" s="1"/>
  <c r="AE1203" i="1" s="1"/>
  <c r="O1204" i="1"/>
  <c r="AG1204" i="1" s="1"/>
  <c r="I1203" i="1"/>
  <c r="N1211" i="1"/>
  <c r="AF1211" i="1" s="1"/>
  <c r="H1210" i="1"/>
  <c r="N1215" i="1"/>
  <c r="AF1215" i="1" s="1"/>
  <c r="H1214" i="1"/>
  <c r="O1222" i="1"/>
  <c r="AG1222" i="1" s="1"/>
  <c r="I1221" i="1"/>
  <c r="M1237" i="1"/>
  <c r="AC1237" i="1" s="1"/>
  <c r="AE1237" i="1" s="1"/>
  <c r="G1236" i="1"/>
  <c r="S1281" i="1"/>
  <c r="H898" i="1"/>
  <c r="H918" i="1"/>
  <c r="G966" i="1"/>
  <c r="I967" i="1"/>
  <c r="I973" i="1"/>
  <c r="G974" i="1"/>
  <c r="I981" i="1"/>
  <c r="G982" i="1"/>
  <c r="G986" i="1"/>
  <c r="I987" i="1"/>
  <c r="I993" i="1"/>
  <c r="G994" i="1"/>
  <c r="G998" i="1"/>
  <c r="I1011" i="1"/>
  <c r="G1012" i="1"/>
  <c r="I1019" i="1"/>
  <c r="G1020" i="1"/>
  <c r="I1029" i="1"/>
  <c r="G1030" i="1"/>
  <c r="G1034" i="1"/>
  <c r="I1035" i="1"/>
  <c r="G1040" i="1"/>
  <c r="I1041" i="1"/>
  <c r="I1047" i="1"/>
  <c r="G1048" i="1"/>
  <c r="G1052" i="1"/>
  <c r="I1053" i="1"/>
  <c r="G1056" i="1"/>
  <c r="I1057" i="1"/>
  <c r="H1065" i="1"/>
  <c r="H1071" i="1"/>
  <c r="H1079" i="1"/>
  <c r="H1083" i="1"/>
  <c r="H1091" i="1"/>
  <c r="H1097" i="1"/>
  <c r="H1105" i="1"/>
  <c r="H1111" i="1"/>
  <c r="H1117" i="1"/>
  <c r="H1121" i="1"/>
  <c r="H1153" i="1"/>
  <c r="H1159" i="1"/>
  <c r="H1165" i="1"/>
  <c r="H1173" i="1"/>
  <c r="H1179" i="1"/>
  <c r="H1183" i="1"/>
  <c r="N1203" i="1"/>
  <c r="AF1203" i="1" s="1"/>
  <c r="H1202" i="1"/>
  <c r="O1211" i="1"/>
  <c r="AG1211" i="1" s="1"/>
  <c r="N1237" i="1"/>
  <c r="AF1237" i="1" s="1"/>
  <c r="M1249" i="1"/>
  <c r="AC1249" i="1" s="1"/>
  <c r="AE1249" i="1" s="1"/>
  <c r="AA1247" i="1"/>
  <c r="AA1246" i="1" s="1"/>
  <c r="Q1282" i="1"/>
  <c r="Q1281" i="1" s="1"/>
  <c r="U1282" i="1"/>
  <c r="U1281" i="1" s="1"/>
  <c r="Y1282" i="1"/>
  <c r="Y1281" i="1" s="1"/>
  <c r="AH1282" i="1"/>
  <c r="AH1281" i="1" s="1"/>
  <c r="U1337" i="1"/>
  <c r="U1336" i="1" s="1"/>
  <c r="Y1337" i="1"/>
  <c r="Y1336" i="1" s="1"/>
  <c r="V1337" i="1"/>
  <c r="V1336" i="1" s="1"/>
  <c r="N1341" i="1"/>
  <c r="AF1341" i="1" s="1"/>
  <c r="O1353" i="1"/>
  <c r="AG1353" i="1" s="1"/>
  <c r="I1352" i="1"/>
  <c r="L1364" i="1"/>
  <c r="R1364" i="1"/>
  <c r="R1363" i="1" s="1"/>
  <c r="Z1364" i="1"/>
  <c r="O1373" i="1"/>
  <c r="AG1373" i="1" s="1"/>
  <c r="I1372" i="1"/>
  <c r="R1412" i="1"/>
  <c r="R1411" i="1" s="1"/>
  <c r="Z1412" i="1"/>
  <c r="Z1411" i="1" s="1"/>
  <c r="I1237" i="1"/>
  <c r="I1241" i="1"/>
  <c r="O1241" i="1" s="1"/>
  <c r="AG1241" i="1" s="1"/>
  <c r="G1242" i="1"/>
  <c r="I1249" i="1"/>
  <c r="I1253" i="1"/>
  <c r="H1267" i="1"/>
  <c r="H1275" i="1"/>
  <c r="H1285" i="1"/>
  <c r="H1289" i="1"/>
  <c r="H1295" i="1"/>
  <c r="H1303" i="1"/>
  <c r="H1309" i="1"/>
  <c r="H1313" i="1"/>
  <c r="G1325" i="1"/>
  <c r="I1326" i="1"/>
  <c r="G1333" i="1"/>
  <c r="R1337" i="1"/>
  <c r="R1336" i="1" s="1"/>
  <c r="M1341" i="1"/>
  <c r="AC1341" i="1" s="1"/>
  <c r="AE1341" i="1" s="1"/>
  <c r="O1379" i="1"/>
  <c r="AG1379" i="1" s="1"/>
  <c r="I1378" i="1"/>
  <c r="O1378" i="1" s="1"/>
  <c r="AG1378" i="1" s="1"/>
  <c r="M1380" i="1"/>
  <c r="AC1380" i="1" s="1"/>
  <c r="AE1380" i="1" s="1"/>
  <c r="G1379" i="1"/>
  <c r="N1380" i="1"/>
  <c r="AF1380" i="1" s="1"/>
  <c r="K1379" i="1"/>
  <c r="K1378" i="1" s="1"/>
  <c r="T1412" i="1"/>
  <c r="T1411" i="1" s="1"/>
  <c r="AB1412" i="1"/>
  <c r="AB1411" i="1" s="1"/>
  <c r="S1412" i="1"/>
  <c r="S1411" i="1" s="1"/>
  <c r="AA1412" i="1"/>
  <c r="AA1411" i="1" s="1"/>
  <c r="S1468" i="1"/>
  <c r="S1467" i="1" s="1"/>
  <c r="AA1468" i="1"/>
  <c r="AA1467" i="1" s="1"/>
  <c r="V1468" i="1"/>
  <c r="V1467" i="1" s="1"/>
  <c r="AH1495" i="1"/>
  <c r="AA1508" i="1"/>
  <c r="AA1507" i="1" s="1"/>
  <c r="H1222" i="1"/>
  <c r="H1228" i="1"/>
  <c r="H1236" i="1"/>
  <c r="H1242" i="1"/>
  <c r="H1248" i="1"/>
  <c r="I1267" i="1"/>
  <c r="I1275" i="1"/>
  <c r="G1284" i="1"/>
  <c r="I1285" i="1"/>
  <c r="I1289" i="1"/>
  <c r="G1290" i="1"/>
  <c r="I1295" i="1"/>
  <c r="G1296" i="1"/>
  <c r="G1302" i="1"/>
  <c r="I1303" i="1"/>
  <c r="I1309" i="1"/>
  <c r="G1314" i="1"/>
  <c r="G1318" i="1"/>
  <c r="H1333" i="1"/>
  <c r="AH1337" i="1"/>
  <c r="AH1336" i="1" s="1"/>
  <c r="N1345" i="1"/>
  <c r="AF1345" i="1" s="1"/>
  <c r="AH1364" i="1"/>
  <c r="J1364" i="1"/>
  <c r="X1377" i="1"/>
  <c r="X1376" i="1" s="1"/>
  <c r="X1363" i="1" s="1"/>
  <c r="U1412" i="1"/>
  <c r="U1411" i="1" s="1"/>
  <c r="AH1412" i="1"/>
  <c r="AH1411" i="1" s="1"/>
  <c r="J1412" i="1"/>
  <c r="P1411" i="1"/>
  <c r="X1411" i="1"/>
  <c r="AF1457" i="1"/>
  <c r="T1468" i="1"/>
  <c r="T1467" i="1" s="1"/>
  <c r="AB1468" i="1"/>
  <c r="AB1467" i="1" s="1"/>
  <c r="U1495" i="1"/>
  <c r="O1359" i="1"/>
  <c r="AG1359" i="1" s="1"/>
  <c r="I1358" i="1"/>
  <c r="M1360" i="1"/>
  <c r="AC1360" i="1" s="1"/>
  <c r="AE1360" i="1" s="1"/>
  <c r="G1359" i="1"/>
  <c r="N1360" i="1"/>
  <c r="AF1360" i="1" s="1"/>
  <c r="K1359" i="1"/>
  <c r="K1358" i="1" s="1"/>
  <c r="K1357" i="1" s="1"/>
  <c r="K1356" i="1" s="1"/>
  <c r="K1355" i="1" s="1"/>
  <c r="O1367" i="1"/>
  <c r="AG1367" i="1" s="1"/>
  <c r="I1366" i="1"/>
  <c r="M1368" i="1"/>
  <c r="AC1368" i="1" s="1"/>
  <c r="AE1368" i="1" s="1"/>
  <c r="G1367" i="1"/>
  <c r="N1368" i="1"/>
  <c r="AF1368" i="1" s="1"/>
  <c r="K1367" i="1"/>
  <c r="K1366" i="1" s="1"/>
  <c r="K1365" i="1" s="1"/>
  <c r="K1364" i="1" s="1"/>
  <c r="M1372" i="1"/>
  <c r="AC1372" i="1" s="1"/>
  <c r="AE1372" i="1" s="1"/>
  <c r="G1371" i="1"/>
  <c r="M1371" i="1" s="1"/>
  <c r="AC1371" i="1" s="1"/>
  <c r="AE1371" i="1" s="1"/>
  <c r="G1383" i="1"/>
  <c r="K1383" i="1"/>
  <c r="K1382" i="1" s="1"/>
  <c r="G1397" i="1"/>
  <c r="K1397" i="1"/>
  <c r="K1396" i="1" s="1"/>
  <c r="K1395" i="1" s="1"/>
  <c r="K1394" i="1" s="1"/>
  <c r="G1405" i="1"/>
  <c r="K1405" i="1"/>
  <c r="K1404" i="1" s="1"/>
  <c r="K1403" i="1" s="1"/>
  <c r="G1415" i="1"/>
  <c r="K1415" i="1"/>
  <c r="K1414" i="1" s="1"/>
  <c r="K1413" i="1" s="1"/>
  <c r="K1412" i="1" s="1"/>
  <c r="K1411" i="1" s="1"/>
  <c r="G1419" i="1"/>
  <c r="I1420" i="1"/>
  <c r="G1425" i="1"/>
  <c r="I1426" i="1"/>
  <c r="I1434" i="1"/>
  <c r="G1439" i="1"/>
  <c r="I1440" i="1"/>
  <c r="I1444" i="1"/>
  <c r="G1445" i="1"/>
  <c r="K1445" i="1"/>
  <c r="K1444" i="1" s="1"/>
  <c r="I1448" i="1"/>
  <c r="O1448" i="1" s="1"/>
  <c r="G1449" i="1"/>
  <c r="K1449" i="1"/>
  <c r="K1448" i="1" s="1"/>
  <c r="H1456" i="1"/>
  <c r="J1457" i="1"/>
  <c r="J1456" i="1" s="1"/>
  <c r="J1455" i="1" s="1"/>
  <c r="H1464" i="1"/>
  <c r="L1464" i="1"/>
  <c r="L1463" i="1" s="1"/>
  <c r="L1462" i="1" s="1"/>
  <c r="L1461" i="1" s="1"/>
  <c r="L1460" i="1" s="1"/>
  <c r="H1470" i="1"/>
  <c r="J1471" i="1"/>
  <c r="J1470" i="1" s="1"/>
  <c r="J1469" i="1" s="1"/>
  <c r="J1468" i="1" s="1"/>
  <c r="J1467" i="1" s="1"/>
  <c r="H1476" i="1"/>
  <c r="L1476" i="1"/>
  <c r="L1475" i="1" s="1"/>
  <c r="L1474" i="1" s="1"/>
  <c r="L1468" i="1" s="1"/>
  <c r="L1467" i="1" s="1"/>
  <c r="J1483" i="1"/>
  <c r="J1482" i="1" s="1"/>
  <c r="J1481" i="1" s="1"/>
  <c r="J1480" i="1" s="1"/>
  <c r="J1479" i="1" s="1"/>
  <c r="H1490" i="1"/>
  <c r="L1490" i="1"/>
  <c r="L1489" i="1" s="1"/>
  <c r="L1488" i="1" s="1"/>
  <c r="L1487" i="1" s="1"/>
  <c r="L1486" i="1" s="1"/>
  <c r="H1498" i="1"/>
  <c r="L1498" i="1"/>
  <c r="L1497" i="1" s="1"/>
  <c r="L1496" i="1" s="1"/>
  <c r="L1495" i="1" s="1"/>
  <c r="H1502" i="1"/>
  <c r="N1502" i="1" s="1"/>
  <c r="AF1502" i="1" s="1"/>
  <c r="J1503" i="1"/>
  <c r="J1502" i="1" s="1"/>
  <c r="J1495" i="1" s="1"/>
  <c r="O1510" i="1"/>
  <c r="AG1510" i="1" s="1"/>
  <c r="I1509" i="1"/>
  <c r="O1509" i="1" s="1"/>
  <c r="AG1509" i="1" s="1"/>
  <c r="M1511" i="1"/>
  <c r="AC1511" i="1" s="1"/>
  <c r="AE1511" i="1" s="1"/>
  <c r="G1510" i="1"/>
  <c r="N1511" i="1"/>
  <c r="AF1511" i="1" s="1"/>
  <c r="K1510" i="1"/>
  <c r="K1509" i="1" s="1"/>
  <c r="N1509" i="1" s="1"/>
  <c r="AF1509" i="1" s="1"/>
  <c r="I1513" i="1"/>
  <c r="M1515" i="1"/>
  <c r="AC1515" i="1" s="1"/>
  <c r="AE1515" i="1" s="1"/>
  <c r="G1514" i="1"/>
  <c r="K1514" i="1"/>
  <c r="K1513" i="1" s="1"/>
  <c r="N1525" i="1"/>
  <c r="Q1527" i="1"/>
  <c r="Q1526" i="1" s="1"/>
  <c r="Q1525" i="1" s="1"/>
  <c r="Q1524" i="1" s="1"/>
  <c r="Q1523" i="1" s="1"/>
  <c r="L1550" i="1"/>
  <c r="AF1668" i="1"/>
  <c r="AB1672" i="1"/>
  <c r="AB1667" i="1" s="1"/>
  <c r="AB1666" i="1" s="1"/>
  <c r="N1515" i="1"/>
  <c r="AF1515" i="1" s="1"/>
  <c r="N1519" i="1"/>
  <c r="AF1519" i="1" s="1"/>
  <c r="AF1528" i="1"/>
  <c r="P1539" i="1"/>
  <c r="P1538" i="1" s="1"/>
  <c r="X1539" i="1"/>
  <c r="X1538" i="1" s="1"/>
  <c r="X1550" i="1"/>
  <c r="AA1608" i="1"/>
  <c r="AA1607" i="1" s="1"/>
  <c r="O1528" i="1"/>
  <c r="AG1528" i="1" s="1"/>
  <c r="I1527" i="1"/>
  <c r="H1340" i="1"/>
  <c r="H1344" i="1"/>
  <c r="H1358" i="1"/>
  <c r="H1366" i="1"/>
  <c r="H1372" i="1"/>
  <c r="H1378" i="1"/>
  <c r="H1414" i="1"/>
  <c r="H1420" i="1"/>
  <c r="H1426" i="1"/>
  <c r="H1434" i="1"/>
  <c r="H1440" i="1"/>
  <c r="H1444" i="1"/>
  <c r="G1456" i="1"/>
  <c r="I1457" i="1"/>
  <c r="I1463" i="1"/>
  <c r="G1464" i="1"/>
  <c r="G1470" i="1"/>
  <c r="I1471" i="1"/>
  <c r="I1475" i="1"/>
  <c r="G1476" i="1"/>
  <c r="G1482" i="1"/>
  <c r="I1483" i="1"/>
  <c r="I1489" i="1"/>
  <c r="G1490" i="1"/>
  <c r="I1497" i="1"/>
  <c r="G1498" i="1"/>
  <c r="G1502" i="1"/>
  <c r="I1503" i="1"/>
  <c r="N1517" i="1"/>
  <c r="AF1517" i="1" s="1"/>
  <c r="N1521" i="1"/>
  <c r="AF1521" i="1" s="1"/>
  <c r="T1539" i="1"/>
  <c r="T1538" i="1" s="1"/>
  <c r="S1539" i="1"/>
  <c r="S1538" i="1" s="1"/>
  <c r="AA1539" i="1"/>
  <c r="AA1538" i="1" s="1"/>
  <c r="S1557" i="1"/>
  <c r="S1550" i="1" s="1"/>
  <c r="AF1568" i="1"/>
  <c r="AF1611" i="1"/>
  <c r="AG1652" i="1"/>
  <c r="AF1669" i="1"/>
  <c r="AC1670" i="1"/>
  <c r="O1704" i="1"/>
  <c r="AG1704" i="1" s="1"/>
  <c r="I1703" i="1"/>
  <c r="M1721" i="1"/>
  <c r="O1728" i="1"/>
  <c r="AG1728" i="1" s="1"/>
  <c r="I1727" i="1"/>
  <c r="N1732" i="1"/>
  <c r="AF1732" i="1" s="1"/>
  <c r="H1731" i="1"/>
  <c r="N1731" i="1" s="1"/>
  <c r="AF1731" i="1" s="1"/>
  <c r="Q1842" i="1"/>
  <c r="Q1841" i="1" s="1"/>
  <c r="Y1842" i="1"/>
  <c r="Y1841" i="1" s="1"/>
  <c r="V1842" i="1"/>
  <c r="V1841" i="1" s="1"/>
  <c r="M1861" i="1"/>
  <c r="AC1861" i="1" s="1"/>
  <c r="AE1861" i="1" s="1"/>
  <c r="G1858" i="1"/>
  <c r="M1875" i="1"/>
  <c r="AC1875" i="1" s="1"/>
  <c r="AE1875" i="1" s="1"/>
  <c r="G1864" i="1"/>
  <c r="H1541" i="1"/>
  <c r="H1545" i="1"/>
  <c r="H1553" i="1"/>
  <c r="H1559" i="1"/>
  <c r="H1565" i="1"/>
  <c r="AG1568" i="1"/>
  <c r="H1573" i="1"/>
  <c r="H1581" i="1"/>
  <c r="H1587" i="1"/>
  <c r="H1595" i="1"/>
  <c r="K1603" i="1"/>
  <c r="AG1611" i="1"/>
  <c r="L1625" i="1"/>
  <c r="O1625" i="1" s="1"/>
  <c r="M1626" i="1"/>
  <c r="AC1626" i="1" s="1"/>
  <c r="AE1626" i="1" s="1"/>
  <c r="Q1651" i="1"/>
  <c r="Q1650" i="1" s="1"/>
  <c r="AG1669" i="1"/>
  <c r="I1672" i="1"/>
  <c r="G1673" i="1"/>
  <c r="L1676" i="1"/>
  <c r="O1676" i="1" s="1"/>
  <c r="M1677" i="1"/>
  <c r="AC1677" i="1" s="1"/>
  <c r="AE1677" i="1" s="1"/>
  <c r="G1689" i="1"/>
  <c r="I1690" i="1"/>
  <c r="G1710" i="1"/>
  <c r="O1718" i="1"/>
  <c r="AG1718" i="1" s="1"/>
  <c r="H1721" i="1"/>
  <c r="Q1721" i="1"/>
  <c r="Q1720" i="1" s="1"/>
  <c r="U1721" i="1"/>
  <c r="U1720" i="1" s="1"/>
  <c r="Y1721" i="1"/>
  <c r="Y1720" i="1" s="1"/>
  <c r="I1731" i="1"/>
  <c r="O1731" i="1" s="1"/>
  <c r="AG1731" i="1" s="1"/>
  <c r="M1733" i="1"/>
  <c r="AC1733" i="1" s="1"/>
  <c r="AE1733" i="1" s="1"/>
  <c r="G1732" i="1"/>
  <c r="P1741" i="1"/>
  <c r="P1740" i="1" s="1"/>
  <c r="P1739" i="1" s="1"/>
  <c r="P1738" i="1" s="1"/>
  <c r="P1737" i="1" s="1"/>
  <c r="T1741" i="1"/>
  <c r="T1740" i="1" s="1"/>
  <c r="T1739" i="1" s="1"/>
  <c r="T1738" i="1" s="1"/>
  <c r="T1737" i="1" s="1"/>
  <c r="X1741" i="1"/>
  <c r="X1740" i="1" s="1"/>
  <c r="X1739" i="1" s="1"/>
  <c r="X1738" i="1" s="1"/>
  <c r="X1737" i="1" s="1"/>
  <c r="AB1741" i="1"/>
  <c r="AB1740" i="1" s="1"/>
  <c r="AB1739" i="1" s="1"/>
  <c r="AB1738" i="1" s="1"/>
  <c r="AB1737" i="1" s="1"/>
  <c r="AF1784" i="1"/>
  <c r="T1842" i="1"/>
  <c r="T1841" i="1" s="1"/>
  <c r="AB1842" i="1"/>
  <c r="AB1841" i="1" s="1"/>
  <c r="S1842" i="1"/>
  <c r="S1841" i="1" s="1"/>
  <c r="W1842" i="1"/>
  <c r="W1841" i="1" s="1"/>
  <c r="AA1842" i="1"/>
  <c r="AA1841" i="1" s="1"/>
  <c r="O1878" i="1"/>
  <c r="Q1889" i="1"/>
  <c r="Y1889" i="1"/>
  <c r="R1889" i="1"/>
  <c r="V1889" i="1"/>
  <c r="Z1889" i="1"/>
  <c r="I1535" i="1"/>
  <c r="I1541" i="1"/>
  <c r="G1542" i="1"/>
  <c r="K1542" i="1"/>
  <c r="K1541" i="1" s="1"/>
  <c r="K1540" i="1" s="1"/>
  <c r="K1546" i="1"/>
  <c r="K1545" i="1" s="1"/>
  <c r="I1547" i="1"/>
  <c r="I1553" i="1"/>
  <c r="G1554" i="1"/>
  <c r="K1554" i="1"/>
  <c r="K1553" i="1" s="1"/>
  <c r="K1552" i="1" s="1"/>
  <c r="K1551" i="1" s="1"/>
  <c r="I1559" i="1"/>
  <c r="G1560" i="1"/>
  <c r="K1560" i="1"/>
  <c r="K1559" i="1" s="1"/>
  <c r="K1558" i="1" s="1"/>
  <c r="K1557" i="1" s="1"/>
  <c r="G1564" i="1"/>
  <c r="I1565" i="1"/>
  <c r="I1573" i="1"/>
  <c r="G1574" i="1"/>
  <c r="K1574" i="1"/>
  <c r="K1573" i="1" s="1"/>
  <c r="K1572" i="1" s="1"/>
  <c r="K1571" i="1" s="1"/>
  <c r="K1570" i="1" s="1"/>
  <c r="G1580" i="1"/>
  <c r="I1581" i="1"/>
  <c r="I1587" i="1"/>
  <c r="G1588" i="1"/>
  <c r="K1588" i="1"/>
  <c r="K1587" i="1" s="1"/>
  <c r="K1586" i="1" s="1"/>
  <c r="K1585" i="1" s="1"/>
  <c r="K1584" i="1" s="1"/>
  <c r="I1595" i="1"/>
  <c r="G1609" i="1"/>
  <c r="I1610" i="1"/>
  <c r="AG1670" i="1"/>
  <c r="H1673" i="1"/>
  <c r="L1673" i="1"/>
  <c r="J1690" i="1"/>
  <c r="M1703" i="1"/>
  <c r="AC1703" i="1" s="1"/>
  <c r="AE1703" i="1" s="1"/>
  <c r="G1702" i="1"/>
  <c r="H1711" i="1"/>
  <c r="Q1711" i="1"/>
  <c r="Q1710" i="1" s="1"/>
  <c r="Q1709" i="1" s="1"/>
  <c r="U1711" i="1"/>
  <c r="U1710" i="1" s="1"/>
  <c r="U1709" i="1" s="1"/>
  <c r="Y1711" i="1"/>
  <c r="Y1710" i="1" s="1"/>
  <c r="Y1709" i="1" s="1"/>
  <c r="O1722" i="1"/>
  <c r="AG1722" i="1" s="1"/>
  <c r="I1721" i="1"/>
  <c r="AH1741" i="1"/>
  <c r="AH1740" i="1" s="1"/>
  <c r="AH1739" i="1" s="1"/>
  <c r="AH1738" i="1" s="1"/>
  <c r="AH1737" i="1" s="1"/>
  <c r="L1842" i="1"/>
  <c r="L1841" i="1" s="1"/>
  <c r="U1842" i="1"/>
  <c r="U1841" i="1" s="1"/>
  <c r="AH1842" i="1"/>
  <c r="AH1841" i="1" s="1"/>
  <c r="J1842" i="1"/>
  <c r="J1841" i="1" s="1"/>
  <c r="T1889" i="1"/>
  <c r="AB1889" i="1"/>
  <c r="S1889" i="1"/>
  <c r="W1889" i="1"/>
  <c r="AA1889" i="1"/>
  <c r="AB1915" i="1"/>
  <c r="AB1914" i="1" s="1"/>
  <c r="AB1913" i="1" s="1"/>
  <c r="R1565" i="1"/>
  <c r="R1564" i="1" s="1"/>
  <c r="R1563" i="1" s="1"/>
  <c r="R1557" i="1" s="1"/>
  <c r="R1550" i="1" s="1"/>
  <c r="R1610" i="1"/>
  <c r="R1609" i="1" s="1"/>
  <c r="R1668" i="1"/>
  <c r="AC1668" i="1" s="1"/>
  <c r="O1696" i="1"/>
  <c r="AG1696" i="1" s="1"/>
  <c r="J1711" i="1"/>
  <c r="J1710" i="1" s="1"/>
  <c r="J1709" i="1" s="1"/>
  <c r="O1712" i="1"/>
  <c r="AG1712" i="1" s="1"/>
  <c r="I1711" i="1"/>
  <c r="N1728" i="1"/>
  <c r="AF1728" i="1" s="1"/>
  <c r="H1727" i="1"/>
  <c r="N1742" i="1"/>
  <c r="AF1742" i="1" s="1"/>
  <c r="H1741" i="1"/>
  <c r="O1848" i="1"/>
  <c r="AG1848" i="1" s="1"/>
  <c r="K1842" i="1"/>
  <c r="K1841" i="1" s="1"/>
  <c r="U1889" i="1"/>
  <c r="AH1889" i="1"/>
  <c r="J1889" i="1"/>
  <c r="Z1928" i="1"/>
  <c r="AG1929" i="1"/>
  <c r="AC1785" i="1"/>
  <c r="AE1785" i="1" s="1"/>
  <c r="M1862" i="1"/>
  <c r="AC1862" i="1" s="1"/>
  <c r="AE1862" i="1" s="1"/>
  <c r="R1878" i="1"/>
  <c r="R1877" i="1" s="1"/>
  <c r="V1878" i="1"/>
  <c r="V1877" i="1" s="1"/>
  <c r="Z1878" i="1"/>
  <c r="Z1877" i="1" s="1"/>
  <c r="P1930" i="1"/>
  <c r="AG1931" i="1"/>
  <c r="AG2046" i="1"/>
  <c r="Z2045" i="1"/>
  <c r="W2067" i="1"/>
  <c r="N2097" i="1"/>
  <c r="AF2097" i="1" s="1"/>
  <c r="H2088" i="1"/>
  <c r="J1798" i="1"/>
  <c r="M1798" i="1" s="1"/>
  <c r="AC1798" i="1" s="1"/>
  <c r="AE1798" i="1" s="1"/>
  <c r="I1805" i="1"/>
  <c r="I1837" i="1"/>
  <c r="G1844" i="1"/>
  <c r="I1847" i="1"/>
  <c r="O1847" i="1" s="1"/>
  <c r="AG1847" i="1" s="1"/>
  <c r="G1848" i="1"/>
  <c r="I1858" i="1"/>
  <c r="H1864" i="1"/>
  <c r="I1877" i="1"/>
  <c r="O1877" i="1" s="1"/>
  <c r="G1878" i="1"/>
  <c r="G1886" i="1"/>
  <c r="I1887" i="1"/>
  <c r="H1892" i="1"/>
  <c r="H1896" i="1"/>
  <c r="H1910" i="1"/>
  <c r="H1916" i="1"/>
  <c r="H1948" i="1"/>
  <c r="I1741" i="1"/>
  <c r="K1794" i="1"/>
  <c r="N1794" i="1" s="1"/>
  <c r="AF1794" i="1" s="1"/>
  <c r="H1836" i="1"/>
  <c r="H1844" i="1"/>
  <c r="H1848" i="1"/>
  <c r="I1851" i="1"/>
  <c r="G1852" i="1"/>
  <c r="I1864" i="1"/>
  <c r="H1878" i="1"/>
  <c r="H1886" i="1"/>
  <c r="G1891" i="1"/>
  <c r="I1892" i="1"/>
  <c r="I1896" i="1"/>
  <c r="G1897" i="1"/>
  <c r="I1902" i="1"/>
  <c r="G1903" i="1"/>
  <c r="G1909" i="1"/>
  <c r="I1910" i="1"/>
  <c r="G1917" i="1"/>
  <c r="I1922" i="1"/>
  <c r="O1922" i="1" s="1"/>
  <c r="AG1922" i="1" s="1"/>
  <c r="G1923" i="1"/>
  <c r="AG1930" i="1"/>
  <c r="S2067" i="1"/>
  <c r="AA2067" i="1"/>
  <c r="G1964" i="1"/>
  <c r="AG2047" i="1"/>
  <c r="G2055" i="1"/>
  <c r="L2088" i="1"/>
  <c r="G2112" i="1"/>
  <c r="I2113" i="1"/>
  <c r="M2121" i="1"/>
  <c r="AC2121" i="1" s="1"/>
  <c r="AE2121" i="1" s="1"/>
  <c r="G2120" i="1"/>
  <c r="N2121" i="1"/>
  <c r="AF2121" i="1" s="1"/>
  <c r="K2120" i="1"/>
  <c r="K2119" i="1" s="1"/>
  <c r="M2127" i="1"/>
  <c r="AC2127" i="1" s="1"/>
  <c r="G2126" i="1"/>
  <c r="N2127" i="1"/>
  <c r="AF2127" i="1" s="1"/>
  <c r="K2126" i="1"/>
  <c r="K2125" i="1" s="1"/>
  <c r="K2124" i="1" s="1"/>
  <c r="K2123" i="1" s="1"/>
  <c r="Z2150" i="1"/>
  <c r="H1958" i="1"/>
  <c r="N1958" i="1" s="1"/>
  <c r="AF1958" i="1" s="1"/>
  <c r="H1964" i="1"/>
  <c r="H1993" i="1"/>
  <c r="N1993" i="1" s="1"/>
  <c r="AF1993" i="1" s="1"/>
  <c r="H2029" i="1"/>
  <c r="N2029" i="1" s="1"/>
  <c r="AF2029" i="1" s="1"/>
  <c r="I2050" i="1"/>
  <c r="O2050" i="1" s="1"/>
  <c r="AG2050" i="1" s="1"/>
  <c r="G2051" i="1"/>
  <c r="H2055" i="1"/>
  <c r="I2068" i="1"/>
  <c r="G2071" i="1"/>
  <c r="M2071" i="1" s="1"/>
  <c r="AC2071" i="1" s="1"/>
  <c r="AE2071" i="1" s="1"/>
  <c r="I2074" i="1"/>
  <c r="O2074" i="1" s="1"/>
  <c r="AG2074" i="1" s="1"/>
  <c r="I2078" i="1"/>
  <c r="I2088" i="1"/>
  <c r="N2098" i="1"/>
  <c r="AF2098" i="1" s="1"/>
  <c r="H2104" i="1"/>
  <c r="L2104" i="1"/>
  <c r="L2103" i="1" s="1"/>
  <c r="H2112" i="1"/>
  <c r="J2113" i="1"/>
  <c r="J2112" i="1" s="1"/>
  <c r="G1937" i="1"/>
  <c r="I1948" i="1"/>
  <c r="G1949" i="1"/>
  <c r="I1954" i="1"/>
  <c r="G1955" i="1"/>
  <c r="I1958" i="1"/>
  <c r="G1959" i="1"/>
  <c r="I1964" i="1"/>
  <c r="I1993" i="1"/>
  <c r="O1993" i="1" s="1"/>
  <c r="AG1993" i="1" s="1"/>
  <c r="G1996" i="1"/>
  <c r="M1996" i="1" s="1"/>
  <c r="AC1996" i="1" s="1"/>
  <c r="G2000" i="1"/>
  <c r="G2018" i="1"/>
  <c r="R2046" i="1"/>
  <c r="V2046" i="1"/>
  <c r="H2051" i="1"/>
  <c r="I2055" i="1"/>
  <c r="H2067" i="1"/>
  <c r="S2126" i="1"/>
  <c r="S2125" i="1" s="1"/>
  <c r="S2124" i="1" s="1"/>
  <c r="S2123" i="1" s="1"/>
  <c r="S2116" i="1" s="1"/>
  <c r="W2126" i="1"/>
  <c r="W2125" i="1" s="1"/>
  <c r="W2124" i="1" s="1"/>
  <c r="W2123" i="1" s="1"/>
  <c r="W2116" i="1" s="1"/>
  <c r="AA2126" i="1"/>
  <c r="AA2125" i="1" s="1"/>
  <c r="AA2124" i="1" s="1"/>
  <c r="AA2123" i="1" s="1"/>
  <c r="AA2116" i="1" s="1"/>
  <c r="T2203" i="1"/>
  <c r="Z2136" i="1"/>
  <c r="G2170" i="1"/>
  <c r="G2156" i="1"/>
  <c r="I2157" i="1"/>
  <c r="G2166" i="1"/>
  <c r="I2167" i="1"/>
  <c r="I2171" i="1"/>
  <c r="K2172" i="1"/>
  <c r="L2176" i="1"/>
  <c r="I2187" i="1"/>
  <c r="G2191" i="1"/>
  <c r="I2192" i="1"/>
  <c r="I2198" i="1"/>
  <c r="G2201" i="1"/>
  <c r="K2284" i="1"/>
  <c r="R2137" i="1"/>
  <c r="V2137" i="1"/>
  <c r="J2143" i="1"/>
  <c r="J2142" i="1" s="1"/>
  <c r="H2144" i="1"/>
  <c r="L2144" i="1"/>
  <c r="L2143" i="1" s="1"/>
  <c r="R2151" i="1"/>
  <c r="V2151" i="1"/>
  <c r="J2157" i="1"/>
  <c r="J2156" i="1" s="1"/>
  <c r="J2155" i="1" s="1"/>
  <c r="J2154" i="1" s="1"/>
  <c r="J2167" i="1"/>
  <c r="J2166" i="1" s="1"/>
  <c r="J2171" i="1"/>
  <c r="M2174" i="1"/>
  <c r="AC2174" i="1" s="1"/>
  <c r="AE2174" i="1" s="1"/>
  <c r="J2183" i="1"/>
  <c r="M2183" i="1" s="1"/>
  <c r="H2191" i="1"/>
  <c r="N2191" i="1" s="1"/>
  <c r="AF2191" i="1" s="1"/>
  <c r="J2192" i="1"/>
  <c r="J2191" i="1" s="1"/>
  <c r="J2198" i="1"/>
  <c r="J2197" i="1" s="1"/>
  <c r="J2196" i="1" s="1"/>
  <c r="J2195" i="1" s="1"/>
  <c r="H2201" i="1"/>
  <c r="M2207" i="1"/>
  <c r="AC2207" i="1" s="1"/>
  <c r="AE2207" i="1" s="1"/>
  <c r="G2206" i="1"/>
  <c r="O2208" i="1"/>
  <c r="AG2208" i="1" s="1"/>
  <c r="I2207" i="1"/>
  <c r="M2208" i="1"/>
  <c r="AC2208" i="1" s="1"/>
  <c r="AE2208" i="1" s="1"/>
  <c r="M2213" i="1"/>
  <c r="AC2213" i="1" s="1"/>
  <c r="AE2213" i="1" s="1"/>
  <c r="G2212" i="1"/>
  <c r="M2212" i="1" s="1"/>
  <c r="AC2212" i="1" s="1"/>
  <c r="AE2212" i="1" s="1"/>
  <c r="O2214" i="1"/>
  <c r="AG2214" i="1" s="1"/>
  <c r="I2213" i="1"/>
  <c r="M2214" i="1"/>
  <c r="AC2214" i="1" s="1"/>
  <c r="AE2214" i="1" s="1"/>
  <c r="AA2137" i="1"/>
  <c r="AA2136" i="1" s="1"/>
  <c r="AA2135" i="1" s="1"/>
  <c r="AA2134" i="1" s="1"/>
  <c r="AA2133" i="1" s="1"/>
  <c r="AA2151" i="1"/>
  <c r="AA2150" i="1" s="1"/>
  <c r="AA2149" i="1" s="1"/>
  <c r="AA2148" i="1" s="1"/>
  <c r="H2206" i="1"/>
  <c r="H2212" i="1"/>
  <c r="N2212" i="1" s="1"/>
  <c r="AF2212" i="1" s="1"/>
  <c r="N2221" i="1"/>
  <c r="AF2221" i="1" s="1"/>
  <c r="H2220" i="1"/>
  <c r="O2221" i="1"/>
  <c r="AG2221" i="1" s="1"/>
  <c r="L2220" i="1"/>
  <c r="L2219" i="1" s="1"/>
  <c r="L2218" i="1" s="1"/>
  <c r="L2217" i="1" s="1"/>
  <c r="M2228" i="1"/>
  <c r="AC2228" i="1" s="1"/>
  <c r="AE2228" i="1" s="1"/>
  <c r="J2227" i="1"/>
  <c r="J2226" i="1" s="1"/>
  <c r="J2225" i="1" s="1"/>
  <c r="J2224" i="1" s="1"/>
  <c r="N2235" i="1"/>
  <c r="AF2235" i="1" s="1"/>
  <c r="H2234" i="1"/>
  <c r="O2235" i="1"/>
  <c r="AG2235" i="1" s="1"/>
  <c r="L2234" i="1"/>
  <c r="L2233" i="1" s="1"/>
  <c r="L2232" i="1" s="1"/>
  <c r="L2231" i="1" s="1"/>
  <c r="L2230" i="1" s="1"/>
  <c r="J2241" i="1"/>
  <c r="H2250" i="1"/>
  <c r="N2250" i="1" s="1"/>
  <c r="L2250" i="1"/>
  <c r="J2255" i="1"/>
  <c r="M2255" i="1" s="1"/>
  <c r="AC2255" i="1" s="1"/>
  <c r="AE2255" i="1" s="1"/>
  <c r="H2264" i="1"/>
  <c r="L2264" i="1"/>
  <c r="L2263" i="1" s="1"/>
  <c r="L2262" i="1" s="1"/>
  <c r="L2261" i="1" s="1"/>
  <c r="L2260" i="1" s="1"/>
  <c r="H2280" i="1"/>
  <c r="L2280" i="1"/>
  <c r="L2279" i="1" s="1"/>
  <c r="L2278" i="1" s="1"/>
  <c r="J2287" i="1"/>
  <c r="J2286" i="1" s="1"/>
  <c r="J2285" i="1" s="1"/>
  <c r="N2313" i="1"/>
  <c r="AF2313" i="1" s="1"/>
  <c r="H2312" i="1"/>
  <c r="K2387" i="1"/>
  <c r="O2336" i="1"/>
  <c r="AG2336" i="1" s="1"/>
  <c r="O2381" i="1"/>
  <c r="AG2381" i="1" s="1"/>
  <c r="I2378" i="1"/>
  <c r="I2219" i="1"/>
  <c r="G2220" i="1"/>
  <c r="G2226" i="1"/>
  <c r="I2227" i="1"/>
  <c r="I2233" i="1"/>
  <c r="G2234" i="1"/>
  <c r="I2241" i="1"/>
  <c r="G2250" i="1"/>
  <c r="I2255" i="1"/>
  <c r="O2255" i="1" s="1"/>
  <c r="AG2255" i="1" s="1"/>
  <c r="I2263" i="1"/>
  <c r="G2264" i="1"/>
  <c r="I2279" i="1"/>
  <c r="G2280" i="1"/>
  <c r="I2287" i="1"/>
  <c r="N2301" i="1"/>
  <c r="AF2301" i="1" s="1"/>
  <c r="H2300" i="1"/>
  <c r="AG2304" i="1"/>
  <c r="M2306" i="1"/>
  <c r="AC2306" i="1" s="1"/>
  <c r="AE2306" i="1" s="1"/>
  <c r="M2314" i="1"/>
  <c r="AC2314" i="1" s="1"/>
  <c r="AE2314" i="1" s="1"/>
  <c r="O2344" i="1"/>
  <c r="AG2344" i="1" s="1"/>
  <c r="M2398" i="1"/>
  <c r="AC2398" i="1" s="1"/>
  <c r="AE2398" i="1" s="1"/>
  <c r="J2397" i="1"/>
  <c r="J2396" i="1" s="1"/>
  <c r="J2395" i="1" s="1"/>
  <c r="Q2400" i="1"/>
  <c r="Y2400" i="1"/>
  <c r="P2400" i="1"/>
  <c r="T2400" i="1"/>
  <c r="X2400" i="1"/>
  <c r="AB2400" i="1"/>
  <c r="X2417" i="1"/>
  <c r="P2483" i="1"/>
  <c r="AB2483" i="1"/>
  <c r="H2326" i="1"/>
  <c r="G2332" i="1"/>
  <c r="O2332" i="1"/>
  <c r="AG2332" i="1" s="1"/>
  <c r="G2336" i="1"/>
  <c r="M2336" i="1" s="1"/>
  <c r="AC2336" i="1" s="1"/>
  <c r="AE2336" i="1" s="1"/>
  <c r="I2343" i="1"/>
  <c r="G2344" i="1"/>
  <c r="I2351" i="1"/>
  <c r="I2361" i="1"/>
  <c r="H2381" i="1"/>
  <c r="I2383" i="1"/>
  <c r="O2383" i="1" s="1"/>
  <c r="AG2383" i="1" s="1"/>
  <c r="I2387" i="1"/>
  <c r="O2387" i="1" s="1"/>
  <c r="AG2387" i="1" s="1"/>
  <c r="G2388" i="1"/>
  <c r="AH2400" i="1"/>
  <c r="V2483" i="1"/>
  <c r="I2300" i="1"/>
  <c r="G2313" i="1"/>
  <c r="G2319" i="1"/>
  <c r="M2319" i="1" s="1"/>
  <c r="I2326" i="1"/>
  <c r="H2332" i="1"/>
  <c r="H2336" i="1"/>
  <c r="N2336" i="1" s="1"/>
  <c r="AF2336" i="1" s="1"/>
  <c r="H2344" i="1"/>
  <c r="G2378" i="1"/>
  <c r="N2397" i="1"/>
  <c r="AF2397" i="1" s="1"/>
  <c r="H2396" i="1"/>
  <c r="U2400" i="1"/>
  <c r="K2400" i="1"/>
  <c r="K2483" i="1"/>
  <c r="S2483" i="1"/>
  <c r="T2483" i="1"/>
  <c r="X2483" i="1"/>
  <c r="M2500" i="1"/>
  <c r="AC2500" i="1" s="1"/>
  <c r="AE2500" i="1" s="1"/>
  <c r="G2499" i="1"/>
  <c r="M2506" i="1"/>
  <c r="AC2506" i="1" s="1"/>
  <c r="AE2506" i="1" s="1"/>
  <c r="G2505" i="1"/>
  <c r="H2519" i="1"/>
  <c r="N2520" i="1"/>
  <c r="AF2520" i="1" s="1"/>
  <c r="G2396" i="1"/>
  <c r="I2397" i="1"/>
  <c r="I2401" i="1"/>
  <c r="G2402" i="1"/>
  <c r="I2405" i="1"/>
  <c r="G2406" i="1"/>
  <c r="H2412" i="1"/>
  <c r="H2418" i="1"/>
  <c r="H2426" i="1"/>
  <c r="H2436" i="1"/>
  <c r="G2450" i="1"/>
  <c r="M2450" i="1" s="1"/>
  <c r="I2457" i="1"/>
  <c r="O2457" i="1" s="1"/>
  <c r="AG2457" i="1" s="1"/>
  <c r="I2461" i="1"/>
  <c r="G2464" i="1"/>
  <c r="I2469" i="1"/>
  <c r="G2486" i="1"/>
  <c r="I2487" i="1"/>
  <c r="G2490" i="1"/>
  <c r="N2500" i="1"/>
  <c r="AF2500" i="1" s="1"/>
  <c r="N2506" i="1"/>
  <c r="AF2506" i="1" s="1"/>
  <c r="Q2519" i="1"/>
  <c r="Q2518" i="1" s="1"/>
  <c r="Q2517" i="1" s="1"/>
  <c r="Q2516" i="1" s="1"/>
  <c r="Q2515" i="1" s="1"/>
  <c r="H2402" i="1"/>
  <c r="L2402" i="1"/>
  <c r="L2401" i="1" s="1"/>
  <c r="H2406" i="1"/>
  <c r="L2406" i="1"/>
  <c r="L2405" i="1" s="1"/>
  <c r="G2413" i="1"/>
  <c r="K2413" i="1"/>
  <c r="K2412" i="1" s="1"/>
  <c r="K2411" i="1" s="1"/>
  <c r="G2419" i="1"/>
  <c r="K2419" i="1"/>
  <c r="K2418" i="1" s="1"/>
  <c r="G2427" i="1"/>
  <c r="K2427" i="1"/>
  <c r="K2426" i="1" s="1"/>
  <c r="I2436" i="1"/>
  <c r="I2440" i="1"/>
  <c r="O2440" i="1" s="1"/>
  <c r="H2450" i="1"/>
  <c r="L2450" i="1"/>
  <c r="J2457" i="1"/>
  <c r="M2457" i="1" s="1"/>
  <c r="AC2457" i="1" s="1"/>
  <c r="AE2457" i="1" s="1"/>
  <c r="J2461" i="1"/>
  <c r="H2464" i="1"/>
  <c r="L2464" i="1"/>
  <c r="L2439" i="1" s="1"/>
  <c r="J2487" i="1"/>
  <c r="J2486" i="1" s="1"/>
  <c r="J2485" i="1" s="1"/>
  <c r="J2484" i="1" s="1"/>
  <c r="J2492" i="1"/>
  <c r="J2491" i="1" s="1"/>
  <c r="J2490" i="1" s="1"/>
  <c r="O2493" i="1"/>
  <c r="AG2493" i="1" s="1"/>
  <c r="I2492" i="1"/>
  <c r="O2499" i="1"/>
  <c r="AG2499" i="1" s="1"/>
  <c r="I2498" i="1"/>
  <c r="O2505" i="1"/>
  <c r="AG2505" i="1" s="1"/>
  <c r="I2504" i="1"/>
  <c r="O2511" i="1"/>
  <c r="AG2511" i="1" s="1"/>
  <c r="I2510" i="1"/>
  <c r="M2512" i="1"/>
  <c r="AC2512" i="1" s="1"/>
  <c r="AE2512" i="1" s="1"/>
  <c r="G2511" i="1"/>
  <c r="H2445" i="1"/>
  <c r="N2445" i="1" s="1"/>
  <c r="AF2445" i="1" s="1"/>
  <c r="J2519" i="1"/>
  <c r="O2520" i="1"/>
  <c r="AG2520" i="1" s="1"/>
  <c r="N2530" i="1"/>
  <c r="AF2530" i="1" s="1"/>
  <c r="H2529" i="1"/>
  <c r="N2538" i="1"/>
  <c r="AF2538" i="1" s="1"/>
  <c r="H2537" i="1"/>
  <c r="AC2542" i="1"/>
  <c r="AE2542" i="1" s="1"/>
  <c r="M2549" i="1"/>
  <c r="AC2549" i="1" s="1"/>
  <c r="AE2549" i="1" s="1"/>
  <c r="O2524" i="1"/>
  <c r="AG2524" i="1" s="1"/>
  <c r="O2538" i="1"/>
  <c r="AG2538" i="1" s="1"/>
  <c r="P2537" i="1"/>
  <c r="T2537" i="1"/>
  <c r="X2537" i="1"/>
  <c r="AB2537" i="1"/>
  <c r="AB2536" i="1" s="1"/>
  <c r="AB2535" i="1" s="1"/>
  <c r="AB2534" i="1" s="1"/>
  <c r="AF2540" i="1"/>
  <c r="M2545" i="1"/>
  <c r="AC2545" i="1" s="1"/>
  <c r="AE2545" i="1" s="1"/>
  <c r="S2544" i="1"/>
  <c r="W2544" i="1"/>
  <c r="AA2544" i="1"/>
  <c r="S2560" i="1"/>
  <c r="M2564" i="1"/>
  <c r="AC2564" i="1" s="1"/>
  <c r="AE2564" i="1" s="1"/>
  <c r="G2563" i="1"/>
  <c r="H2499" i="1"/>
  <c r="H2505" i="1"/>
  <c r="H2509" i="1"/>
  <c r="AC2524" i="1"/>
  <c r="AE2524" i="1" s="1"/>
  <c r="AH2537" i="1"/>
  <c r="AH2536" i="1" s="1"/>
  <c r="AH2535" i="1" s="1"/>
  <c r="AH2534" i="1" s="1"/>
  <c r="J2544" i="1"/>
  <c r="N2546" i="1"/>
  <c r="AF2546" i="1" s="1"/>
  <c r="H2545" i="1"/>
  <c r="O2545" i="1"/>
  <c r="AG2545" i="1" s="1"/>
  <c r="I2544" i="1"/>
  <c r="M2611" i="1"/>
  <c r="AC2611" i="1" s="1"/>
  <c r="AE2611" i="1" s="1"/>
  <c r="P2610" i="1"/>
  <c r="P2609" i="1" s="1"/>
  <c r="P2608" i="1" s="1"/>
  <c r="P2607" i="1" s="1"/>
  <c r="X2610" i="1"/>
  <c r="X2609" i="1" s="1"/>
  <c r="X2608" i="1" s="1"/>
  <c r="X2607" i="1" s="1"/>
  <c r="H2555" i="1"/>
  <c r="N2555" i="1" s="1"/>
  <c r="H2563" i="1"/>
  <c r="M2573" i="1"/>
  <c r="AC2573" i="1" s="1"/>
  <c r="AE2573" i="1" s="1"/>
  <c r="G2572" i="1"/>
  <c r="I2529" i="1"/>
  <c r="G2530" i="1"/>
  <c r="I2537" i="1"/>
  <c r="G2544" i="1"/>
  <c r="I2555" i="1"/>
  <c r="I2563" i="1"/>
  <c r="N2573" i="1"/>
  <c r="AF2573" i="1" s="1"/>
  <c r="H2572" i="1"/>
  <c r="N2579" i="1"/>
  <c r="AF2579" i="1" s="1"/>
  <c r="H2578" i="1"/>
  <c r="L2578" i="1"/>
  <c r="L2577" i="1" s="1"/>
  <c r="L2576" i="1" s="1"/>
  <c r="L2575" i="1" s="1"/>
  <c r="O2579" i="1"/>
  <c r="AG2579" i="1" s="1"/>
  <c r="T2610" i="1"/>
  <c r="T2609" i="1" s="1"/>
  <c r="T2608" i="1" s="1"/>
  <c r="T2607" i="1" s="1"/>
  <c r="AB2610" i="1"/>
  <c r="AB2609" i="1" s="1"/>
  <c r="AB2608" i="1" s="1"/>
  <c r="AB2607" i="1" s="1"/>
  <c r="M2584" i="1"/>
  <c r="AC2584" i="1" s="1"/>
  <c r="AE2584" i="1" s="1"/>
  <c r="O2601" i="1"/>
  <c r="AG2601" i="1" s="1"/>
  <c r="M2612" i="1"/>
  <c r="AC2612" i="1" s="1"/>
  <c r="AE2612" i="1" s="1"/>
  <c r="O2615" i="1"/>
  <c r="AG2615" i="1" s="1"/>
  <c r="M2623" i="1"/>
  <c r="AC2623" i="1" s="1"/>
  <c r="AE2623" i="1" s="1"/>
  <c r="J2622" i="1"/>
  <c r="J2621" i="1" s="1"/>
  <c r="G2578" i="1"/>
  <c r="I2583" i="1"/>
  <c r="O2583" i="1" s="1"/>
  <c r="AG2583" i="1" s="1"/>
  <c r="G2586" i="1"/>
  <c r="I2587" i="1"/>
  <c r="M2592" i="1"/>
  <c r="AC2592" i="1" s="1"/>
  <c r="AE2592" i="1" s="1"/>
  <c r="G2600" i="1"/>
  <c r="I2611" i="1"/>
  <c r="G2614" i="1"/>
  <c r="M2614" i="1" s="1"/>
  <c r="AC2614" i="1" s="1"/>
  <c r="AE2614" i="1" s="1"/>
  <c r="M2626" i="1"/>
  <c r="AC2626" i="1" s="1"/>
  <c r="AE2626" i="1" s="1"/>
  <c r="H2586" i="1"/>
  <c r="H2600" i="1"/>
  <c r="H2614" i="1"/>
  <c r="N2614" i="1" s="1"/>
  <c r="AF2614" i="1" s="1"/>
  <c r="L2621" i="1"/>
  <c r="H2623" i="1"/>
  <c r="R2650" i="1"/>
  <c r="R2649" i="1" s="1"/>
  <c r="V2650" i="1"/>
  <c r="V2649" i="1" s="1"/>
  <c r="Z2650" i="1"/>
  <c r="Z2649" i="1" s="1"/>
  <c r="H2642" i="1"/>
  <c r="O2643" i="1"/>
  <c r="AG2643" i="1" s="1"/>
  <c r="I2642" i="1"/>
  <c r="J2650" i="1"/>
  <c r="J2649" i="1" s="1"/>
  <c r="M2644" i="1"/>
  <c r="AC2644" i="1" s="1"/>
  <c r="AE2644" i="1" s="1"/>
  <c r="G2643" i="1"/>
  <c r="AC2653" i="1"/>
  <c r="AE2653" i="1" s="1"/>
  <c r="M2655" i="1"/>
  <c r="AC2655" i="1" s="1"/>
  <c r="AE2655" i="1" s="1"/>
  <c r="AG2661" i="1"/>
  <c r="O2664" i="1"/>
  <c r="G2664" i="1"/>
  <c r="M2668" i="1"/>
  <c r="AC2668" i="1" s="1"/>
  <c r="AE2668" i="1" s="1"/>
  <c r="M2672" i="1"/>
  <c r="AC2672" i="1" s="1"/>
  <c r="AE2672" i="1" s="1"/>
  <c r="G2671" i="1"/>
  <c r="O2681" i="1"/>
  <c r="AG2681" i="1" s="1"/>
  <c r="I2680" i="1"/>
  <c r="I2650" i="1"/>
  <c r="G2657" i="1"/>
  <c r="M2659" i="1"/>
  <c r="AC2659" i="1" s="1"/>
  <c r="AE2659" i="1" s="1"/>
  <c r="M2660" i="1"/>
  <c r="AC2660" i="1" s="1"/>
  <c r="AE2660" i="1" s="1"/>
  <c r="M2661" i="1"/>
  <c r="AC2661" i="1" s="1"/>
  <c r="AE2661" i="1" s="1"/>
  <c r="M2665" i="1"/>
  <c r="AC2665" i="1" s="1"/>
  <c r="AE2665" i="1" s="1"/>
  <c r="N2672" i="1"/>
  <c r="AF2672" i="1" s="1"/>
  <c r="N2684" i="1"/>
  <c r="AF2684" i="1" s="1"/>
  <c r="I2692" i="1"/>
  <c r="O2313" i="1" l="1"/>
  <c r="AG2313" i="1" s="1"/>
  <c r="AH1494" i="1"/>
  <c r="H966" i="1"/>
  <c r="X714" i="1"/>
  <c r="AB195" i="1"/>
  <c r="AB194" i="1" s="1"/>
  <c r="AB193" i="1" s="1"/>
  <c r="Q423" i="1"/>
  <c r="Q422" i="1" s="1"/>
  <c r="Q421" i="1" s="1"/>
  <c r="K2620" i="1"/>
  <c r="K2619" i="1" s="1"/>
  <c r="W2170" i="1"/>
  <c r="W2165" i="1" s="1"/>
  <c r="W2164" i="1" s="1"/>
  <c r="P1999" i="1"/>
  <c r="W1363" i="1"/>
  <c r="M960" i="1"/>
  <c r="AC960" i="1" s="1"/>
  <c r="AE960" i="1" s="1"/>
  <c r="O1397" i="1"/>
  <c r="AG1397" i="1" s="1"/>
  <c r="Y195" i="1"/>
  <c r="Y194" i="1" s="1"/>
  <c r="Y193" i="1" s="1"/>
  <c r="X222" i="1"/>
  <c r="X221" i="1" s="1"/>
  <c r="X210" i="1" s="1"/>
  <c r="O1122" i="1"/>
  <c r="P574" i="1"/>
  <c r="P573" i="1" s="1"/>
  <c r="AB2688" i="1"/>
  <c r="S2620" i="1"/>
  <c r="S2619" i="1" s="1"/>
  <c r="Z2439" i="1"/>
  <c r="T2620" i="1"/>
  <c r="T2619" i="1" s="1"/>
  <c r="Y1494" i="1"/>
  <c r="AB1363" i="1"/>
  <c r="N363" i="1"/>
  <c r="X2240" i="1"/>
  <c r="X2239" i="1" s="1"/>
  <c r="X2238" i="1" s="1"/>
  <c r="X2237" i="1" s="1"/>
  <c r="X2223" i="1" s="1"/>
  <c r="P362" i="1"/>
  <c r="Y845" i="1"/>
  <c r="Q1393" i="1"/>
  <c r="I195" i="1"/>
  <c r="O195" i="1" s="1"/>
  <c r="W1008" i="1"/>
  <c r="Q20" i="1"/>
  <c r="Q19" i="1" s="1"/>
  <c r="Q18" i="1" s="1"/>
  <c r="Q17" i="1" s="1"/>
  <c r="Q16" i="1" s="1"/>
  <c r="V1132" i="1"/>
  <c r="N2326" i="1"/>
  <c r="AF2326" i="1" s="1"/>
  <c r="N2067" i="1"/>
  <c r="N1897" i="1"/>
  <c r="AF1897" i="1" s="1"/>
  <c r="N1527" i="1"/>
  <c r="H74" i="1"/>
  <c r="N74" i="1" s="1"/>
  <c r="AF74" i="1" s="1"/>
  <c r="Y362" i="1"/>
  <c r="G217" i="1"/>
  <c r="R120" i="1"/>
  <c r="L921" i="1"/>
  <c r="L914" i="1" s="1"/>
  <c r="Z1618" i="1"/>
  <c r="V2077" i="1"/>
  <c r="S714" i="1"/>
  <c r="X423" i="1"/>
  <c r="X422" i="1" s="1"/>
  <c r="X421" i="1" s="1"/>
  <c r="V246" i="1"/>
  <c r="W246" i="1"/>
  <c r="H1523" i="1"/>
  <c r="Z2170" i="1"/>
  <c r="Z2165" i="1" s="1"/>
  <c r="Z2164" i="1" s="1"/>
  <c r="Z2163" i="1" s="1"/>
  <c r="AD20" i="1"/>
  <c r="AD19" i="1" s="1"/>
  <c r="AD18" i="1" s="1"/>
  <c r="AD17" i="1" s="1"/>
  <c r="AD16" i="1" s="1"/>
  <c r="N1526" i="1"/>
  <c r="J620" i="1"/>
  <c r="AH620" i="1"/>
  <c r="S362" i="1"/>
  <c r="W574" i="1"/>
  <c r="W573" i="1" s="1"/>
  <c r="M1267" i="1"/>
  <c r="K362" i="1"/>
  <c r="N362" i="1" s="1"/>
  <c r="R20" i="1"/>
  <c r="R19" i="1" s="1"/>
  <c r="R18" i="1" s="1"/>
  <c r="R17" i="1" s="1"/>
  <c r="W1263" i="1"/>
  <c r="P714" i="1"/>
  <c r="N437" i="1"/>
  <c r="AG180" i="1"/>
  <c r="AH2577" i="1"/>
  <c r="AH2576" i="1" s="1"/>
  <c r="AH2575" i="1" s="1"/>
  <c r="V2284" i="1"/>
  <c r="K1963" i="1"/>
  <c r="T1618" i="1"/>
  <c r="U1263" i="1"/>
  <c r="P1102" i="1"/>
  <c r="M624" i="1"/>
  <c r="AC624" i="1" s="1"/>
  <c r="AE624" i="1" s="1"/>
  <c r="N484" i="1"/>
  <c r="AD745" i="1"/>
  <c r="AD978" i="1"/>
  <c r="V2688" i="1"/>
  <c r="U1363" i="1"/>
  <c r="Y978" i="1"/>
  <c r="AA222" i="1"/>
  <c r="AA221" i="1" s="1"/>
  <c r="AA210" i="1" s="1"/>
  <c r="R745" i="1"/>
  <c r="P745" i="1"/>
  <c r="T620" i="1"/>
  <c r="V1008" i="1"/>
  <c r="P1008" i="1"/>
  <c r="X246" i="1"/>
  <c r="L877" i="1"/>
  <c r="O932" i="1"/>
  <c r="AB1263" i="1"/>
  <c r="AB1232" i="1" s="1"/>
  <c r="Y120" i="1"/>
  <c r="Y113" i="1" s="1"/>
  <c r="P620" i="1"/>
  <c r="AH574" i="1"/>
  <c r="AH573" i="1" s="1"/>
  <c r="U1999" i="1"/>
  <c r="U1953" i="1" s="1"/>
  <c r="U1952" i="1" s="1"/>
  <c r="U1945" i="1" s="1"/>
  <c r="X877" i="1"/>
  <c r="P1132" i="1"/>
  <c r="N2663" i="1"/>
  <c r="S2577" i="1"/>
  <c r="S2576" i="1" s="1"/>
  <c r="S2575" i="1" s="1"/>
  <c r="T877" i="1"/>
  <c r="M2250" i="1"/>
  <c r="O889" i="1"/>
  <c r="N311" i="1"/>
  <c r="AF311" i="1" s="1"/>
  <c r="Y2439" i="1"/>
  <c r="Y2416" i="1" s="1"/>
  <c r="Y2394" i="1" s="1"/>
  <c r="Y2393" i="1" s="1"/>
  <c r="O2419" i="1"/>
  <c r="AH2620" i="1"/>
  <c r="AH2619" i="1" s="1"/>
  <c r="R1999" i="1"/>
  <c r="S1999" i="1"/>
  <c r="S1953" i="1" s="1"/>
  <c r="S1952" i="1" s="1"/>
  <c r="S1945" i="1" s="1"/>
  <c r="Z1608" i="1"/>
  <c r="Z1607" i="1" s="1"/>
  <c r="Q620" i="1"/>
  <c r="X2318" i="1"/>
  <c r="X2317" i="1" s="1"/>
  <c r="X2316" i="1" s="1"/>
  <c r="R877" i="1"/>
  <c r="Q574" i="1"/>
  <c r="Q573" i="1" s="1"/>
  <c r="V222" i="1"/>
  <c r="V221" i="1" s="1"/>
  <c r="V210" i="1" s="1"/>
  <c r="AD1494" i="1"/>
  <c r="AD1493" i="1" s="1"/>
  <c r="X2688" i="1"/>
  <c r="Q1494" i="1"/>
  <c r="T1393" i="1"/>
  <c r="W1132" i="1"/>
  <c r="Q877" i="1"/>
  <c r="N303" i="1"/>
  <c r="R2688" i="1"/>
  <c r="J877" i="1"/>
  <c r="R1132" i="1"/>
  <c r="AB1233" i="1"/>
  <c r="S565" i="1"/>
  <c r="S554" i="1" s="1"/>
  <c r="M2555" i="1"/>
  <c r="AC2555" i="1" s="1"/>
  <c r="AE2555" i="1" s="1"/>
  <c r="AD1008" i="1"/>
  <c r="AA2620" i="1"/>
  <c r="AA2619" i="1" s="1"/>
  <c r="T745" i="1"/>
  <c r="O2530" i="1"/>
  <c r="AG2530" i="1" s="1"/>
  <c r="H1851" i="1"/>
  <c r="M1837" i="1"/>
  <c r="AC1837" i="1" s="1"/>
  <c r="AE1837" i="1" s="1"/>
  <c r="J1602" i="1"/>
  <c r="G1178" i="1"/>
  <c r="M1178" i="1" s="1"/>
  <c r="AC1178" i="1" s="1"/>
  <c r="V978" i="1"/>
  <c r="I51" i="1"/>
  <c r="Y2577" i="1"/>
  <c r="Y2576" i="1" s="1"/>
  <c r="Y2575" i="1" s="1"/>
  <c r="AA2170" i="1"/>
  <c r="AA2165" i="1" s="1"/>
  <c r="AA2164" i="1" s="1"/>
  <c r="AA2163" i="1" s="1"/>
  <c r="AA2147" i="1" s="1"/>
  <c r="W2284" i="1"/>
  <c r="W2277" i="1" s="1"/>
  <c r="W2259" i="1" s="1"/>
  <c r="P2284" i="1"/>
  <c r="X2170" i="1"/>
  <c r="X2165" i="1" s="1"/>
  <c r="X2164" i="1" s="1"/>
  <c r="J1393" i="1"/>
  <c r="Q1263" i="1"/>
  <c r="N2319" i="1"/>
  <c r="M1426" i="1"/>
  <c r="AC1426" i="1" s="1"/>
  <c r="AE1426" i="1" s="1"/>
  <c r="T423" i="1"/>
  <c r="T422" i="1" s="1"/>
  <c r="T421" i="1" s="1"/>
  <c r="V423" i="1"/>
  <c r="V422" i="1" s="1"/>
  <c r="V421" i="1" s="1"/>
  <c r="U195" i="1"/>
  <c r="U194" i="1" s="1"/>
  <c r="U193" i="1" s="1"/>
  <c r="K1708" i="1"/>
  <c r="K1707" i="1" s="1"/>
  <c r="Q1363" i="1"/>
  <c r="Q1362" i="1" s="1"/>
  <c r="S978" i="1"/>
  <c r="S977" i="1" s="1"/>
  <c r="V1263" i="1"/>
  <c r="AD2318" i="1"/>
  <c r="AD2317" i="1" s="1"/>
  <c r="AD2316" i="1" s="1"/>
  <c r="K2318" i="1"/>
  <c r="K2317" i="1" s="1"/>
  <c r="K2316" i="1" s="1"/>
  <c r="K2277" i="1" s="1"/>
  <c r="K2259" i="1" s="1"/>
  <c r="Y1393" i="1"/>
  <c r="S1263" i="1"/>
  <c r="AD574" i="1"/>
  <c r="AD573" i="1" s="1"/>
  <c r="AD565" i="1" s="1"/>
  <c r="AD554" i="1" s="1"/>
  <c r="AF2250" i="1"/>
  <c r="N2287" i="1"/>
  <c r="P1618" i="1"/>
  <c r="U1233" i="1"/>
  <c r="N1659" i="1"/>
  <c r="AF1659" i="1" s="1"/>
  <c r="S745" i="1"/>
  <c r="L745" i="1"/>
  <c r="T518" i="1"/>
  <c r="J362" i="1"/>
  <c r="AB2620" i="1"/>
  <c r="AB2619" i="1" s="1"/>
  <c r="AA1708" i="1"/>
  <c r="AA1707" i="1" s="1"/>
  <c r="W20" i="1"/>
  <c r="W19" i="1" s="1"/>
  <c r="W18" i="1" s="1"/>
  <c r="W17" i="1" s="1"/>
  <c r="W16" i="1" s="1"/>
  <c r="G163" i="1"/>
  <c r="M163" i="1" s="1"/>
  <c r="AC163" i="1" s="1"/>
  <c r="U246" i="1"/>
  <c r="J246" i="1"/>
  <c r="J62" i="1"/>
  <c r="J49" i="1" s="1"/>
  <c r="J48" i="1" s="1"/>
  <c r="Y518" i="1"/>
  <c r="P120" i="1"/>
  <c r="AA120" i="1"/>
  <c r="AA113" i="1" s="1"/>
  <c r="M785" i="1"/>
  <c r="AC785" i="1" s="1"/>
  <c r="AE785" i="1" s="1"/>
  <c r="V845" i="1"/>
  <c r="J745" i="1"/>
  <c r="AB423" i="1"/>
  <c r="AB422" i="1" s="1"/>
  <c r="AB421" i="1" s="1"/>
  <c r="X1102" i="1"/>
  <c r="X1101" i="1" s="1"/>
  <c r="T1999" i="1"/>
  <c r="T1953" i="1" s="1"/>
  <c r="T1952" i="1" s="1"/>
  <c r="T1945" i="1" s="1"/>
  <c r="AD714" i="1"/>
  <c r="Y2620" i="1"/>
  <c r="Y2619" i="1" s="1"/>
  <c r="AB2648" i="1"/>
  <c r="AB2647" i="1" s="1"/>
  <c r="AB2646" i="1" s="1"/>
  <c r="AB2639" i="1" s="1"/>
  <c r="X362" i="1"/>
  <c r="L2688" i="1"/>
  <c r="AH877" i="1"/>
  <c r="M1610" i="1"/>
  <c r="AC1610" i="1" s="1"/>
  <c r="AE1610" i="1" s="1"/>
  <c r="O1187" i="1"/>
  <c r="AG1187" i="1" s="1"/>
  <c r="R423" i="1"/>
  <c r="R422" i="1" s="1"/>
  <c r="R421" i="1" s="1"/>
  <c r="V1102" i="1"/>
  <c r="V1101" i="1" s="1"/>
  <c r="L1790" i="1"/>
  <c r="O1790" i="1" s="1"/>
  <c r="AG1790" i="1" s="1"/>
  <c r="M749" i="1"/>
  <c r="AC749" i="1" s="1"/>
  <c r="AE749" i="1" s="1"/>
  <c r="N562" i="1"/>
  <c r="AF562" i="1" s="1"/>
  <c r="AB120" i="1"/>
  <c r="AB113" i="1" s="1"/>
  <c r="S2347" i="1"/>
  <c r="S2340" i="1" s="1"/>
  <c r="M2397" i="1"/>
  <c r="AC2397" i="1" s="1"/>
  <c r="AE2397" i="1" s="1"/>
  <c r="H2156" i="1"/>
  <c r="J788" i="1"/>
  <c r="J781" i="1" s="1"/>
  <c r="O285" i="1"/>
  <c r="AG285" i="1" s="1"/>
  <c r="M2705" i="1"/>
  <c r="P1789" i="1"/>
  <c r="P1788" i="1" s="1"/>
  <c r="P1787" i="1" s="1"/>
  <c r="AB1708" i="1"/>
  <c r="AB1707" i="1" s="1"/>
  <c r="AH333" i="1"/>
  <c r="AH328" i="1" s="1"/>
  <c r="AH327" i="1" s="1"/>
  <c r="T20" i="1"/>
  <c r="T19" i="1" s="1"/>
  <c r="T18" i="1" s="1"/>
  <c r="T17" i="1" s="1"/>
  <c r="T16" i="1" s="1"/>
  <c r="AH1132" i="1"/>
  <c r="S590" i="1"/>
  <c r="U120" i="1"/>
  <c r="U113" i="1" s="1"/>
  <c r="W423" i="1"/>
  <c r="W422" i="1" s="1"/>
  <c r="W421" i="1" s="1"/>
  <c r="AD2077" i="1"/>
  <c r="AD333" i="1"/>
  <c r="AD328" i="1" s="1"/>
  <c r="AD327" i="1" s="1"/>
  <c r="O437" i="1"/>
  <c r="AG437" i="1" s="1"/>
  <c r="AB574" i="1"/>
  <c r="AB573" i="1" s="1"/>
  <c r="AB565" i="1" s="1"/>
  <c r="AB554" i="1" s="1"/>
  <c r="R1393" i="1"/>
  <c r="J1263" i="1"/>
  <c r="X2439" i="1"/>
  <c r="Q1789" i="1"/>
  <c r="Q1788" i="1" s="1"/>
  <c r="Q1787" i="1" s="1"/>
  <c r="X2163" i="1"/>
  <c r="X2147" i="1" s="1"/>
  <c r="AA2077" i="1"/>
  <c r="AA2049" i="1" s="1"/>
  <c r="AA2043" i="1" s="1"/>
  <c r="AA2032" i="1" s="1"/>
  <c r="R1789" i="1"/>
  <c r="R1788" i="1" s="1"/>
  <c r="R1787" i="1" s="1"/>
  <c r="N1619" i="1"/>
  <c r="AF1619" i="1" s="1"/>
  <c r="Q246" i="1"/>
  <c r="AD2577" i="1"/>
  <c r="AD2576" i="1" s="1"/>
  <c r="AD2575" i="1" s="1"/>
  <c r="X2620" i="1"/>
  <c r="X2619" i="1" s="1"/>
  <c r="AD1393" i="1"/>
  <c r="U2620" i="1"/>
  <c r="U2619" i="1" s="1"/>
  <c r="AD2620" i="1"/>
  <c r="AD2619" i="1" s="1"/>
  <c r="L120" i="1"/>
  <c r="AB518" i="1"/>
  <c r="X1263" i="1"/>
  <c r="Z745" i="1"/>
  <c r="AH2688" i="1"/>
  <c r="I2518" i="1"/>
  <c r="I2517" i="1" s="1"/>
  <c r="J1411" i="1"/>
  <c r="M1229" i="1"/>
  <c r="AC1229" i="1" s="1"/>
  <c r="AE1229" i="1" s="1"/>
  <c r="U978" i="1"/>
  <c r="H302" i="1"/>
  <c r="N302" i="1" s="1"/>
  <c r="AF302" i="1" s="1"/>
  <c r="P2347" i="1"/>
  <c r="P2340" i="1" s="1"/>
  <c r="AH2077" i="1"/>
  <c r="AH2049" i="1" s="1"/>
  <c r="AH2043" i="1" s="1"/>
  <c r="AH2032" i="1" s="1"/>
  <c r="AH2318" i="1"/>
  <c r="AH2317" i="1" s="1"/>
  <c r="AH2316" i="1" s="1"/>
  <c r="W1789" i="1"/>
  <c r="W1788" i="1" s="1"/>
  <c r="W1787" i="1" s="1"/>
  <c r="T1608" i="1"/>
  <c r="T1607" i="1" s="1"/>
  <c r="Z2077" i="1"/>
  <c r="Z2049" i="1" s="1"/>
  <c r="N1471" i="1"/>
  <c r="AF1471" i="1" s="1"/>
  <c r="AH1263" i="1"/>
  <c r="AH1232" i="1" s="1"/>
  <c r="M757" i="1"/>
  <c r="AC757" i="1" s="1"/>
  <c r="AE757" i="1" s="1"/>
  <c r="N2078" i="1"/>
  <c r="AF2078" i="1" s="1"/>
  <c r="P1708" i="1"/>
  <c r="P1707" i="1" s="1"/>
  <c r="O1144" i="1"/>
  <c r="AG1144" i="1" s="1"/>
  <c r="V333" i="1"/>
  <c r="V328" i="1" s="1"/>
  <c r="V327" i="1" s="1"/>
  <c r="O1659" i="1"/>
  <c r="AG1659" i="1" s="1"/>
  <c r="M1275" i="1"/>
  <c r="U574" i="1"/>
  <c r="U573" i="1" s="1"/>
  <c r="U565" i="1" s="1"/>
  <c r="U554" i="1" s="1"/>
  <c r="AB333" i="1"/>
  <c r="AB328" i="1" s="1"/>
  <c r="AB327" i="1" s="1"/>
  <c r="R222" i="1"/>
  <c r="R221" i="1" s="1"/>
  <c r="R210" i="1" s="1"/>
  <c r="AD2284" i="1"/>
  <c r="K1618" i="1"/>
  <c r="K1608" i="1" s="1"/>
  <c r="K1607" i="1" s="1"/>
  <c r="S1618" i="1"/>
  <c r="S1608" i="1" s="1"/>
  <c r="S1607" i="1" s="1"/>
  <c r="L714" i="1"/>
  <c r="R845" i="1"/>
  <c r="Y333" i="1"/>
  <c r="Y328" i="1" s="1"/>
  <c r="Y327" i="1" s="1"/>
  <c r="N341" i="1"/>
  <c r="AF341" i="1" s="1"/>
  <c r="AD2688" i="1"/>
  <c r="Q2439" i="1"/>
  <c r="Q2416" i="1" s="1"/>
  <c r="AB877" i="1"/>
  <c r="AB844" i="1" s="1"/>
  <c r="O334" i="1"/>
  <c r="AG334" i="1" s="1"/>
  <c r="N424" i="1"/>
  <c r="AF424" i="1" s="1"/>
  <c r="AD620" i="1"/>
  <c r="O2670" i="1"/>
  <c r="AG2670" i="1" s="1"/>
  <c r="Z1393" i="1"/>
  <c r="V1393" i="1"/>
  <c r="Y20" i="1"/>
  <c r="Y19" i="1" s="1"/>
  <c r="Y18" i="1" s="1"/>
  <c r="Y17" i="1" s="1"/>
  <c r="Y16" i="1" s="1"/>
  <c r="AD2240" i="1"/>
  <c r="AD2239" i="1" s="1"/>
  <c r="AD2238" i="1" s="1"/>
  <c r="AD2237" i="1" s="1"/>
  <c r="AD2223" i="1" s="1"/>
  <c r="S620" i="1"/>
  <c r="O223" i="1"/>
  <c r="AG223" i="1" s="1"/>
  <c r="AA518" i="1"/>
  <c r="L423" i="1"/>
  <c r="L422" i="1" s="1"/>
  <c r="L421" i="1" s="1"/>
  <c r="AB2240" i="1"/>
  <c r="AB2239" i="1" s="1"/>
  <c r="AB2238" i="1" s="1"/>
  <c r="AB2237" i="1" s="1"/>
  <c r="AB2223" i="1" s="1"/>
  <c r="K1856" i="1"/>
  <c r="K1855" i="1" s="1"/>
  <c r="K1840" i="1" s="1"/>
  <c r="J2688" i="1"/>
  <c r="AA1263" i="1"/>
  <c r="T362" i="1"/>
  <c r="J2284" i="1"/>
  <c r="L2203" i="1"/>
  <c r="H2166" i="1"/>
  <c r="N2166" i="1" s="1"/>
  <c r="AF2166" i="1" s="1"/>
  <c r="K714" i="1"/>
  <c r="X382" i="1"/>
  <c r="X361" i="1" s="1"/>
  <c r="X355" i="1" s="1"/>
  <c r="Z120" i="1"/>
  <c r="O472" i="1"/>
  <c r="AG472" i="1" s="1"/>
  <c r="T2577" i="1"/>
  <c r="T2576" i="1" s="1"/>
  <c r="T2575" i="1" s="1"/>
  <c r="U2577" i="1"/>
  <c r="U2576" i="1" s="1"/>
  <c r="U2575" i="1" s="1"/>
  <c r="N2183" i="1"/>
  <c r="AA1393" i="1"/>
  <c r="AH20" i="1"/>
  <c r="AH19" i="1" s="1"/>
  <c r="AH18" i="1" s="1"/>
  <c r="AH17" i="1" s="1"/>
  <c r="AH16" i="1" s="1"/>
  <c r="Q565" i="1"/>
  <c r="Q554" i="1" s="1"/>
  <c r="AB1999" i="1"/>
  <c r="K2101" i="1"/>
  <c r="AD877" i="1"/>
  <c r="AD844" i="1" s="1"/>
  <c r="X978" i="1"/>
  <c r="X977" i="1" s="1"/>
  <c r="AH745" i="1"/>
  <c r="O609" i="1"/>
  <c r="AG609" i="1" s="1"/>
  <c r="AH518" i="1"/>
  <c r="X620" i="1"/>
  <c r="V574" i="1"/>
  <c r="V573" i="1" s="1"/>
  <c r="AD1132" i="1"/>
  <c r="V2417" i="1"/>
  <c r="L362" i="1"/>
  <c r="J1494" i="1"/>
  <c r="O1383" i="1"/>
  <c r="AG1383" i="1" s="1"/>
  <c r="AF437" i="1"/>
  <c r="K2536" i="1"/>
  <c r="K2535" i="1" s="1"/>
  <c r="K2534" i="1" s="1"/>
  <c r="U2170" i="1"/>
  <c r="U2165" i="1" s="1"/>
  <c r="U2164" i="1" s="1"/>
  <c r="R2284" i="1"/>
  <c r="K1999" i="1"/>
  <c r="AB1618" i="1"/>
  <c r="AB1608" i="1" s="1"/>
  <c r="AB1607" i="1" s="1"/>
  <c r="O2319" i="1"/>
  <c r="AA714" i="1"/>
  <c r="P246" i="1"/>
  <c r="Q222" i="1"/>
  <c r="Q221" i="1" s="1"/>
  <c r="Q210" i="1" s="1"/>
  <c r="Z246" i="1"/>
  <c r="AA246" i="1"/>
  <c r="T2688" i="1"/>
  <c r="O2663" i="1"/>
  <c r="AG2663" i="1" s="1"/>
  <c r="K2077" i="1"/>
  <c r="K2049" i="1" s="1"/>
  <c r="K2043" i="1" s="1"/>
  <c r="K2032" i="1" s="1"/>
  <c r="T1363" i="1"/>
  <c r="T1362" i="1" s="1"/>
  <c r="S222" i="1"/>
  <c r="S221" i="1" s="1"/>
  <c r="S210" i="1" s="1"/>
  <c r="P2240" i="1"/>
  <c r="P2239" i="1" s="1"/>
  <c r="P2238" i="1" s="1"/>
  <c r="P2237" i="1" s="1"/>
  <c r="P2223" i="1" s="1"/>
  <c r="AD222" i="1"/>
  <c r="AD221" i="1" s="1"/>
  <c r="AD210" i="1" s="1"/>
  <c r="T1708" i="1"/>
  <c r="T1707" i="1" s="1"/>
  <c r="Q1132" i="1"/>
  <c r="O2555" i="1"/>
  <c r="AG2555" i="1" s="1"/>
  <c r="I2119" i="1"/>
  <c r="O2119" i="1" s="1"/>
  <c r="AG2119" i="1" s="1"/>
  <c r="L2077" i="1"/>
  <c r="L2049" i="1" s="1"/>
  <c r="L2043" i="1" s="1"/>
  <c r="O1603" i="1"/>
  <c r="AG1603" i="1" s="1"/>
  <c r="L1601" i="1"/>
  <c r="O1601" i="1" s="1"/>
  <c r="AG1601" i="1" s="1"/>
  <c r="N903" i="1"/>
  <c r="AF903" i="1" s="1"/>
  <c r="Z978" i="1"/>
  <c r="Z977" i="1" s="1"/>
  <c r="T120" i="1"/>
  <c r="T113" i="1" s="1"/>
  <c r="J195" i="1"/>
  <c r="J194" i="1" s="1"/>
  <c r="J193" i="1" s="1"/>
  <c r="AG368" i="1"/>
  <c r="W2439" i="1"/>
  <c r="S2439" i="1"/>
  <c r="Y1856" i="1"/>
  <c r="Y1855" i="1" s="1"/>
  <c r="Y1840" i="1" s="1"/>
  <c r="P1953" i="1"/>
  <c r="P1952" i="1" s="1"/>
  <c r="P1945" i="1" s="1"/>
  <c r="V1635" i="1"/>
  <c r="V1634" i="1" s="1"/>
  <c r="AA845" i="1"/>
  <c r="P845" i="1"/>
  <c r="J222" i="1"/>
  <c r="J221" i="1" s="1"/>
  <c r="J210" i="1" s="1"/>
  <c r="X20" i="1"/>
  <c r="X19" i="1" s="1"/>
  <c r="X18" i="1" s="1"/>
  <c r="X17" i="1" s="1"/>
  <c r="X16" i="1" s="1"/>
  <c r="R2170" i="1"/>
  <c r="R2165" i="1" s="1"/>
  <c r="R2164" i="1" s="1"/>
  <c r="R2163" i="1" s="1"/>
  <c r="Y2688" i="1"/>
  <c r="AD195" i="1"/>
  <c r="AD194" i="1" s="1"/>
  <c r="AD193" i="1" s="1"/>
  <c r="O2622" i="1"/>
  <c r="AG2622" i="1" s="1"/>
  <c r="AA2577" i="1"/>
  <c r="AA2576" i="1" s="1"/>
  <c r="AA2575" i="1" s="1"/>
  <c r="AA590" i="1"/>
  <c r="J561" i="1"/>
  <c r="M561" i="1" s="1"/>
  <c r="AC561" i="1" s="1"/>
  <c r="AE561" i="1" s="1"/>
  <c r="L2639" i="1"/>
  <c r="H2486" i="1"/>
  <c r="H2485" i="1" s="1"/>
  <c r="O2326" i="1"/>
  <c r="AG2326" i="1" s="1"/>
  <c r="AA1494" i="1"/>
  <c r="AA1493" i="1" s="1"/>
  <c r="AA1233" i="1"/>
  <c r="Q978" i="1"/>
  <c r="N772" i="1"/>
  <c r="AF772" i="1" s="1"/>
  <c r="O135" i="1"/>
  <c r="AG135" i="1" s="1"/>
  <c r="G463" i="1"/>
  <c r="G462" i="1" s="1"/>
  <c r="M462" i="1" s="1"/>
  <c r="AC462" i="1" s="1"/>
  <c r="AE462" i="1" s="1"/>
  <c r="AA2648" i="1"/>
  <c r="AA2647" i="1" s="1"/>
  <c r="Z2318" i="1"/>
  <c r="Z2317" i="1" s="1"/>
  <c r="Z2316" i="1" s="1"/>
  <c r="S2170" i="1"/>
  <c r="S2165" i="1" s="1"/>
  <c r="S2164" i="1" s="1"/>
  <c r="S2163" i="1" s="1"/>
  <c r="S2147" i="1" s="1"/>
  <c r="N2241" i="1"/>
  <c r="AF2241" i="1" s="1"/>
  <c r="AC1275" i="1"/>
  <c r="AE1275" i="1" s="1"/>
  <c r="G641" i="1"/>
  <c r="M641" i="1" s="1"/>
  <c r="AC641" i="1" s="1"/>
  <c r="S1708" i="1"/>
  <c r="S1707" i="1" s="1"/>
  <c r="N1858" i="1"/>
  <c r="AF1858" i="1" s="1"/>
  <c r="AA877" i="1"/>
  <c r="Y745" i="1"/>
  <c r="AH362" i="1"/>
  <c r="AB620" i="1"/>
  <c r="V565" i="1"/>
  <c r="V554" i="1" s="1"/>
  <c r="Y1618" i="1"/>
  <c r="Y1608" i="1" s="1"/>
  <c r="Y1607" i="1" s="1"/>
  <c r="Z2577" i="1"/>
  <c r="Z2576" i="1" s="1"/>
  <c r="Z2575" i="1" s="1"/>
  <c r="Z2533" i="1" s="1"/>
  <c r="Z2514" i="1" s="1"/>
  <c r="Q745" i="1"/>
  <c r="Q713" i="1" s="1"/>
  <c r="N21" i="1"/>
  <c r="AF21" i="1" s="1"/>
  <c r="P1233" i="1"/>
  <c r="P1232" i="1" s="1"/>
  <c r="AH222" i="1"/>
  <c r="AH221" i="1" s="1"/>
  <c r="AH210" i="1" s="1"/>
  <c r="AD2347" i="1"/>
  <c r="AD2340" i="1" s="1"/>
  <c r="M2586" i="1"/>
  <c r="O2450" i="1"/>
  <c r="AC2319" i="1"/>
  <c r="AE2319" i="1" s="1"/>
  <c r="O2250" i="1"/>
  <c r="AG2250" i="1" s="1"/>
  <c r="AF2157" i="1"/>
  <c r="H1650" i="1"/>
  <c r="N1650" i="1" s="1"/>
  <c r="AF1650" i="1" s="1"/>
  <c r="G1594" i="1"/>
  <c r="M1594" i="1" s="1"/>
  <c r="AC1594" i="1" s="1"/>
  <c r="M223" i="1"/>
  <c r="V120" i="1"/>
  <c r="V2620" i="1"/>
  <c r="V2619" i="1" s="1"/>
  <c r="K2439" i="1"/>
  <c r="AA2318" i="1"/>
  <c r="AA2317" i="1" s="1"/>
  <c r="AA2316" i="1" s="1"/>
  <c r="R2240" i="1"/>
  <c r="R2239" i="1" s="1"/>
  <c r="R2238" i="1" s="1"/>
  <c r="R2237" i="1" s="1"/>
  <c r="R2223" i="1" s="1"/>
  <c r="S2077" i="1"/>
  <c r="S2049" i="1" s="1"/>
  <c r="S2043" i="1" s="1"/>
  <c r="S2032" i="1" s="1"/>
  <c r="X1618" i="1"/>
  <c r="X1608" i="1" s="1"/>
  <c r="X1607" i="1" s="1"/>
  <c r="U620" i="1"/>
  <c r="Q518" i="1"/>
  <c r="AF303" i="1"/>
  <c r="R518" i="1"/>
  <c r="Y222" i="1"/>
  <c r="Y221" i="1" s="1"/>
  <c r="Y210" i="1" s="1"/>
  <c r="AD1363" i="1"/>
  <c r="AD1362" i="1" s="1"/>
  <c r="W2240" i="1"/>
  <c r="W2239" i="1" s="1"/>
  <c r="W2238" i="1" s="1"/>
  <c r="W2237" i="1" s="1"/>
  <c r="W2223" i="1" s="1"/>
  <c r="X1233" i="1"/>
  <c r="Z877" i="1"/>
  <c r="AA1132" i="1"/>
  <c r="AA1101" i="1" s="1"/>
  <c r="R574" i="1"/>
  <c r="R573" i="1" s="1"/>
  <c r="R565" i="1" s="1"/>
  <c r="R554" i="1" s="1"/>
  <c r="AA362" i="1"/>
  <c r="T456" i="1"/>
  <c r="O153" i="1"/>
  <c r="AG153" i="1" s="1"/>
  <c r="AD2536" i="1"/>
  <c r="AD2535" i="1" s="1"/>
  <c r="AD2534" i="1" s="1"/>
  <c r="AD2533" i="1" s="1"/>
  <c r="AD2514" i="1" s="1"/>
  <c r="AB480" i="1"/>
  <c r="AB479" i="1" s="1"/>
  <c r="AB456" i="1" s="1"/>
  <c r="AH246" i="1"/>
  <c r="V20" i="1"/>
  <c r="V19" i="1" s="1"/>
  <c r="V18" i="1" s="1"/>
  <c r="V17" i="1" s="1"/>
  <c r="J120" i="1"/>
  <c r="Z2688" i="1"/>
  <c r="M341" i="1"/>
  <c r="K845" i="1"/>
  <c r="O1314" i="1"/>
  <c r="AG1314" i="1" s="1"/>
  <c r="I1313" i="1"/>
  <c r="O1313" i="1" s="1"/>
  <c r="AG1313" i="1" s="1"/>
  <c r="M59" i="1"/>
  <c r="AC59" i="1" s="1"/>
  <c r="AE59" i="1" s="1"/>
  <c r="G58" i="1"/>
  <c r="M58" i="1" s="1"/>
  <c r="AC58" i="1" s="1"/>
  <c r="AE58" i="1" s="1"/>
  <c r="M1535" i="1"/>
  <c r="AC1535" i="1" s="1"/>
  <c r="AE1535" i="1" s="1"/>
  <c r="G1534" i="1"/>
  <c r="G1533" i="1" s="1"/>
  <c r="M1533" i="1" s="1"/>
  <c r="AC1533" i="1" s="1"/>
  <c r="AE1533" i="1" s="1"/>
  <c r="W978" i="1"/>
  <c r="K923" i="1"/>
  <c r="K922" i="1" s="1"/>
  <c r="K921" i="1" s="1"/>
  <c r="K914" i="1" s="1"/>
  <c r="N924" i="1"/>
  <c r="AF924" i="1" s="1"/>
  <c r="R382" i="1"/>
  <c r="AB745" i="1"/>
  <c r="O1318" i="1"/>
  <c r="AG1318" i="1" s="1"/>
  <c r="X745" i="1"/>
  <c r="X713" i="1" s="1"/>
  <c r="K120" i="1"/>
  <c r="K113" i="1" s="1"/>
  <c r="O2572" i="1"/>
  <c r="AG2572" i="1" s="1"/>
  <c r="I2571" i="1"/>
  <c r="J663" i="1"/>
  <c r="J657" i="1" s="1"/>
  <c r="J656" i="1" s="1"/>
  <c r="M664" i="1"/>
  <c r="AC664" i="1" s="1"/>
  <c r="AE664" i="1" s="1"/>
  <c r="AH2416" i="1"/>
  <c r="Y1708" i="1"/>
  <c r="Y1707" i="1" s="1"/>
  <c r="G1546" i="1"/>
  <c r="M1546" i="1" s="1"/>
  <c r="AC1546" i="1" s="1"/>
  <c r="AE1546" i="1" s="1"/>
  <c r="AF1526" i="1"/>
  <c r="M89" i="1"/>
  <c r="G88" i="1"/>
  <c r="G87" i="1" s="1"/>
  <c r="T246" i="1"/>
  <c r="AG2664" i="1"/>
  <c r="I795" i="1"/>
  <c r="M531" i="1"/>
  <c r="AC531" i="1" s="1"/>
  <c r="AE531" i="1" s="1"/>
  <c r="G521" i="1"/>
  <c r="M521" i="1" s="1"/>
  <c r="AC521" i="1" s="1"/>
  <c r="AE521" i="1" s="1"/>
  <c r="L1902" i="1"/>
  <c r="L1901" i="1" s="1"/>
  <c r="L1900" i="1" s="1"/>
  <c r="O1903" i="1"/>
  <c r="AG1903" i="1" s="1"/>
  <c r="G640" i="1"/>
  <c r="M640" i="1" s="1"/>
  <c r="AC640" i="1" s="1"/>
  <c r="AE640" i="1" s="1"/>
  <c r="S275" i="1"/>
  <c r="S274" i="1" s="1"/>
  <c r="S266" i="1" s="1"/>
  <c r="S265" i="1" s="1"/>
  <c r="M21" i="1"/>
  <c r="AC21" i="1" s="1"/>
  <c r="AE21" i="1" s="1"/>
  <c r="N1057" i="1"/>
  <c r="AF1057" i="1" s="1"/>
  <c r="H1056" i="1"/>
  <c r="N1056" i="1" s="1"/>
  <c r="AF1056" i="1" s="1"/>
  <c r="M179" i="1"/>
  <c r="AC179" i="1" s="1"/>
  <c r="AE179" i="1" s="1"/>
  <c r="J178" i="1"/>
  <c r="J177" i="1" s="1"/>
  <c r="J169" i="1" s="1"/>
  <c r="M568" i="1"/>
  <c r="N1695" i="1"/>
  <c r="AF1695" i="1" s="1"/>
  <c r="H1689" i="1"/>
  <c r="H1688" i="1" s="1"/>
  <c r="AB1132" i="1"/>
  <c r="T195" i="1"/>
  <c r="T194" i="1" s="1"/>
  <c r="T193" i="1" s="1"/>
  <c r="M153" i="1"/>
  <c r="AC153" i="1" s="1"/>
  <c r="AE153" i="1" s="1"/>
  <c r="U362" i="1"/>
  <c r="L2347" i="1"/>
  <c r="L2340" i="1" s="1"/>
  <c r="R1233" i="1"/>
  <c r="R1232" i="1" s="1"/>
  <c r="K2240" i="1"/>
  <c r="K2239" i="1" s="1"/>
  <c r="K2238" i="1" s="1"/>
  <c r="K2237" i="1" s="1"/>
  <c r="K2223" i="1" s="1"/>
  <c r="J1999" i="1"/>
  <c r="J1953" i="1" s="1"/>
  <c r="J1952" i="1" s="1"/>
  <c r="J1945" i="1" s="1"/>
  <c r="N1318" i="1"/>
  <c r="AF1318" i="1" s="1"/>
  <c r="T590" i="1"/>
  <c r="T589" i="1" s="1"/>
  <c r="N1625" i="1"/>
  <c r="AF1625" i="1" s="1"/>
  <c r="Y565" i="1"/>
  <c r="Y554" i="1" s="1"/>
  <c r="AD2648" i="1"/>
  <c r="AD2647" i="1" s="1"/>
  <c r="AD2646" i="1" s="1"/>
  <c r="AD2639" i="1" s="1"/>
  <c r="U2688" i="1"/>
  <c r="S2240" i="1"/>
  <c r="S2239" i="1" s="1"/>
  <c r="S2238" i="1" s="1"/>
  <c r="S2237" i="1" s="1"/>
  <c r="S2223" i="1" s="1"/>
  <c r="T2170" i="1"/>
  <c r="T2165" i="1" s="1"/>
  <c r="T2164" i="1" s="1"/>
  <c r="T2163" i="1" s="1"/>
  <c r="T2147" i="1" s="1"/>
  <c r="K1635" i="1"/>
  <c r="K1634" i="1" s="1"/>
  <c r="Y1363" i="1"/>
  <c r="X574" i="1"/>
  <c r="X573" i="1" s="1"/>
  <c r="X565" i="1" s="1"/>
  <c r="X554" i="1" s="1"/>
  <c r="Z574" i="1"/>
  <c r="Z573" i="1" s="1"/>
  <c r="Z565" i="1" s="1"/>
  <c r="Z554" i="1" s="1"/>
  <c r="W222" i="1"/>
  <c r="W221" i="1" s="1"/>
  <c r="W210" i="1" s="1"/>
  <c r="M610" i="1"/>
  <c r="AC610" i="1" s="1"/>
  <c r="AE610" i="1" s="1"/>
  <c r="T2240" i="1"/>
  <c r="T2239" i="1" s="1"/>
  <c r="T2238" i="1" s="1"/>
  <c r="T2237" i="1" s="1"/>
  <c r="T2223" i="1" s="1"/>
  <c r="X2416" i="1"/>
  <c r="X2394" i="1" s="1"/>
  <c r="X2393" i="1" s="1"/>
  <c r="M2018" i="1"/>
  <c r="AC2018" i="1" s="1"/>
  <c r="AE2018" i="1" s="1"/>
  <c r="AF1527" i="1"/>
  <c r="N1117" i="1"/>
  <c r="AF1117" i="1" s="1"/>
  <c r="S1102" i="1"/>
  <c r="S1101" i="1" s="1"/>
  <c r="O584" i="1"/>
  <c r="AG584" i="1" s="1"/>
  <c r="L518" i="1"/>
  <c r="Y480" i="1"/>
  <c r="Y479" i="1" s="1"/>
  <c r="Y456" i="1" s="1"/>
  <c r="X120" i="1"/>
  <c r="X113" i="1" s="1"/>
  <c r="O410" i="1"/>
  <c r="AG410" i="1" s="1"/>
  <c r="O522" i="1"/>
  <c r="AG522" i="1" s="1"/>
  <c r="N2670" i="1"/>
  <c r="AF2670" i="1" s="1"/>
  <c r="O2600" i="1"/>
  <c r="AG2600" i="1" s="1"/>
  <c r="U1789" i="1"/>
  <c r="U1788" i="1" s="1"/>
  <c r="U1787" i="1" s="1"/>
  <c r="AH978" i="1"/>
  <c r="AH977" i="1" s="1"/>
  <c r="P1608" i="1"/>
  <c r="P1607" i="1" s="1"/>
  <c r="H1999" i="1"/>
  <c r="N1999" i="1" s="1"/>
  <c r="AF749" i="1"/>
  <c r="N258" i="1"/>
  <c r="AF258" i="1" s="1"/>
  <c r="N228" i="1"/>
  <c r="AF228" i="1" s="1"/>
  <c r="AD1233" i="1"/>
  <c r="K2577" i="1"/>
  <c r="K2576" i="1" s="1"/>
  <c r="K2575" i="1" s="1"/>
  <c r="W2688" i="1"/>
  <c r="AF757" i="1"/>
  <c r="AA620" i="1"/>
  <c r="AA589" i="1" s="1"/>
  <c r="W565" i="1"/>
  <c r="W554" i="1" s="1"/>
  <c r="Y877" i="1"/>
  <c r="Y844" i="1" s="1"/>
  <c r="U1132" i="1"/>
  <c r="U1101" i="1" s="1"/>
  <c r="P565" i="1"/>
  <c r="P554" i="1" s="1"/>
  <c r="W714" i="1"/>
  <c r="W713" i="1" s="1"/>
  <c r="K195" i="1"/>
  <c r="K194" i="1" s="1"/>
  <c r="K193" i="1" s="1"/>
  <c r="Z2620" i="1"/>
  <c r="Z2619" i="1" s="1"/>
  <c r="M2078" i="1"/>
  <c r="AC2078" i="1" s="1"/>
  <c r="AE2078" i="1" s="1"/>
  <c r="AB1856" i="1"/>
  <c r="AB1855" i="1" s="1"/>
  <c r="AB1840" i="1" s="1"/>
  <c r="R1635" i="1"/>
  <c r="R1634" i="1" s="1"/>
  <c r="P1494" i="1"/>
  <c r="P1493" i="1" s="1"/>
  <c r="K1263" i="1"/>
  <c r="O668" i="1"/>
  <c r="AG668" i="1" s="1"/>
  <c r="AH590" i="1"/>
  <c r="T275" i="1"/>
  <c r="T274" i="1" s="1"/>
  <c r="T266" i="1" s="1"/>
  <c r="T265" i="1" s="1"/>
  <c r="Z480" i="1"/>
  <c r="Z479" i="1" s="1"/>
  <c r="Z456" i="1" s="1"/>
  <c r="AD1635" i="1"/>
  <c r="AD1634" i="1" s="1"/>
  <c r="J480" i="1"/>
  <c r="J479" i="1" s="1"/>
  <c r="J456" i="1" s="1"/>
  <c r="O29" i="1"/>
  <c r="AG29" i="1" s="1"/>
  <c r="M2440" i="1"/>
  <c r="AC2440" i="1" s="1"/>
  <c r="AE2440" i="1" s="1"/>
  <c r="AD2417" i="1"/>
  <c r="T1102" i="1"/>
  <c r="T1101" i="1" s="1"/>
  <c r="N522" i="1"/>
  <c r="AF522" i="1" s="1"/>
  <c r="Y382" i="1"/>
  <c r="Y361" i="1" s="1"/>
  <c r="Y355" i="1" s="1"/>
  <c r="AB275" i="1"/>
  <c r="AB274" i="1" s="1"/>
  <c r="AD2439" i="1"/>
  <c r="AH2648" i="1"/>
  <c r="AH2647" i="1" s="1"/>
  <c r="AH2646" i="1" s="1"/>
  <c r="AH1635" i="1"/>
  <c r="AH1634" i="1" s="1"/>
  <c r="L1132" i="1"/>
  <c r="AH480" i="1"/>
  <c r="AH479" i="1" s="1"/>
  <c r="AH456" i="1" s="1"/>
  <c r="W120" i="1"/>
  <c r="W113" i="1" s="1"/>
  <c r="P877" i="1"/>
  <c r="P844" i="1" s="1"/>
  <c r="AD1856" i="1"/>
  <c r="AD1855" i="1" s="1"/>
  <c r="AD1840" i="1" s="1"/>
  <c r="AA2688" i="1"/>
  <c r="O1917" i="1"/>
  <c r="AG1917" i="1" s="1"/>
  <c r="Q1618" i="1"/>
  <c r="S1856" i="1"/>
  <c r="S1855" i="1" s="1"/>
  <c r="S1840" i="1" s="1"/>
  <c r="N2126" i="1"/>
  <c r="AF2126" i="1" s="1"/>
  <c r="N2112" i="1"/>
  <c r="AF2112" i="1" s="1"/>
  <c r="I1916" i="1"/>
  <c r="O1916" i="1" s="1"/>
  <c r="AG1916" i="1" s="1"/>
  <c r="AC1931" i="1"/>
  <c r="AE1931" i="1" s="1"/>
  <c r="M1527" i="1"/>
  <c r="AC1527" i="1" s="1"/>
  <c r="AE1527" i="1" s="1"/>
  <c r="I1404" i="1"/>
  <c r="O1404" i="1" s="1"/>
  <c r="AG1404" i="1" s="1"/>
  <c r="G1266" i="1"/>
  <c r="M1266" i="1" s="1"/>
  <c r="AC1266" i="1" s="1"/>
  <c r="I1183" i="1"/>
  <c r="O1183" i="1" s="1"/>
  <c r="AG1183" i="1" s="1"/>
  <c r="I928" i="1"/>
  <c r="O928" i="1" s="1"/>
  <c r="AG928" i="1" s="1"/>
  <c r="H748" i="1"/>
  <c r="N748" i="1" s="1"/>
  <c r="AF748" i="1" s="1"/>
  <c r="N584" i="1"/>
  <c r="AF584" i="1" s="1"/>
  <c r="N770" i="1"/>
  <c r="AF770" i="1" s="1"/>
  <c r="O79" i="1"/>
  <c r="AG79" i="1" s="1"/>
  <c r="M2537" i="1"/>
  <c r="AC2537" i="1" s="1"/>
  <c r="AE2537" i="1" s="1"/>
  <c r="U2439" i="1"/>
  <c r="U2416" i="1" s="1"/>
  <c r="U2394" i="1" s="1"/>
  <c r="U2393" i="1" s="1"/>
  <c r="V2240" i="1"/>
  <c r="V2239" i="1" s="1"/>
  <c r="V2238" i="1" s="1"/>
  <c r="V2237" i="1" s="1"/>
  <c r="V2223" i="1" s="1"/>
  <c r="Q1856" i="1"/>
  <c r="Q1855" i="1" s="1"/>
  <c r="W1635" i="1"/>
  <c r="W1634" i="1" s="1"/>
  <c r="N2361" i="1"/>
  <c r="AF2361" i="1" s="1"/>
  <c r="V1494" i="1"/>
  <c r="V1493" i="1" s="1"/>
  <c r="N731" i="1"/>
  <c r="AF731" i="1" s="1"/>
  <c r="O2018" i="1"/>
  <c r="AG2018" i="1" s="1"/>
  <c r="X1708" i="1"/>
  <c r="X1707" i="1" s="1"/>
  <c r="K222" i="1"/>
  <c r="K221" i="1" s="1"/>
  <c r="K210" i="1" s="1"/>
  <c r="J1856" i="1"/>
  <c r="J1855" i="1" s="1"/>
  <c r="AB1102" i="1"/>
  <c r="Z195" i="1"/>
  <c r="Z194" i="1" s="1"/>
  <c r="Z193" i="1" s="1"/>
  <c r="T222" i="1"/>
  <c r="T221" i="1" s="1"/>
  <c r="T210" i="1" s="1"/>
  <c r="N184" i="1"/>
  <c r="AF184" i="1" s="1"/>
  <c r="V2170" i="1"/>
  <c r="V2165" i="1" s="1"/>
  <c r="V2164" i="1" s="1"/>
  <c r="V2163" i="1" s="1"/>
  <c r="AA423" i="1"/>
  <c r="AA422" i="1" s="1"/>
  <c r="AA421" i="1" s="1"/>
  <c r="AD456" i="1"/>
  <c r="AD120" i="1"/>
  <c r="AD113" i="1" s="1"/>
  <c r="O2427" i="1"/>
  <c r="W2417" i="1"/>
  <c r="AH2240" i="1"/>
  <c r="AH2239" i="1" s="1"/>
  <c r="AH2238" i="1" s="1"/>
  <c r="AH2237" i="1" s="1"/>
  <c r="AH2223" i="1" s="1"/>
  <c r="K2377" i="1"/>
  <c r="K2376" i="1" s="1"/>
  <c r="K2375" i="1" s="1"/>
  <c r="AB2284" i="1"/>
  <c r="X1494" i="1"/>
  <c r="X1493" i="1" s="1"/>
  <c r="L1635" i="1"/>
  <c r="L1634" i="1" s="1"/>
  <c r="P1393" i="1"/>
  <c r="V877" i="1"/>
  <c r="U845" i="1"/>
  <c r="U844" i="1" s="1"/>
  <c r="N624" i="1"/>
  <c r="M311" i="1"/>
  <c r="AC311" i="1" s="1"/>
  <c r="AE311" i="1" s="1"/>
  <c r="AD2170" i="1"/>
  <c r="AD2165" i="1" s="1"/>
  <c r="AD2164" i="1" s="1"/>
  <c r="AD2163" i="1" s="1"/>
  <c r="AD2147" i="1" s="1"/>
  <c r="AA2284" i="1"/>
  <c r="AA2277" i="1" s="1"/>
  <c r="AA2259" i="1" s="1"/>
  <c r="W1708" i="1"/>
  <c r="W1707" i="1" s="1"/>
  <c r="Z2417" i="1"/>
  <c r="Z2416" i="1" s="1"/>
  <c r="Z2394" i="1" s="1"/>
  <c r="Z2393" i="1" s="1"/>
  <c r="X2347" i="1"/>
  <c r="X2340" i="1" s="1"/>
  <c r="AD1618" i="1"/>
  <c r="AD1608" i="1" s="1"/>
  <c r="AD1607" i="1" s="1"/>
  <c r="S2284" i="1"/>
  <c r="AH2170" i="1"/>
  <c r="AH2165" i="1" s="1"/>
  <c r="AH2164" i="1" s="1"/>
  <c r="AH2163" i="1" s="1"/>
  <c r="AH2147" i="1" s="1"/>
  <c r="X1856" i="1"/>
  <c r="X1855" i="1" s="1"/>
  <c r="X1840" i="1" s="1"/>
  <c r="N1637" i="1"/>
  <c r="AF1637" i="1" s="1"/>
  <c r="J333" i="1"/>
  <c r="J328" i="1" s="1"/>
  <c r="J327" i="1" s="1"/>
  <c r="AG179" i="1"/>
  <c r="S120" i="1"/>
  <c r="S113" i="1" s="1"/>
  <c r="W456" i="1"/>
  <c r="V745" i="1"/>
  <c r="K20" i="1"/>
  <c r="K19" i="1" s="1"/>
  <c r="K18" i="1" s="1"/>
  <c r="K17" i="1" s="1"/>
  <c r="K16" i="1" s="1"/>
  <c r="K246" i="1"/>
  <c r="O669" i="1"/>
  <c r="AG669" i="1" s="1"/>
  <c r="G2536" i="1"/>
  <c r="T2536" i="1"/>
  <c r="T2535" i="1" s="1"/>
  <c r="T2534" i="1" s="1"/>
  <c r="AG2440" i="1"/>
  <c r="I2125" i="1"/>
  <c r="N2018" i="1"/>
  <c r="AF2018" i="1" s="1"/>
  <c r="H1922" i="1"/>
  <c r="N1922" i="1" s="1"/>
  <c r="AF1922" i="1" s="1"/>
  <c r="M918" i="1"/>
  <c r="AC918" i="1" s="1"/>
  <c r="AE918" i="1" s="1"/>
  <c r="G609" i="1"/>
  <c r="M735" i="1"/>
  <c r="AC735" i="1" s="1"/>
  <c r="AE735" i="1" s="1"/>
  <c r="S333" i="1"/>
  <c r="S328" i="1" s="1"/>
  <c r="S327" i="1" s="1"/>
  <c r="T382" i="1"/>
  <c r="T361" i="1" s="1"/>
  <c r="T355" i="1" s="1"/>
  <c r="N124" i="1"/>
  <c r="M124" i="1"/>
  <c r="AC124" i="1" s="1"/>
  <c r="AE124" i="1" s="1"/>
  <c r="S2416" i="1"/>
  <c r="S2394" i="1" s="1"/>
  <c r="S2393" i="1" s="1"/>
  <c r="R2439" i="1"/>
  <c r="R2416" i="1" s="1"/>
  <c r="R2394" i="1" s="1"/>
  <c r="R2393" i="1" s="1"/>
  <c r="Z2347" i="1"/>
  <c r="Z2340" i="1" s="1"/>
  <c r="T1789" i="1"/>
  <c r="T1788" i="1" s="1"/>
  <c r="T1787" i="1" s="1"/>
  <c r="AC1619" i="1"/>
  <c r="AE1619" i="1" s="1"/>
  <c r="Q1608" i="1"/>
  <c r="Q1607" i="1" s="1"/>
  <c r="T2318" i="1"/>
  <c r="T2317" i="1" s="1"/>
  <c r="T2316" i="1" s="1"/>
  <c r="P518" i="1"/>
  <c r="X275" i="1"/>
  <c r="X274" i="1" s="1"/>
  <c r="X266" i="1" s="1"/>
  <c r="X265" i="1" s="1"/>
  <c r="Z382" i="1"/>
  <c r="Y275" i="1"/>
  <c r="Y274" i="1" s="1"/>
  <c r="Y266" i="1" s="1"/>
  <c r="Y265" i="1" s="1"/>
  <c r="V195" i="1"/>
  <c r="V194" i="1" s="1"/>
  <c r="V193" i="1" s="1"/>
  <c r="V192" i="1" s="1"/>
  <c r="O383" i="1"/>
  <c r="AG383" i="1" s="1"/>
  <c r="N368" i="1"/>
  <c r="AF368" i="1" s="1"/>
  <c r="R246" i="1"/>
  <c r="R144" i="1"/>
  <c r="R143" i="1" s="1"/>
  <c r="R142" i="1" s="1"/>
  <c r="R113" i="1" s="1"/>
  <c r="P20" i="1"/>
  <c r="P19" i="1" s="1"/>
  <c r="P18" i="1" s="1"/>
  <c r="P17" i="1" s="1"/>
  <c r="P16" i="1" s="1"/>
  <c r="AD362" i="1"/>
  <c r="X2648" i="1"/>
  <c r="X2647" i="1" s="1"/>
  <c r="X2646" i="1" s="1"/>
  <c r="T2648" i="1"/>
  <c r="T2647" i="1" s="1"/>
  <c r="T2646" i="1" s="1"/>
  <c r="T2639" i="1" s="1"/>
  <c r="Q845" i="1"/>
  <c r="V382" i="1"/>
  <c r="M285" i="1"/>
  <c r="AC285" i="1" s="1"/>
  <c r="AE285" i="1" s="1"/>
  <c r="O575" i="1"/>
  <c r="AG575" i="1" s="1"/>
  <c r="K423" i="1"/>
  <c r="K422" i="1" s="1"/>
  <c r="K421" i="1" s="1"/>
  <c r="N2586" i="1"/>
  <c r="AF2586" i="1" s="1"/>
  <c r="M2622" i="1"/>
  <c r="AC2622" i="1" s="1"/>
  <c r="AE2622" i="1" s="1"/>
  <c r="N2207" i="1"/>
  <c r="AF2207" i="1" s="1"/>
  <c r="W2163" i="1"/>
  <c r="W2147" i="1" s="1"/>
  <c r="Z1856" i="1"/>
  <c r="Z1855" i="1" s="1"/>
  <c r="Z1840" i="1" s="1"/>
  <c r="I1317" i="1"/>
  <c r="O1317" i="1" s="1"/>
  <c r="AG1317" i="1" s="1"/>
  <c r="H807" i="1"/>
  <c r="N807" i="1" s="1"/>
  <c r="AF807" i="1" s="1"/>
  <c r="M303" i="1"/>
  <c r="AC303" i="1" s="1"/>
  <c r="AE303" i="1" s="1"/>
  <c r="AG341" i="1"/>
  <c r="M294" i="1"/>
  <c r="AC294" i="1" s="1"/>
  <c r="AE294" i="1" s="1"/>
  <c r="O201" i="1"/>
  <c r="AG201" i="1" s="1"/>
  <c r="Z1635" i="1"/>
  <c r="Z1634" i="1" s="1"/>
  <c r="R2077" i="1"/>
  <c r="R2049" i="1" s="1"/>
  <c r="Y620" i="1"/>
  <c r="V1708" i="1"/>
  <c r="V1707" i="1" s="1"/>
  <c r="J1132" i="1"/>
  <c r="Y590" i="1"/>
  <c r="G80" i="1"/>
  <c r="G79" i="1" s="1"/>
  <c r="N89" i="1"/>
  <c r="AF89" i="1" s="1"/>
  <c r="Q195" i="1"/>
  <c r="Q194" i="1" s="1"/>
  <c r="Q193" i="1" s="1"/>
  <c r="M2144" i="1"/>
  <c r="AC2144" i="1" s="1"/>
  <c r="AE2144" i="1" s="1"/>
  <c r="H756" i="1"/>
  <c r="H755" i="1" s="1"/>
  <c r="N755" i="1" s="1"/>
  <c r="AF755" i="1" s="1"/>
  <c r="V480" i="1"/>
  <c r="V479" i="1" s="1"/>
  <c r="AD1102" i="1"/>
  <c r="AA20" i="1"/>
  <c r="AA19" i="1" s="1"/>
  <c r="AA18" i="1" s="1"/>
  <c r="AA17" i="1" s="1"/>
  <c r="AA16" i="1" s="1"/>
  <c r="AD275" i="1"/>
  <c r="AD274" i="1" s="1"/>
  <c r="AD266" i="1" s="1"/>
  <c r="AD265" i="1" s="1"/>
  <c r="AD382" i="1"/>
  <c r="Q2318" i="1"/>
  <c r="Q2317" i="1" s="1"/>
  <c r="Q2316" i="1" s="1"/>
  <c r="Z1708" i="1"/>
  <c r="Z1707" i="1" s="1"/>
  <c r="V620" i="1"/>
  <c r="X590" i="1"/>
  <c r="AH275" i="1"/>
  <c r="AH274" i="1" s="1"/>
  <c r="AH266" i="1" s="1"/>
  <c r="AH265" i="1" s="1"/>
  <c r="AA574" i="1"/>
  <c r="AA573" i="1" s="1"/>
  <c r="AA565" i="1" s="1"/>
  <c r="AA554" i="1" s="1"/>
  <c r="Z20" i="1"/>
  <c r="Z19" i="1" s="1"/>
  <c r="Z18" i="1" s="1"/>
  <c r="Z17" i="1" s="1"/>
  <c r="N2678" i="1"/>
  <c r="AF2678" i="1" s="1"/>
  <c r="J2648" i="1"/>
  <c r="J2647" i="1" s="1"/>
  <c r="J2646" i="1" s="1"/>
  <c r="J2639" i="1" s="1"/>
  <c r="Z2648" i="1"/>
  <c r="Z2647" i="1" s="1"/>
  <c r="Z2646" i="1" s="1"/>
  <c r="I2426" i="1"/>
  <c r="O2426" i="1" s="1"/>
  <c r="AG2426" i="1" s="1"/>
  <c r="M2487" i="1"/>
  <c r="AC2487" i="1" s="1"/>
  <c r="AE2487" i="1" s="1"/>
  <c r="R1856" i="1"/>
  <c r="R1855" i="1" s="1"/>
  <c r="R1840" i="1" s="1"/>
  <c r="O1844" i="1"/>
  <c r="AG1844" i="1" s="1"/>
  <c r="L1672" i="1"/>
  <c r="L1667" i="1" s="1"/>
  <c r="L1666" i="1" s="1"/>
  <c r="H1636" i="1"/>
  <c r="N1636" i="1" s="1"/>
  <c r="G1726" i="1"/>
  <c r="M1726" i="1" s="1"/>
  <c r="AC1726" i="1" s="1"/>
  <c r="AE1726" i="1" s="1"/>
  <c r="N1378" i="1"/>
  <c r="AF1378" i="1" s="1"/>
  <c r="H1350" i="1"/>
  <c r="N1350" i="1" s="1"/>
  <c r="AF1350" i="1" s="1"/>
  <c r="G1433" i="1"/>
  <c r="M1433" i="1" s="1"/>
  <c r="AC1433" i="1" s="1"/>
  <c r="I1396" i="1"/>
  <c r="I1395" i="1" s="1"/>
  <c r="G1274" i="1"/>
  <c r="G1273" i="1" s="1"/>
  <c r="M1273" i="1" s="1"/>
  <c r="AC1273" i="1" s="1"/>
  <c r="AE1273" i="1" s="1"/>
  <c r="N1248" i="1"/>
  <c r="AF1248" i="1" s="1"/>
  <c r="AG1449" i="1"/>
  <c r="H1317" i="1"/>
  <c r="N1317" i="1" s="1"/>
  <c r="AF1317" i="1" s="1"/>
  <c r="M731" i="1"/>
  <c r="AC731" i="1" s="1"/>
  <c r="AE731" i="1" s="1"/>
  <c r="M348" i="1"/>
  <c r="AC348" i="1" s="1"/>
  <c r="AE348" i="1" s="1"/>
  <c r="H183" i="1"/>
  <c r="G310" i="1"/>
  <c r="M310" i="1" s="1"/>
  <c r="AC310" i="1" s="1"/>
  <c r="M201" i="1"/>
  <c r="AC201" i="1" s="1"/>
  <c r="AE201" i="1" s="1"/>
  <c r="N58" i="1"/>
  <c r="AF58" i="1" s="1"/>
  <c r="S2688" i="1"/>
  <c r="N2677" i="1"/>
  <c r="AF2677" i="1" s="1"/>
  <c r="Q2347" i="1"/>
  <c r="Q2340" i="1" s="1"/>
  <c r="U2163" i="1"/>
  <c r="U2147" i="1" s="1"/>
  <c r="V2318" i="1"/>
  <c r="V2317" i="1" s="1"/>
  <c r="V2316" i="1" s="1"/>
  <c r="V2277" i="1" s="1"/>
  <c r="V2259" i="1" s="1"/>
  <c r="AB2163" i="1"/>
  <c r="AB2147" i="1" s="1"/>
  <c r="V1999" i="1"/>
  <c r="V1953" i="1" s="1"/>
  <c r="V1952" i="1" s="1"/>
  <c r="V1945" i="1" s="1"/>
  <c r="W1393" i="1"/>
  <c r="W1362" i="1" s="1"/>
  <c r="N1249" i="1"/>
  <c r="AF1249" i="1" s="1"/>
  <c r="U1608" i="1"/>
  <c r="U1607" i="1" s="1"/>
  <c r="N2036" i="1"/>
  <c r="AF2036" i="1" s="1"/>
  <c r="P1635" i="1"/>
  <c r="P1634" i="1" s="1"/>
  <c r="W1618" i="1"/>
  <c r="Y1233" i="1"/>
  <c r="Y1232" i="1" s="1"/>
  <c r="X845" i="1"/>
  <c r="X844" i="1" s="1"/>
  <c r="N544" i="1"/>
  <c r="AF544" i="1" s="1"/>
  <c r="M522" i="1"/>
  <c r="AC522" i="1" s="1"/>
  <c r="AE522" i="1" s="1"/>
  <c r="L1999" i="1"/>
  <c r="L1953" i="1" s="1"/>
  <c r="L1952" i="1" s="1"/>
  <c r="L1945" i="1" s="1"/>
  <c r="AA275" i="1"/>
  <c r="AA274" i="1" s="1"/>
  <c r="AA266" i="1" s="1"/>
  <c r="AA265" i="1" s="1"/>
  <c r="R333" i="1"/>
  <c r="R328" i="1" s="1"/>
  <c r="R327" i="1" s="1"/>
  <c r="L480" i="1"/>
  <c r="L479" i="1" s="1"/>
  <c r="AD246" i="1"/>
  <c r="P2648" i="1"/>
  <c r="P2647" i="1" s="1"/>
  <c r="P2646" i="1" s="1"/>
  <c r="P2639" i="1" s="1"/>
  <c r="T978" i="1"/>
  <c r="T977" i="1" s="1"/>
  <c r="AA745" i="1"/>
  <c r="AH1102" i="1"/>
  <c r="AH1101" i="1" s="1"/>
  <c r="W877" i="1"/>
  <c r="W844" i="1" s="1"/>
  <c r="Z845" i="1"/>
  <c r="Z844" i="1" s="1"/>
  <c r="T845" i="1"/>
  <c r="AH714" i="1"/>
  <c r="AH713" i="1" s="1"/>
  <c r="O405" i="1"/>
  <c r="AG405" i="1" s="1"/>
  <c r="U1393" i="1"/>
  <c r="AF2663" i="1"/>
  <c r="O2544" i="1"/>
  <c r="AG2544" i="1" s="1"/>
  <c r="G2435" i="1"/>
  <c r="G2434" i="1" s="1"/>
  <c r="M2434" i="1" s="1"/>
  <c r="AC2434" i="1" s="1"/>
  <c r="AE2434" i="1" s="1"/>
  <c r="AC2250" i="1"/>
  <c r="AE2250" i="1" s="1"/>
  <c r="H2170" i="1"/>
  <c r="H1954" i="1"/>
  <c r="H1902" i="1"/>
  <c r="H1901" i="1" s="1"/>
  <c r="J1708" i="1"/>
  <c r="J1707" i="1" s="1"/>
  <c r="J1672" i="1"/>
  <c r="J1667" i="1" s="1"/>
  <c r="J1666" i="1" s="1"/>
  <c r="J1437" i="1"/>
  <c r="J1430" i="1" s="1"/>
  <c r="AG1448" i="1"/>
  <c r="K1377" i="1"/>
  <c r="K1376" i="1" s="1"/>
  <c r="K1363" i="1" s="1"/>
  <c r="P978" i="1"/>
  <c r="G567" i="1"/>
  <c r="M567" i="1" s="1"/>
  <c r="AC567" i="1" s="1"/>
  <c r="G690" i="1"/>
  <c r="M690" i="1" s="1"/>
  <c r="AC690" i="1" s="1"/>
  <c r="AG1136" i="1"/>
  <c r="AH565" i="1"/>
  <c r="AH554" i="1" s="1"/>
  <c r="M821" i="1"/>
  <c r="AC821" i="1" s="1"/>
  <c r="N201" i="1"/>
  <c r="AF201" i="1" s="1"/>
  <c r="O508" i="1"/>
  <c r="AG508" i="1" s="1"/>
  <c r="Y2648" i="1"/>
  <c r="Y2647" i="1" s="1"/>
  <c r="Y2646" i="1" s="1"/>
  <c r="Q2536" i="1"/>
  <c r="Q2535" i="1" s="1"/>
  <c r="Q2534" i="1" s="1"/>
  <c r="Q2533" i="1" s="1"/>
  <c r="Q2514" i="1" s="1"/>
  <c r="R2620" i="1"/>
  <c r="R2619" i="1" s="1"/>
  <c r="AB2347" i="1"/>
  <c r="AB2340" i="1" s="1"/>
  <c r="Q2170" i="1"/>
  <c r="Q2165" i="1" s="1"/>
  <c r="Q2164" i="1" s="1"/>
  <c r="Q2163" i="1" s="1"/>
  <c r="Q2147" i="1" s="1"/>
  <c r="O2413" i="1"/>
  <c r="AG2413" i="1" s="1"/>
  <c r="Q2240" i="1"/>
  <c r="Q2239" i="1" s="1"/>
  <c r="Q2238" i="1" s="1"/>
  <c r="Q2237" i="1" s="1"/>
  <c r="Q2223" i="1" s="1"/>
  <c r="Y1789" i="1"/>
  <c r="Y1788" i="1" s="1"/>
  <c r="Y1787" i="1" s="1"/>
  <c r="M2326" i="1"/>
  <c r="AC2326" i="1" s="1"/>
  <c r="AE2326" i="1" s="1"/>
  <c r="Y714" i="1"/>
  <c r="Y713" i="1" s="1"/>
  <c r="L382" i="1"/>
  <c r="Z333" i="1"/>
  <c r="Z328" i="1" s="1"/>
  <c r="Z327" i="1" s="1"/>
  <c r="Q275" i="1"/>
  <c r="Q274" i="1" s="1"/>
  <c r="Q266" i="1" s="1"/>
  <c r="Q265" i="1" s="1"/>
  <c r="Q1102" i="1"/>
  <c r="Q1101" i="1" s="1"/>
  <c r="N1352" i="1"/>
  <c r="AF1352" i="1" s="1"/>
  <c r="W275" i="1"/>
  <c r="W274" i="1" s="1"/>
  <c r="AB20" i="1"/>
  <c r="AB19" i="1" s="1"/>
  <c r="AB18" i="1" s="1"/>
  <c r="AB17" i="1" s="1"/>
  <c r="AB16" i="1" s="1"/>
  <c r="AF484" i="1"/>
  <c r="Q2688" i="1"/>
  <c r="AA2240" i="1"/>
  <c r="AA2239" i="1" s="1"/>
  <c r="AA2238" i="1" s="1"/>
  <c r="AA2237" i="1" s="1"/>
  <c r="AA2223" i="1" s="1"/>
  <c r="M1565" i="1"/>
  <c r="AC1565" i="1" s="1"/>
  <c r="AE1565" i="1" s="1"/>
  <c r="U333" i="1"/>
  <c r="U328" i="1" s="1"/>
  <c r="U327" i="1" s="1"/>
  <c r="J382" i="1"/>
  <c r="L178" i="1"/>
  <c r="L177" i="1" s="1"/>
  <c r="L169" i="1" s="1"/>
  <c r="P713" i="1"/>
  <c r="R1494" i="1"/>
  <c r="R1493" i="1" s="1"/>
  <c r="V2648" i="1"/>
  <c r="V2647" i="1" s="1"/>
  <c r="V2646" i="1" s="1"/>
  <c r="V2639" i="1" s="1"/>
  <c r="S2536" i="1"/>
  <c r="S2535" i="1" s="1"/>
  <c r="S2534" i="1" s="1"/>
  <c r="J2483" i="1"/>
  <c r="H2360" i="1"/>
  <c r="N2360" i="1" s="1"/>
  <c r="AF2360" i="1" s="1"/>
  <c r="O2234" i="1"/>
  <c r="AG2234" i="1" s="1"/>
  <c r="AC2183" i="1"/>
  <c r="AE2183" i="1" s="1"/>
  <c r="J1689" i="1"/>
  <c r="J1688" i="1" s="1"/>
  <c r="J1687" i="1" s="1"/>
  <c r="M1720" i="1"/>
  <c r="AC1720" i="1" s="1"/>
  <c r="AE1720" i="1" s="1"/>
  <c r="N1448" i="1"/>
  <c r="AF1448" i="1" s="1"/>
  <c r="H1482" i="1"/>
  <c r="N1482" i="1" s="1"/>
  <c r="AF1482" i="1" s="1"/>
  <c r="K1443" i="1"/>
  <c r="K1437" i="1" s="1"/>
  <c r="K1430" i="1" s="1"/>
  <c r="U1494" i="1"/>
  <c r="U1493" i="1" s="1"/>
  <c r="L1045" i="1"/>
  <c r="L1044" i="1" s="1"/>
  <c r="AG932" i="1"/>
  <c r="AA978" i="1"/>
  <c r="AA977" i="1" s="1"/>
  <c r="AG889" i="1"/>
  <c r="P195" i="1"/>
  <c r="P194" i="1" s="1"/>
  <c r="P193" i="1" s="1"/>
  <c r="O249" i="1"/>
  <c r="AG249" i="1" s="1"/>
  <c r="AA2646" i="1"/>
  <c r="V2536" i="1"/>
  <c r="V2535" i="1" s="1"/>
  <c r="V2534" i="1" s="1"/>
  <c r="T2439" i="1"/>
  <c r="J2318" i="1"/>
  <c r="J2317" i="1" s="1"/>
  <c r="J2316" i="1" s="1"/>
  <c r="W2620" i="1"/>
  <c r="W2619" i="1" s="1"/>
  <c r="N2113" i="1"/>
  <c r="AF2113" i="1" s="1"/>
  <c r="T2077" i="1"/>
  <c r="T2049" i="1" s="1"/>
  <c r="T2043" i="1" s="1"/>
  <c r="T2032" i="1" s="1"/>
  <c r="X2284" i="1"/>
  <c r="Z2284" i="1"/>
  <c r="P2170" i="1"/>
  <c r="P2165" i="1" s="1"/>
  <c r="P2164" i="1" s="1"/>
  <c r="P2163" i="1" s="1"/>
  <c r="P2147" i="1" s="1"/>
  <c r="S1363" i="1"/>
  <c r="W1999" i="1"/>
  <c r="W1953" i="1" s="1"/>
  <c r="W1952" i="1" s="1"/>
  <c r="W1945" i="1" s="1"/>
  <c r="N1937" i="1"/>
  <c r="AF1937" i="1" s="1"/>
  <c r="V1789" i="1"/>
  <c r="V1788" i="1" s="1"/>
  <c r="V1787" i="1" s="1"/>
  <c r="AB1635" i="1"/>
  <c r="AB1634" i="1" s="1"/>
  <c r="L574" i="1"/>
  <c r="L573" i="1" s="1"/>
  <c r="L565" i="1" s="1"/>
  <c r="X518" i="1"/>
  <c r="AB246" i="1"/>
  <c r="J590" i="1"/>
  <c r="J565" i="1"/>
  <c r="M484" i="1"/>
  <c r="AC484" i="1" s="1"/>
  <c r="AE484" i="1" s="1"/>
  <c r="W2577" i="1"/>
  <c r="W2576" i="1" s="1"/>
  <c r="W2575" i="1" s="1"/>
  <c r="AH2284" i="1"/>
  <c r="AH2277" i="1" s="1"/>
  <c r="AH2259" i="1" s="1"/>
  <c r="T1635" i="1"/>
  <c r="T1634" i="1" s="1"/>
  <c r="Y2318" i="1"/>
  <c r="Y2317" i="1" s="1"/>
  <c r="Y2316" i="1" s="1"/>
  <c r="AB1953" i="1"/>
  <c r="AB1952" i="1" s="1"/>
  <c r="AB1945" i="1" s="1"/>
  <c r="Y1999" i="1"/>
  <c r="Y1953" i="1" s="1"/>
  <c r="Y1952" i="1" s="1"/>
  <c r="Y1945" i="1" s="1"/>
  <c r="AF1524" i="1"/>
  <c r="X1393" i="1"/>
  <c r="Z620" i="1"/>
  <c r="AB590" i="1"/>
  <c r="X480" i="1"/>
  <c r="X479" i="1" s="1"/>
  <c r="X456" i="1" s="1"/>
  <c r="AC341" i="1"/>
  <c r="AE341" i="1" s="1"/>
  <c r="AB266" i="1"/>
  <c r="AB265" i="1" s="1"/>
  <c r="L20" i="1"/>
  <c r="L19" i="1" s="1"/>
  <c r="L18" i="1" s="1"/>
  <c r="L17" i="1" s="1"/>
  <c r="L16" i="1" s="1"/>
  <c r="AF363" i="1"/>
  <c r="O1188" i="1"/>
  <c r="AG1188" i="1" s="1"/>
  <c r="L87" i="1"/>
  <c r="O88" i="1"/>
  <c r="AG88" i="1" s="1"/>
  <c r="N2664" i="1"/>
  <c r="AF2664" i="1" s="1"/>
  <c r="O2671" i="1"/>
  <c r="AG2671" i="1" s="1"/>
  <c r="L2416" i="1"/>
  <c r="AC2450" i="1"/>
  <c r="AE2450" i="1" s="1"/>
  <c r="AH2394" i="1"/>
  <c r="AH2393" i="1" s="1"/>
  <c r="L2318" i="1"/>
  <c r="L2317" i="1" s="1"/>
  <c r="L2316" i="1" s="1"/>
  <c r="J2240" i="1"/>
  <c r="J2239" i="1" s="1"/>
  <c r="J2238" i="1" s="1"/>
  <c r="J2237" i="1" s="1"/>
  <c r="J2223" i="1" s="1"/>
  <c r="M2227" i="1"/>
  <c r="AC2227" i="1" s="1"/>
  <c r="AE2227" i="1" s="1"/>
  <c r="H2226" i="1"/>
  <c r="N2226" i="1" s="1"/>
  <c r="AF2226" i="1" s="1"/>
  <c r="N2120" i="1"/>
  <c r="AF2120" i="1" s="1"/>
  <c r="H1936" i="1"/>
  <c r="N1936" i="1" s="1"/>
  <c r="AF1936" i="1" s="1"/>
  <c r="M1711" i="1"/>
  <c r="AC1711" i="1" s="1"/>
  <c r="AE1711" i="1" s="1"/>
  <c r="AG1676" i="1"/>
  <c r="R1618" i="1"/>
  <c r="R1608" i="1" s="1"/>
  <c r="R1607" i="1" s="1"/>
  <c r="AF1525" i="1"/>
  <c r="I1414" i="1"/>
  <c r="O1414" i="1" s="1"/>
  <c r="AG1414" i="1" s="1"/>
  <c r="H1325" i="1"/>
  <c r="O1490" i="1"/>
  <c r="AG1490" i="1" s="1"/>
  <c r="AG1405" i="1"/>
  <c r="Q1233" i="1"/>
  <c r="H734" i="1"/>
  <c r="W590" i="1"/>
  <c r="W589" i="1" s="1"/>
  <c r="K382" i="1"/>
  <c r="W333" i="1"/>
  <c r="W328" i="1" s="1"/>
  <c r="W327" i="1" s="1"/>
  <c r="Q192" i="1"/>
  <c r="V518" i="1"/>
  <c r="Q333" i="1"/>
  <c r="Q328" i="1" s="1"/>
  <c r="Q327" i="1" s="1"/>
  <c r="V144" i="1"/>
  <c r="V143" i="1" s="1"/>
  <c r="V142" i="1" s="1"/>
  <c r="V456" i="1"/>
  <c r="I242" i="1"/>
  <c r="O242" i="1" s="1"/>
  <c r="AG242" i="1" s="1"/>
  <c r="U2648" i="1"/>
  <c r="U2647" i="1" s="1"/>
  <c r="U2646" i="1" s="1"/>
  <c r="AA2417" i="1"/>
  <c r="AA2347" i="1"/>
  <c r="AA2340" i="1" s="1"/>
  <c r="T2347" i="1"/>
  <c r="T2340" i="1" s="1"/>
  <c r="Y2170" i="1"/>
  <c r="Y2165" i="1" s="1"/>
  <c r="Y2164" i="1" s="1"/>
  <c r="Y2163" i="1" s="1"/>
  <c r="Y2147" i="1" s="1"/>
  <c r="Z1999" i="1"/>
  <c r="Z1953" i="1" s="1"/>
  <c r="Z1952" i="1" s="1"/>
  <c r="Z1945" i="1" s="1"/>
  <c r="O1959" i="1"/>
  <c r="AG1959" i="1" s="1"/>
  <c r="P1856" i="1"/>
  <c r="P1855" i="1" s="1"/>
  <c r="P1840" i="1" s="1"/>
  <c r="P1706" i="1" s="1"/>
  <c r="O941" i="1"/>
  <c r="AG941" i="1" s="1"/>
  <c r="U590" i="1"/>
  <c r="U589" i="1" s="1"/>
  <c r="Z590" i="1"/>
  <c r="M446" i="1"/>
  <c r="AC446" i="1" s="1"/>
  <c r="AE446" i="1" s="1"/>
  <c r="T333" i="1"/>
  <c r="T328" i="1" s="1"/>
  <c r="T327" i="1" s="1"/>
  <c r="O89" i="1"/>
  <c r="AG89" i="1" s="1"/>
  <c r="O1636" i="1"/>
  <c r="AG1636" i="1" s="1"/>
  <c r="V1618" i="1"/>
  <c r="V1608" i="1" s="1"/>
  <c r="V1607" i="1" s="1"/>
  <c r="U222" i="1"/>
  <c r="U221" i="1" s="1"/>
  <c r="U210" i="1" s="1"/>
  <c r="U192" i="1" s="1"/>
  <c r="AD1789" i="1"/>
  <c r="AD1788" i="1" s="1"/>
  <c r="AD1787" i="1" s="1"/>
  <c r="AD1999" i="1"/>
  <c r="AD1953" i="1" s="1"/>
  <c r="AD1952" i="1" s="1"/>
  <c r="AD1945" i="1" s="1"/>
  <c r="AD1263" i="1"/>
  <c r="S877" i="1"/>
  <c r="S844" i="1" s="1"/>
  <c r="U382" i="1"/>
  <c r="O294" i="1"/>
  <c r="AG294" i="1" s="1"/>
  <c r="N767" i="1"/>
  <c r="AF767" i="1" s="1"/>
  <c r="H766" i="1"/>
  <c r="Z362" i="1"/>
  <c r="J2536" i="1"/>
  <c r="J2535" i="1" s="1"/>
  <c r="J2534" i="1" s="1"/>
  <c r="J2533" i="1" s="1"/>
  <c r="AG2519" i="1"/>
  <c r="N2450" i="1"/>
  <c r="AF2450" i="1" s="1"/>
  <c r="N2413" i="1"/>
  <c r="AF2413" i="1" s="1"/>
  <c r="O2220" i="1"/>
  <c r="AG2220" i="1" s="1"/>
  <c r="O1958" i="1"/>
  <c r="AG1958" i="1" s="1"/>
  <c r="M2143" i="1"/>
  <c r="AC2143" i="1" s="1"/>
  <c r="O1949" i="1"/>
  <c r="AG1949" i="1" s="1"/>
  <c r="H1618" i="1"/>
  <c r="AA1363" i="1"/>
  <c r="O1333" i="1"/>
  <c r="AG1333" i="1" s="1"/>
  <c r="T1233" i="1"/>
  <c r="T1232" i="1" s="1"/>
  <c r="K1182" i="1"/>
  <c r="K1176" i="1" s="1"/>
  <c r="K1169" i="1" s="1"/>
  <c r="I1143" i="1"/>
  <c r="I1142" i="1" s="1"/>
  <c r="O1142" i="1" s="1"/>
  <c r="AG1142" i="1" s="1"/>
  <c r="K1116" i="1"/>
  <c r="K1115" i="1" s="1"/>
  <c r="K1102" i="1" s="1"/>
  <c r="H940" i="1"/>
  <c r="H939" i="1" s="1"/>
  <c r="N939" i="1" s="1"/>
  <c r="AF939" i="1" s="1"/>
  <c r="H702" i="1"/>
  <c r="N702" i="1" s="1"/>
  <c r="AF702" i="1" s="1"/>
  <c r="N902" i="1"/>
  <c r="AF902" i="1" s="1"/>
  <c r="H853" i="1"/>
  <c r="N853" i="1" s="1"/>
  <c r="AF853" i="1" s="1"/>
  <c r="M853" i="1"/>
  <c r="AC853" i="1" s="1"/>
  <c r="AE853" i="1" s="1"/>
  <c r="R589" i="1"/>
  <c r="N405" i="1"/>
  <c r="AF405" i="1" s="1"/>
  <c r="O375" i="1"/>
  <c r="AG375" i="1" s="1"/>
  <c r="N348" i="1"/>
  <c r="AF348" i="1" s="1"/>
  <c r="P590" i="1"/>
  <c r="P589" i="1" s="1"/>
  <c r="H521" i="1"/>
  <c r="N521" i="1" s="1"/>
  <c r="AF521" i="1" s="1"/>
  <c r="AB382" i="1"/>
  <c r="AB361" i="1" s="1"/>
  <c r="AB355" i="1" s="1"/>
  <c r="AC223" i="1"/>
  <c r="AE223" i="1" s="1"/>
  <c r="M180" i="1"/>
  <c r="AC180" i="1" s="1"/>
  <c r="AE180" i="1" s="1"/>
  <c r="AC437" i="1"/>
  <c r="AE437" i="1" s="1"/>
  <c r="Q2648" i="1"/>
  <c r="Q2647" i="1" s="1"/>
  <c r="Q2646" i="1" s="1"/>
  <c r="X2577" i="1"/>
  <c r="X2576" i="1" s="1"/>
  <c r="X2575" i="1" s="1"/>
  <c r="AC2705" i="1"/>
  <c r="AE2705" i="1" s="1"/>
  <c r="R2533" i="1"/>
  <c r="R2514" i="1" s="1"/>
  <c r="J2347" i="1"/>
  <c r="J2340" i="1" s="1"/>
  <c r="K2688" i="1"/>
  <c r="Y2347" i="1"/>
  <c r="Y2340" i="1" s="1"/>
  <c r="M2361" i="1"/>
  <c r="AC2361" i="1" s="1"/>
  <c r="AE2361" i="1" s="1"/>
  <c r="U2318" i="1"/>
  <c r="U2317" i="1" s="1"/>
  <c r="U2316" i="1" s="1"/>
  <c r="X2077" i="1"/>
  <c r="X2049" i="1" s="1"/>
  <c r="X2043" i="1" s="1"/>
  <c r="X2032" i="1" s="1"/>
  <c r="X1926" i="1" s="1"/>
  <c r="AB1789" i="1"/>
  <c r="AB1788" i="1" s="1"/>
  <c r="AB1787" i="1" s="1"/>
  <c r="O1937" i="1"/>
  <c r="AG1937" i="1" s="1"/>
  <c r="S1393" i="1"/>
  <c r="W1494" i="1"/>
  <c r="W1493" i="1" s="1"/>
  <c r="O800" i="1"/>
  <c r="AG800" i="1" s="1"/>
  <c r="Q590" i="1"/>
  <c r="Q589" i="1" s="1"/>
  <c r="AH382" i="1"/>
  <c r="R275" i="1"/>
  <c r="R274" i="1" s="1"/>
  <c r="R266" i="1" s="1"/>
  <c r="R265" i="1" s="1"/>
  <c r="Y192" i="1"/>
  <c r="AC568" i="1"/>
  <c r="AE568" i="1" s="1"/>
  <c r="O1637" i="1"/>
  <c r="AG1637" i="1" s="1"/>
  <c r="N632" i="1"/>
  <c r="AF632" i="1" s="1"/>
  <c r="R195" i="1"/>
  <c r="R194" i="1" s="1"/>
  <c r="R193" i="1" s="1"/>
  <c r="AF575" i="1"/>
  <c r="AD2049" i="1"/>
  <c r="AD2043" i="1" s="1"/>
  <c r="AD2032" i="1" s="1"/>
  <c r="M1253" i="1"/>
  <c r="T574" i="1"/>
  <c r="T573" i="1" s="1"/>
  <c r="T565" i="1" s="1"/>
  <c r="T554" i="1" s="1"/>
  <c r="AD589" i="1"/>
  <c r="S423" i="1"/>
  <c r="S422" i="1" s="1"/>
  <c r="S421" i="1" s="1"/>
  <c r="L275" i="1"/>
  <c r="L274" i="1" s="1"/>
  <c r="L266" i="1" s="1"/>
  <c r="L265" i="1" s="1"/>
  <c r="V2577" i="1"/>
  <c r="V2576" i="1" s="1"/>
  <c r="V2575" i="1" s="1"/>
  <c r="AB2417" i="1"/>
  <c r="AB2416" i="1" s="1"/>
  <c r="AB2394" i="1" s="1"/>
  <c r="AB2393" i="1" s="1"/>
  <c r="W2077" i="1"/>
  <c r="W2049" i="1" s="1"/>
  <c r="W2043" i="1" s="1"/>
  <c r="W2032" i="1" s="1"/>
  <c r="O2660" i="1"/>
  <c r="AG2660" i="1" s="1"/>
  <c r="I2659" i="1"/>
  <c r="O2659" i="1" s="1"/>
  <c r="AG2659" i="1" s="1"/>
  <c r="Q1999" i="1"/>
  <c r="Q1953" i="1" s="1"/>
  <c r="Q1952" i="1" s="1"/>
  <c r="Q1945" i="1" s="1"/>
  <c r="I631" i="1"/>
  <c r="O632" i="1"/>
  <c r="AG632" i="1" s="1"/>
  <c r="V362" i="1"/>
  <c r="W2536" i="1"/>
  <c r="W2535" i="1" s="1"/>
  <c r="W2534" i="1" s="1"/>
  <c r="H1857" i="1"/>
  <c r="N1857" i="1" s="1"/>
  <c r="AF1857" i="1" s="1"/>
  <c r="V1856" i="1"/>
  <c r="V1855" i="1" s="1"/>
  <c r="V1840" i="1" s="1"/>
  <c r="K1791" i="1"/>
  <c r="N1791" i="1" s="1"/>
  <c r="AF1791" i="1" s="1"/>
  <c r="M1741" i="1"/>
  <c r="AC1741" i="1" s="1"/>
  <c r="AE1741" i="1" s="1"/>
  <c r="J1840" i="1"/>
  <c r="I1339" i="1"/>
  <c r="I1338" i="1" s="1"/>
  <c r="G1308" i="1"/>
  <c r="G1307" i="1" s="1"/>
  <c r="I1344" i="1"/>
  <c r="O1344" i="1" s="1"/>
  <c r="AG1344" i="1" s="1"/>
  <c r="L1363" i="1"/>
  <c r="L1362" i="1" s="1"/>
  <c r="J1026" i="1"/>
  <c r="N904" i="1"/>
  <c r="AF904" i="1" s="1"/>
  <c r="H821" i="1"/>
  <c r="O799" i="1"/>
  <c r="AG799" i="1" s="1"/>
  <c r="M368" i="1"/>
  <c r="AC368" i="1" s="1"/>
  <c r="AE368" i="1" s="1"/>
  <c r="N756" i="1"/>
  <c r="AF756" i="1" s="1"/>
  <c r="K657" i="1"/>
  <c r="K656" i="1" s="1"/>
  <c r="O861" i="1"/>
  <c r="AG861" i="1" s="1"/>
  <c r="I149" i="1"/>
  <c r="O149" i="1" s="1"/>
  <c r="AG149" i="1" s="1"/>
  <c r="U423" i="1"/>
  <c r="U422" i="1" s="1"/>
  <c r="U421" i="1" s="1"/>
  <c r="G20" i="1"/>
  <c r="M20" i="1" s="1"/>
  <c r="K275" i="1"/>
  <c r="K274" i="1" s="1"/>
  <c r="K266" i="1" s="1"/>
  <c r="K265" i="1" s="1"/>
  <c r="AC89" i="1"/>
  <c r="AE89" i="1" s="1"/>
  <c r="S2648" i="1"/>
  <c r="S2647" i="1" s="1"/>
  <c r="S2646" i="1" s="1"/>
  <c r="S2639" i="1" s="1"/>
  <c r="N2255" i="1"/>
  <c r="AF2255" i="1" s="1"/>
  <c r="U2240" i="1"/>
  <c r="U2239" i="1" s="1"/>
  <c r="U2238" i="1" s="1"/>
  <c r="U2237" i="1" s="1"/>
  <c r="U2223" i="1" s="1"/>
  <c r="AA1635" i="1"/>
  <c r="AA1634" i="1" s="1"/>
  <c r="AA1606" i="1" s="1"/>
  <c r="AA1598" i="1" s="1"/>
  <c r="Z1789" i="1"/>
  <c r="Z1788" i="1" s="1"/>
  <c r="Z1787" i="1" s="1"/>
  <c r="AF1676" i="1"/>
  <c r="K1672" i="1"/>
  <c r="K1667" i="1" s="1"/>
  <c r="K1666" i="1" s="1"/>
  <c r="T1494" i="1"/>
  <c r="T1493" i="1" s="1"/>
  <c r="Z1363" i="1"/>
  <c r="Z1362" i="1" s="1"/>
  <c r="Z714" i="1"/>
  <c r="U1635" i="1"/>
  <c r="U1634" i="1" s="1"/>
  <c r="S1494" i="1"/>
  <c r="S1493" i="1" s="1"/>
  <c r="L1102" i="1"/>
  <c r="AB1494" i="1"/>
  <c r="AB1493" i="1" s="1"/>
  <c r="U275" i="1"/>
  <c r="U274" i="1" s="1"/>
  <c r="U266" i="1" s="1"/>
  <c r="U265" i="1" s="1"/>
  <c r="K480" i="1"/>
  <c r="K479" i="1" s="1"/>
  <c r="K456" i="1" s="1"/>
  <c r="O610" i="1"/>
  <c r="AG610" i="1" s="1"/>
  <c r="AD2277" i="1"/>
  <c r="AD2259" i="1" s="1"/>
  <c r="M573" i="1"/>
  <c r="T2417" i="1"/>
  <c r="AH1999" i="1"/>
  <c r="AH1953" i="1" s="1"/>
  <c r="AH1952" i="1" s="1"/>
  <c r="AH1945" i="1" s="1"/>
  <c r="N285" i="1"/>
  <c r="AF285" i="1" s="1"/>
  <c r="O881" i="1"/>
  <c r="AG881" i="1" s="1"/>
  <c r="R362" i="1"/>
  <c r="H1658" i="1"/>
  <c r="X1672" i="1"/>
  <c r="X1667" i="1" s="1"/>
  <c r="X1666" i="1" s="1"/>
  <c r="U480" i="1"/>
  <c r="U479" i="1" s="1"/>
  <c r="U456" i="1" s="1"/>
  <c r="M424" i="1"/>
  <c r="AC424" i="1" s="1"/>
  <c r="AE424" i="1" s="1"/>
  <c r="AA2439" i="1"/>
  <c r="AG2319" i="1"/>
  <c r="P2277" i="1"/>
  <c r="P2259" i="1" s="1"/>
  <c r="R2277" i="1"/>
  <c r="R2259" i="1" s="1"/>
  <c r="P456" i="1"/>
  <c r="G2610" i="1"/>
  <c r="G2609" i="1" s="1"/>
  <c r="AC2586" i="1"/>
  <c r="AE2586" i="1" s="1"/>
  <c r="AG2450" i="1"/>
  <c r="H257" i="1"/>
  <c r="N257" i="1" s="1"/>
  <c r="AF257" i="1" s="1"/>
  <c r="N508" i="1"/>
  <c r="AF508" i="1" s="1"/>
  <c r="AC29" i="1"/>
  <c r="AE29" i="1" s="1"/>
  <c r="P2577" i="1"/>
  <c r="P2576" i="1" s="1"/>
  <c r="P2575" i="1" s="1"/>
  <c r="U2347" i="1"/>
  <c r="U2340" i="1" s="1"/>
  <c r="P2077" i="1"/>
  <c r="P2049" i="1" s="1"/>
  <c r="P2043" i="1" s="1"/>
  <c r="P2032" i="1" s="1"/>
  <c r="S1635" i="1"/>
  <c r="S1634" i="1" s="1"/>
  <c r="V2049" i="1"/>
  <c r="AF472" i="1"/>
  <c r="P275" i="1"/>
  <c r="P274" i="1" s="1"/>
  <c r="P266" i="1" s="1"/>
  <c r="P265" i="1" s="1"/>
  <c r="G2077" i="1"/>
  <c r="P2536" i="1"/>
  <c r="P2535" i="1" s="1"/>
  <c r="P2534" i="1" s="1"/>
  <c r="M575" i="1"/>
  <c r="AC575" i="1" s="1"/>
  <c r="AE575" i="1" s="1"/>
  <c r="AF276" i="1"/>
  <c r="W266" i="1"/>
  <c r="W265" i="1" s="1"/>
  <c r="M258" i="1"/>
  <c r="AC258" i="1" s="1"/>
  <c r="AE258" i="1" s="1"/>
  <c r="P2439" i="1"/>
  <c r="P2416" i="1" s="1"/>
  <c r="P2394" i="1" s="1"/>
  <c r="P2393" i="1" s="1"/>
  <c r="N1805" i="1"/>
  <c r="AF1805" i="1" s="1"/>
  <c r="AD713" i="1"/>
  <c r="L2620" i="1"/>
  <c r="L2619" i="1" s="1"/>
  <c r="AA2536" i="1"/>
  <c r="AA2535" i="1" s="1"/>
  <c r="AA2534" i="1" s="1"/>
  <c r="M2287" i="1"/>
  <c r="AC2287" i="1" s="1"/>
  <c r="AE2287" i="1" s="1"/>
  <c r="H2035" i="1"/>
  <c r="H2034" i="1" s="1"/>
  <c r="M2036" i="1"/>
  <c r="AC2036" i="1" s="1"/>
  <c r="AG1791" i="1"/>
  <c r="AF1651" i="1"/>
  <c r="M544" i="1"/>
  <c r="AC544" i="1" s="1"/>
  <c r="AE544" i="1" s="1"/>
  <c r="X192" i="1"/>
  <c r="L456" i="1"/>
  <c r="L195" i="1"/>
  <c r="L194" i="1" s="1"/>
  <c r="L193" i="1" s="1"/>
  <c r="L192" i="1" s="1"/>
  <c r="V2439" i="1"/>
  <c r="V2416" i="1" s="1"/>
  <c r="V2394" i="1" s="1"/>
  <c r="V2393" i="1" s="1"/>
  <c r="AA1789" i="1"/>
  <c r="AA1788" i="1" s="1"/>
  <c r="AA1787" i="1" s="1"/>
  <c r="N2388" i="1"/>
  <c r="AF2388" i="1" s="1"/>
  <c r="AG1877" i="1"/>
  <c r="O1514" i="1"/>
  <c r="AG1514" i="1" s="1"/>
  <c r="V977" i="1"/>
  <c r="R714" i="1"/>
  <c r="AF124" i="1"/>
  <c r="AB2577" i="1"/>
  <c r="AB2576" i="1" s="1"/>
  <c r="AB2575" i="1" s="1"/>
  <c r="AB2533" i="1" s="1"/>
  <c r="AB2514" i="1" s="1"/>
  <c r="AG2419" i="1"/>
  <c r="V2347" i="1"/>
  <c r="V2340" i="1" s="1"/>
  <c r="N2632" i="1"/>
  <c r="AF2632" i="1" s="1"/>
  <c r="W2347" i="1"/>
  <c r="W2340" i="1" s="1"/>
  <c r="Q2284" i="1"/>
  <c r="Q2077" i="1"/>
  <c r="Q2049" i="1" s="1"/>
  <c r="Q2043" i="1" s="1"/>
  <c r="Q2032" i="1" s="1"/>
  <c r="AB2049" i="1"/>
  <c r="AB2043" i="1" s="1"/>
  <c r="AB2032" i="1" s="1"/>
  <c r="K1953" i="1"/>
  <c r="K1952" i="1" s="1"/>
  <c r="K1945" i="1" s="1"/>
  <c r="AA1856" i="1"/>
  <c r="AA1855" i="1" s="1"/>
  <c r="AA1840" i="1" s="1"/>
  <c r="W1856" i="1"/>
  <c r="W1855" i="1" s="1"/>
  <c r="W1840" i="1" s="1"/>
  <c r="W1706" i="1" s="1"/>
  <c r="X1789" i="1"/>
  <c r="X1788" i="1" s="1"/>
  <c r="X1787" i="1" s="1"/>
  <c r="AC1625" i="1"/>
  <c r="AE1625" i="1" s="1"/>
  <c r="O2000" i="1"/>
  <c r="AG2000" i="1" s="1"/>
  <c r="M2680" i="1"/>
  <c r="AC2680" i="1" s="1"/>
  <c r="AE2680" i="1" s="1"/>
  <c r="X2536" i="1"/>
  <c r="X2535" i="1" s="1"/>
  <c r="X2534" i="1" s="1"/>
  <c r="Q2394" i="1"/>
  <c r="Q2393" i="1" s="1"/>
  <c r="M2300" i="1"/>
  <c r="AC2300" i="1" s="1"/>
  <c r="AE2300" i="1" s="1"/>
  <c r="AB2318" i="1"/>
  <c r="AB2317" i="1" s="1"/>
  <c r="AB2316" i="1" s="1"/>
  <c r="Q1635" i="1"/>
  <c r="Q1634" i="1" s="1"/>
  <c r="L1494" i="1"/>
  <c r="L1493" i="1" s="1"/>
  <c r="U1362" i="1"/>
  <c r="AB714" i="1"/>
  <c r="AB713" i="1" s="1"/>
  <c r="M574" i="1"/>
  <c r="N294" i="1"/>
  <c r="AF294" i="1" s="1"/>
  <c r="U2536" i="1"/>
  <c r="U2535" i="1" s="1"/>
  <c r="U2534" i="1" s="1"/>
  <c r="Y2536" i="1"/>
  <c r="Y2535" i="1" s="1"/>
  <c r="Y2534" i="1" s="1"/>
  <c r="Y2533" i="1" s="1"/>
  <c r="Y2514" i="1" s="1"/>
  <c r="AC1676" i="1"/>
  <c r="AE1676" i="1" s="1"/>
  <c r="AG348" i="1"/>
  <c r="J714" i="1"/>
  <c r="U518" i="1"/>
  <c r="Z518" i="1"/>
  <c r="AD977" i="1"/>
  <c r="AH2533" i="1"/>
  <c r="AH2514" i="1" s="1"/>
  <c r="M1057" i="1"/>
  <c r="AC1057" i="1" s="1"/>
  <c r="AE1057" i="1" s="1"/>
  <c r="U977" i="1"/>
  <c r="K2648" i="1"/>
  <c r="K2647" i="1" s="1"/>
  <c r="K2646" i="1" s="1"/>
  <c r="K2639" i="1" s="1"/>
  <c r="L1896" i="1"/>
  <c r="L1895" i="1" s="1"/>
  <c r="L1889" i="1" s="1"/>
  <c r="O1897" i="1"/>
  <c r="AG1897" i="1" s="1"/>
  <c r="J1635" i="1"/>
  <c r="J1634" i="1" s="1"/>
  <c r="M1658" i="1"/>
  <c r="AC1658" i="1" s="1"/>
  <c r="J1618" i="1"/>
  <c r="J1608" i="1" s="1"/>
  <c r="J1607" i="1" s="1"/>
  <c r="N2671" i="1"/>
  <c r="AF2671" i="1" s="1"/>
  <c r="N2650" i="1"/>
  <c r="AF2650" i="1" s="1"/>
  <c r="H2631" i="1"/>
  <c r="N2631" i="1" s="1"/>
  <c r="AF2631" i="1" s="1"/>
  <c r="I2599" i="1"/>
  <c r="I2598" i="1" s="1"/>
  <c r="J2439" i="1"/>
  <c r="M2461" i="1"/>
  <c r="AC2461" i="1" s="1"/>
  <c r="AE2461" i="1" s="1"/>
  <c r="G2240" i="1"/>
  <c r="G2239" i="1" s="1"/>
  <c r="N2387" i="1"/>
  <c r="AF2387" i="1" s="1"/>
  <c r="AF2319" i="1"/>
  <c r="O2280" i="1"/>
  <c r="AG2280" i="1" s="1"/>
  <c r="M2241" i="1"/>
  <c r="AC2241" i="1" s="1"/>
  <c r="AE2241" i="1" s="1"/>
  <c r="J2170" i="1"/>
  <c r="M2170" i="1" s="1"/>
  <c r="AF2183" i="1"/>
  <c r="O2088" i="1"/>
  <c r="AG2088" i="1" s="1"/>
  <c r="R1953" i="1"/>
  <c r="R1952" i="1" s="1"/>
  <c r="R1945" i="1" s="1"/>
  <c r="M1659" i="1"/>
  <c r="AC1659" i="1" s="1"/>
  <c r="AE1659" i="1" s="1"/>
  <c r="N1533" i="1"/>
  <c r="AF1533" i="1" s="1"/>
  <c r="Y1493" i="1"/>
  <c r="O1464" i="1"/>
  <c r="AG1464" i="1" s="1"/>
  <c r="M1457" i="1"/>
  <c r="AC1457" i="1" s="1"/>
  <c r="AE1457" i="1" s="1"/>
  <c r="M1056" i="1"/>
  <c r="AC1056" i="1" s="1"/>
  <c r="M986" i="1"/>
  <c r="AC986" i="1" s="1"/>
  <c r="AE986" i="1" s="1"/>
  <c r="J1233" i="1"/>
  <c r="G1110" i="1"/>
  <c r="M1110" i="1" s="1"/>
  <c r="AC1110" i="1" s="1"/>
  <c r="AE1110" i="1" s="1"/>
  <c r="N1144" i="1"/>
  <c r="AF1144" i="1" s="1"/>
  <c r="H543" i="1"/>
  <c r="N543" i="1" s="1"/>
  <c r="AF543" i="1" s="1"/>
  <c r="O998" i="1"/>
  <c r="AG998" i="1" s="1"/>
  <c r="N899" i="1"/>
  <c r="AF899" i="1" s="1"/>
  <c r="O826" i="1"/>
  <c r="AG826" i="1" s="1"/>
  <c r="L590" i="1"/>
  <c r="L589" i="1" s="1"/>
  <c r="AC584" i="1"/>
  <c r="AE584" i="1" s="1"/>
  <c r="AA382" i="1"/>
  <c r="J88" i="1"/>
  <c r="J87" i="1" s="1"/>
  <c r="J86" i="1" s="1"/>
  <c r="J85" i="1" s="1"/>
  <c r="J84" i="1" s="1"/>
  <c r="N2700" i="1"/>
  <c r="AF2700" i="1" s="1"/>
  <c r="H2699" i="1"/>
  <c r="AG2427" i="1"/>
  <c r="J2417" i="1"/>
  <c r="O2632" i="1"/>
  <c r="AG2632" i="1" s="1"/>
  <c r="I2631" i="1"/>
  <c r="O651" i="1"/>
  <c r="AG651" i="1" s="1"/>
  <c r="I650" i="1"/>
  <c r="M1637" i="1"/>
  <c r="AC1637" i="1" s="1"/>
  <c r="AE1637" i="1" s="1"/>
  <c r="G1636" i="1"/>
  <c r="O647" i="1"/>
  <c r="AG647" i="1" s="1"/>
  <c r="I646" i="1"/>
  <c r="M632" i="1"/>
  <c r="AC632" i="1" s="1"/>
  <c r="AE632" i="1" s="1"/>
  <c r="G631" i="1"/>
  <c r="N59" i="1"/>
  <c r="AF59" i="1" s="1"/>
  <c r="N2705" i="1"/>
  <c r="AF2705" i="1" s="1"/>
  <c r="H2704" i="1"/>
  <c r="M2632" i="1"/>
  <c r="AC2632" i="1" s="1"/>
  <c r="AE2632" i="1" s="1"/>
  <c r="G2631" i="1"/>
  <c r="M1352" i="1"/>
  <c r="AC1352" i="1" s="1"/>
  <c r="AE1352" i="1" s="1"/>
  <c r="G1351" i="1"/>
  <c r="S480" i="1"/>
  <c r="S479" i="1" s="1"/>
  <c r="S456" i="1" s="1"/>
  <c r="I102" i="1"/>
  <c r="O103" i="1"/>
  <c r="AG103" i="1" s="1"/>
  <c r="N2680" i="1"/>
  <c r="AF2680" i="1" s="1"/>
  <c r="AC2692" i="1"/>
  <c r="AE2692" i="1" s="1"/>
  <c r="O2621" i="1"/>
  <c r="AG2621" i="1" s="1"/>
  <c r="AF2555" i="1"/>
  <c r="AF2067" i="1"/>
  <c r="I1999" i="1"/>
  <c r="N1405" i="1"/>
  <c r="AF1405" i="1" s="1"/>
  <c r="N1379" i="1"/>
  <c r="AF1379" i="1" s="1"/>
  <c r="S1232" i="1"/>
  <c r="V1233" i="1"/>
  <c r="V1232" i="1" s="1"/>
  <c r="J1051" i="1"/>
  <c r="J1045" i="1" s="1"/>
  <c r="J1044" i="1" s="1"/>
  <c r="L1008" i="1"/>
  <c r="N1072" i="1"/>
  <c r="AF1072" i="1" s="1"/>
  <c r="H445" i="1"/>
  <c r="N445" i="1" s="1"/>
  <c r="AF445" i="1" s="1"/>
  <c r="K745" i="1"/>
  <c r="N683" i="1"/>
  <c r="AF683" i="1" s="1"/>
  <c r="AC508" i="1"/>
  <c r="AE508" i="1" s="1"/>
  <c r="R456" i="1"/>
  <c r="G445" i="1"/>
  <c r="G444" i="1" s="1"/>
  <c r="G423" i="1"/>
  <c r="M423" i="1" s="1"/>
  <c r="P382" i="1"/>
  <c r="P361" i="1" s="1"/>
  <c r="P355" i="1" s="1"/>
  <c r="L333" i="1"/>
  <c r="L328" i="1" s="1"/>
  <c r="L327" i="1" s="1"/>
  <c r="O269" i="1"/>
  <c r="AG269" i="1" s="1"/>
  <c r="O827" i="1"/>
  <c r="AG827" i="1" s="1"/>
  <c r="AH113" i="1"/>
  <c r="Q113" i="1"/>
  <c r="M2716" i="1"/>
  <c r="AC2716" i="1" s="1"/>
  <c r="AE2716" i="1" s="1"/>
  <c r="G2715" i="1"/>
  <c r="W2648" i="1"/>
  <c r="W2647" i="1" s="1"/>
  <c r="W2646" i="1" s="1"/>
  <c r="W2639" i="1" s="1"/>
  <c r="Y2284" i="1"/>
  <c r="Y2277" i="1" s="1"/>
  <c r="Y2259" i="1" s="1"/>
  <c r="K1252" i="1"/>
  <c r="K1247" i="1" s="1"/>
  <c r="K1246" i="1" s="1"/>
  <c r="K1233" i="1" s="1"/>
  <c r="N1253" i="1"/>
  <c r="AF1253" i="1" s="1"/>
  <c r="N796" i="1"/>
  <c r="AF796" i="1" s="1"/>
  <c r="O2705" i="1"/>
  <c r="AG2705" i="1" s="1"/>
  <c r="I2704" i="1"/>
  <c r="X1636" i="1"/>
  <c r="X1635" i="1" s="1"/>
  <c r="X1634" i="1" s="1"/>
  <c r="N2679" i="1"/>
  <c r="AF2679" i="1" s="1"/>
  <c r="R2648" i="1"/>
  <c r="R2647" i="1" s="1"/>
  <c r="R2646" i="1" s="1"/>
  <c r="R2639" i="1" s="1"/>
  <c r="O2578" i="1"/>
  <c r="AG2578" i="1" s="1"/>
  <c r="K2417" i="1"/>
  <c r="M2167" i="1"/>
  <c r="AC2167" i="1" s="1"/>
  <c r="AE2167" i="1" s="1"/>
  <c r="AG1625" i="1"/>
  <c r="N1523" i="1"/>
  <c r="AF1523" i="1" s="1"/>
  <c r="Z1493" i="1"/>
  <c r="N1542" i="1"/>
  <c r="AF1542" i="1" s="1"/>
  <c r="R1667" i="1"/>
  <c r="R1666" i="1" s="1"/>
  <c r="J1493" i="1"/>
  <c r="K1393" i="1"/>
  <c r="AH1493" i="1"/>
  <c r="N1449" i="1"/>
  <c r="AF1449" i="1" s="1"/>
  <c r="W1232" i="1"/>
  <c r="G947" i="1"/>
  <c r="G946" i="1" s="1"/>
  <c r="K1132" i="1"/>
  <c r="W1101" i="1"/>
  <c r="Z1102" i="1"/>
  <c r="Z1101" i="1" s="1"/>
  <c r="G543" i="1"/>
  <c r="G542" i="1" s="1"/>
  <c r="M854" i="1"/>
  <c r="AC854" i="1" s="1"/>
  <c r="AE854" i="1" s="1"/>
  <c r="N537" i="1"/>
  <c r="AF537" i="1" s="1"/>
  <c r="Q480" i="1"/>
  <c r="Q479" i="1" s="1"/>
  <c r="Q456" i="1" s="1"/>
  <c r="I468" i="1"/>
  <c r="O468" i="1" s="1"/>
  <c r="AG468" i="1" s="1"/>
  <c r="Q361" i="1"/>
  <c r="Q355" i="1" s="1"/>
  <c r="G222" i="1"/>
  <c r="G221" i="1" s="1"/>
  <c r="N783" i="1"/>
  <c r="AF783" i="1" s="1"/>
  <c r="M2704" i="1"/>
  <c r="AC2704" i="1" s="1"/>
  <c r="AE2704" i="1" s="1"/>
  <c r="G2703" i="1"/>
  <c r="N2692" i="1"/>
  <c r="AF2692" i="1" s="1"/>
  <c r="H2691" i="1"/>
  <c r="O1619" i="1"/>
  <c r="AG1619" i="1" s="1"/>
  <c r="I1618" i="1"/>
  <c r="K2350" i="1"/>
  <c r="K2349" i="1" s="1"/>
  <c r="K2348" i="1" s="1"/>
  <c r="N2351" i="1"/>
  <c r="AF2351" i="1" s="1"/>
  <c r="O664" i="1"/>
  <c r="AG664" i="1" s="1"/>
  <c r="I663" i="1"/>
  <c r="O663" i="1" s="1"/>
  <c r="AG663" i="1" s="1"/>
  <c r="AB222" i="1"/>
  <c r="AB221" i="1" s="1"/>
  <c r="AB210" i="1" s="1"/>
  <c r="M117" i="1"/>
  <c r="AC117" i="1" s="1"/>
  <c r="AE117" i="1" s="1"/>
  <c r="G116" i="1"/>
  <c r="M669" i="1"/>
  <c r="AC669" i="1" s="1"/>
  <c r="AE669" i="1" s="1"/>
  <c r="G668" i="1"/>
  <c r="L2536" i="1"/>
  <c r="L2535" i="1" s="1"/>
  <c r="L2534" i="1" s="1"/>
  <c r="L2533" i="1" s="1"/>
  <c r="L2514" i="1" s="1"/>
  <c r="U2284" i="1"/>
  <c r="AF2287" i="1"/>
  <c r="T2284" i="1"/>
  <c r="T1856" i="1"/>
  <c r="T1855" i="1" s="1"/>
  <c r="T1840" i="1" s="1"/>
  <c r="M2104" i="1"/>
  <c r="AC2104" i="1" s="1"/>
  <c r="AE2104" i="1" s="1"/>
  <c r="L1263" i="1"/>
  <c r="I2699" i="1"/>
  <c r="O2700" i="1"/>
  <c r="AG2700" i="1" s="1"/>
  <c r="N2000" i="1"/>
  <c r="AF2000" i="1" s="1"/>
  <c r="AH1608" i="1"/>
  <c r="AH1607" i="1" s="1"/>
  <c r="M2088" i="1"/>
  <c r="AC2088" i="1" s="1"/>
  <c r="AE2088" i="1" s="1"/>
  <c r="J2077" i="1"/>
  <c r="Y1635" i="1"/>
  <c r="Y1634" i="1" s="1"/>
  <c r="AF1931" i="1"/>
  <c r="V1930" i="1"/>
  <c r="O933" i="1"/>
  <c r="AG933" i="1" s="1"/>
  <c r="M827" i="1"/>
  <c r="AC827" i="1" s="1"/>
  <c r="AE827" i="1" s="1"/>
  <c r="G826" i="1"/>
  <c r="AF735" i="1"/>
  <c r="M646" i="1"/>
  <c r="AC646" i="1" s="1"/>
  <c r="AE646" i="1" s="1"/>
  <c r="G645" i="1"/>
  <c r="M645" i="1" s="1"/>
  <c r="AC645" i="1" s="1"/>
  <c r="AE645" i="1" s="1"/>
  <c r="AC1267" i="1"/>
  <c r="AE1267" i="1" s="1"/>
  <c r="M1345" i="1"/>
  <c r="AC1345" i="1" s="1"/>
  <c r="AE1345" i="1" s="1"/>
  <c r="J1102" i="1"/>
  <c r="J518" i="1"/>
  <c r="P333" i="1"/>
  <c r="P328" i="1" s="1"/>
  <c r="P327" i="1" s="1"/>
  <c r="N2716" i="1"/>
  <c r="AF2716" i="1" s="1"/>
  <c r="H2715" i="1"/>
  <c r="H664" i="1"/>
  <c r="N665" i="1"/>
  <c r="AF665" i="1" s="1"/>
  <c r="N631" i="1"/>
  <c r="AF631" i="1" s="1"/>
  <c r="K630" i="1"/>
  <c r="K620" i="1" s="1"/>
  <c r="O2716" i="1"/>
  <c r="AG2716" i="1" s="1"/>
  <c r="I2715" i="1"/>
  <c r="N610" i="1"/>
  <c r="AF610" i="1" s="1"/>
  <c r="G102" i="1"/>
  <c r="AH1856" i="1"/>
  <c r="AH1855" i="1" s="1"/>
  <c r="AH1840" i="1" s="1"/>
  <c r="AH1706" i="1" s="1"/>
  <c r="Y2077" i="1"/>
  <c r="Y2049" i="1" s="1"/>
  <c r="Y2043" i="1" s="1"/>
  <c r="Y2032" i="1" s="1"/>
  <c r="AA1999" i="1"/>
  <c r="AA1953" i="1" s="1"/>
  <c r="AA1952" i="1" s="1"/>
  <c r="AA1945" i="1" s="1"/>
  <c r="N1610" i="1"/>
  <c r="AF1610" i="1" s="1"/>
  <c r="H1609" i="1"/>
  <c r="N1609" i="1" s="1"/>
  <c r="AF1609" i="1" s="1"/>
  <c r="N1837" i="1"/>
  <c r="AF1837" i="1" s="1"/>
  <c r="O1651" i="1"/>
  <c r="AG1651" i="1" s="1"/>
  <c r="I1650" i="1"/>
  <c r="O1650" i="1" s="1"/>
  <c r="AG1650" i="1" s="1"/>
  <c r="O808" i="1"/>
  <c r="AG808" i="1" s="1"/>
  <c r="I807" i="1"/>
  <c r="M653" i="1"/>
  <c r="AC653" i="1" s="1"/>
  <c r="AE653" i="1" s="1"/>
  <c r="G652" i="1"/>
  <c r="AF446" i="1"/>
  <c r="W1608" i="1"/>
  <c r="W1607" i="1" s="1"/>
  <c r="M813" i="1"/>
  <c r="AC813" i="1" s="1"/>
  <c r="AE813" i="1" s="1"/>
  <c r="G812" i="1"/>
  <c r="O2036" i="1"/>
  <c r="AG2036" i="1" s="1"/>
  <c r="O1658" i="1"/>
  <c r="AG1658" i="1" s="1"/>
  <c r="M228" i="1"/>
  <c r="AC228" i="1" s="1"/>
  <c r="AE228" i="1" s="1"/>
  <c r="AG1122" i="1"/>
  <c r="N800" i="1"/>
  <c r="AF800" i="1" s="1"/>
  <c r="H799" i="1"/>
  <c r="M1805" i="1"/>
  <c r="AC1805" i="1" s="1"/>
  <c r="AE1805" i="1" s="1"/>
  <c r="O642" i="1"/>
  <c r="AG642" i="1" s="1"/>
  <c r="I641" i="1"/>
  <c r="L100" i="1"/>
  <c r="L2284" i="1"/>
  <c r="U2077" i="1"/>
  <c r="U2049" i="1" s="1"/>
  <c r="U2043" i="1" s="1"/>
  <c r="U2032" i="1" s="1"/>
  <c r="S1789" i="1"/>
  <c r="S1788" i="1" s="1"/>
  <c r="S1787" i="1" s="1"/>
  <c r="N2492" i="1"/>
  <c r="AF2492" i="1" s="1"/>
  <c r="H2491" i="1"/>
  <c r="N1917" i="1"/>
  <c r="AF1917" i="1" s="1"/>
  <c r="V1363" i="1"/>
  <c r="M1651" i="1"/>
  <c r="AC1651" i="1" s="1"/>
  <c r="AE1651" i="1" s="1"/>
  <c r="G1650" i="1"/>
  <c r="M1650" i="1" s="1"/>
  <c r="AC1650" i="1" s="1"/>
  <c r="AE1650" i="1" s="1"/>
  <c r="J1343" i="1"/>
  <c r="M1344" i="1"/>
  <c r="AC1344" i="1" s="1"/>
  <c r="O815" i="1"/>
  <c r="AG815" i="1" s="1"/>
  <c r="I814" i="1"/>
  <c r="Z275" i="1"/>
  <c r="Z274" i="1" s="1"/>
  <c r="Z266" i="1" s="1"/>
  <c r="Z265" i="1" s="1"/>
  <c r="N1703" i="1"/>
  <c r="AF1703" i="1" s="1"/>
  <c r="H1702" i="1"/>
  <c r="O822" i="1"/>
  <c r="AG822" i="1" s="1"/>
  <c r="I821" i="1"/>
  <c r="AA480" i="1"/>
  <c r="AA479" i="1" s="1"/>
  <c r="AA456" i="1" s="1"/>
  <c r="X333" i="1"/>
  <c r="X328" i="1" s="1"/>
  <c r="X327" i="1" s="1"/>
  <c r="J275" i="1"/>
  <c r="J274" i="1" s="1"/>
  <c r="J266" i="1" s="1"/>
  <c r="J265" i="1" s="1"/>
  <c r="Z178" i="1"/>
  <c r="Z177" i="1" s="1"/>
  <c r="Z169" i="1" s="1"/>
  <c r="Z113" i="1" s="1"/>
  <c r="N669" i="1"/>
  <c r="AF669" i="1" s="1"/>
  <c r="H668" i="1"/>
  <c r="N668" i="1" s="1"/>
  <c r="AF668" i="1" s="1"/>
  <c r="AC472" i="1"/>
  <c r="AE472" i="1" s="1"/>
  <c r="V275" i="1"/>
  <c r="V274" i="1" s="1"/>
  <c r="V266" i="1" s="1"/>
  <c r="V265" i="1" s="1"/>
  <c r="M2351" i="1"/>
  <c r="AC2351" i="1" s="1"/>
  <c r="AE2351" i="1" s="1"/>
  <c r="AC1253" i="1"/>
  <c r="AE1253" i="1" s="1"/>
  <c r="AF624" i="1"/>
  <c r="O2692" i="1"/>
  <c r="AG2692" i="1" s="1"/>
  <c r="I2691" i="1"/>
  <c r="M2664" i="1"/>
  <c r="AC2664" i="1" s="1"/>
  <c r="AE2664" i="1" s="1"/>
  <c r="G2663" i="1"/>
  <c r="M2663" i="1" s="1"/>
  <c r="AC2663" i="1" s="1"/>
  <c r="AE2663" i="1" s="1"/>
  <c r="G2535" i="1"/>
  <c r="N2529" i="1"/>
  <c r="AF2529" i="1" s="1"/>
  <c r="H2528" i="1"/>
  <c r="O2487" i="1"/>
  <c r="AG2487" i="1" s="1"/>
  <c r="I2486" i="1"/>
  <c r="M2406" i="1"/>
  <c r="AC2406" i="1" s="1"/>
  <c r="AE2406" i="1" s="1"/>
  <c r="G2405" i="1"/>
  <c r="O2397" i="1"/>
  <c r="AG2397" i="1" s="1"/>
  <c r="I2396" i="1"/>
  <c r="N2396" i="1"/>
  <c r="AF2396" i="1" s="1"/>
  <c r="H2395" i="1"/>
  <c r="N2395" i="1" s="1"/>
  <c r="AF2395" i="1" s="1"/>
  <c r="O2300" i="1"/>
  <c r="AG2300" i="1" s="1"/>
  <c r="I2299" i="1"/>
  <c r="N2300" i="1"/>
  <c r="AF2300" i="1" s="1"/>
  <c r="H2299" i="1"/>
  <c r="M2264" i="1"/>
  <c r="AC2264" i="1" s="1"/>
  <c r="AE2264" i="1" s="1"/>
  <c r="G2263" i="1"/>
  <c r="O2227" i="1"/>
  <c r="AG2227" i="1" s="1"/>
  <c r="I2226" i="1"/>
  <c r="M2206" i="1"/>
  <c r="AC2206" i="1" s="1"/>
  <c r="AE2206" i="1" s="1"/>
  <c r="G2205" i="1"/>
  <c r="O2187" i="1"/>
  <c r="AG2187" i="1" s="1"/>
  <c r="I2183" i="1"/>
  <c r="O2183" i="1" s="1"/>
  <c r="AG2183" i="1" s="1"/>
  <c r="M2171" i="1"/>
  <c r="AC2171" i="1" s="1"/>
  <c r="AE2171" i="1" s="1"/>
  <c r="AF2046" i="1"/>
  <c r="V2045" i="1"/>
  <c r="O1936" i="1"/>
  <c r="AG1936" i="1" s="1"/>
  <c r="I1935" i="1"/>
  <c r="M2051" i="1"/>
  <c r="AC2051" i="1" s="1"/>
  <c r="AE2051" i="1" s="1"/>
  <c r="G2050" i="1"/>
  <c r="M2050" i="1" s="1"/>
  <c r="AC2050" i="1" s="1"/>
  <c r="AE2050" i="1" s="1"/>
  <c r="N1954" i="1"/>
  <c r="AF1954" i="1" s="1"/>
  <c r="N1886" i="1"/>
  <c r="AF1886" i="1" s="1"/>
  <c r="H1885" i="1"/>
  <c r="N1885" i="1" s="1"/>
  <c r="AF1885" i="1" s="1"/>
  <c r="N1916" i="1"/>
  <c r="AF1916" i="1" s="1"/>
  <c r="M1702" i="1"/>
  <c r="AC1702" i="1" s="1"/>
  <c r="AE1702" i="1" s="1"/>
  <c r="G1701" i="1"/>
  <c r="M1710" i="1"/>
  <c r="AC1710" i="1" s="1"/>
  <c r="AE1710" i="1" s="1"/>
  <c r="G1709" i="1"/>
  <c r="I1667" i="1"/>
  <c r="M1490" i="1"/>
  <c r="AC1490" i="1" s="1"/>
  <c r="AE1490" i="1" s="1"/>
  <c r="G1489" i="1"/>
  <c r="N1396" i="1"/>
  <c r="AF1396" i="1" s="1"/>
  <c r="H1395" i="1"/>
  <c r="M1425" i="1"/>
  <c r="AC1425" i="1" s="1"/>
  <c r="G1424" i="1"/>
  <c r="I1403" i="1"/>
  <c r="O1403" i="1" s="1"/>
  <c r="AG1403" i="1" s="1"/>
  <c r="O1358" i="1"/>
  <c r="AG1358" i="1" s="1"/>
  <c r="I1357" i="1"/>
  <c r="N1359" i="1"/>
  <c r="AF1359" i="1" s="1"/>
  <c r="AB1362" i="1"/>
  <c r="N1159" i="1"/>
  <c r="AF1159" i="1" s="1"/>
  <c r="H1158" i="1"/>
  <c r="O1053" i="1"/>
  <c r="AG1053" i="1" s="1"/>
  <c r="I1052" i="1"/>
  <c r="M1012" i="1"/>
  <c r="AC1012" i="1" s="1"/>
  <c r="AE1012" i="1" s="1"/>
  <c r="G1011" i="1"/>
  <c r="M1236" i="1"/>
  <c r="AC1236" i="1" s="1"/>
  <c r="G1235" i="1"/>
  <c r="N1214" i="1"/>
  <c r="AF1214" i="1" s="1"/>
  <c r="H1213" i="1"/>
  <c r="N1213" i="1" s="1"/>
  <c r="AF1213" i="1" s="1"/>
  <c r="M959" i="1"/>
  <c r="AC959" i="1" s="1"/>
  <c r="G958" i="1"/>
  <c r="M958" i="1" s="1"/>
  <c r="AC958" i="1" s="1"/>
  <c r="AE958" i="1" s="1"/>
  <c r="N929" i="1"/>
  <c r="AF929" i="1" s="1"/>
  <c r="H928" i="1"/>
  <c r="M1098" i="1"/>
  <c r="AC1098" i="1" s="1"/>
  <c r="AE1098" i="1" s="1"/>
  <c r="G1097" i="1"/>
  <c r="M929" i="1"/>
  <c r="AC929" i="1" s="1"/>
  <c r="AE929" i="1" s="1"/>
  <c r="G928" i="1"/>
  <c r="O918" i="1"/>
  <c r="AG918" i="1" s="1"/>
  <c r="I917" i="1"/>
  <c r="M967" i="1"/>
  <c r="AC967" i="1" s="1"/>
  <c r="AE967" i="1" s="1"/>
  <c r="O624" i="1"/>
  <c r="AG624" i="1" s="1"/>
  <c r="I623" i="1"/>
  <c r="O568" i="1"/>
  <c r="AG568" i="1" s="1"/>
  <c r="I567" i="1"/>
  <c r="N888" i="1"/>
  <c r="AF888" i="1" s="1"/>
  <c r="K887" i="1"/>
  <c r="N887" i="1" s="1"/>
  <c r="AF887" i="1" s="1"/>
  <c r="N865" i="1"/>
  <c r="AF865" i="1" s="1"/>
  <c r="H864" i="1"/>
  <c r="N827" i="1"/>
  <c r="AF827" i="1" s="1"/>
  <c r="H826" i="1"/>
  <c r="O795" i="1"/>
  <c r="AG795" i="1" s="1"/>
  <c r="I794" i="1"/>
  <c r="O794" i="1" s="1"/>
  <c r="AG794" i="1" s="1"/>
  <c r="M784" i="1"/>
  <c r="AC784" i="1" s="1"/>
  <c r="G783" i="1"/>
  <c r="M756" i="1"/>
  <c r="AC756" i="1" s="1"/>
  <c r="AE756" i="1" s="1"/>
  <c r="G755" i="1"/>
  <c r="M755" i="1" s="1"/>
  <c r="AC755" i="1" s="1"/>
  <c r="AE755" i="1" s="1"/>
  <c r="O709" i="1"/>
  <c r="AG709" i="1" s="1"/>
  <c r="I708" i="1"/>
  <c r="O695" i="1"/>
  <c r="AG695" i="1" s="1"/>
  <c r="I694" i="1"/>
  <c r="O694" i="1" s="1"/>
  <c r="AG694" i="1" s="1"/>
  <c r="O854" i="1"/>
  <c r="AG854" i="1" s="1"/>
  <c r="I853" i="1"/>
  <c r="O853" i="1" s="1"/>
  <c r="AG853" i="1" s="1"/>
  <c r="N310" i="1"/>
  <c r="AF310" i="1" s="1"/>
  <c r="H309" i="1"/>
  <c r="G536" i="1"/>
  <c r="M537" i="1"/>
  <c r="AC537" i="1" s="1"/>
  <c r="AE537" i="1" s="1"/>
  <c r="AC45" i="1"/>
  <c r="AE45" i="1" s="1"/>
  <c r="R44" i="1"/>
  <c r="N217" i="1"/>
  <c r="AF217" i="1" s="1"/>
  <c r="H216" i="1"/>
  <c r="N216" i="1" s="1"/>
  <c r="AF216" i="1" s="1"/>
  <c r="N183" i="1"/>
  <c r="AF183" i="1" s="1"/>
  <c r="H178" i="1"/>
  <c r="G2678" i="1"/>
  <c r="M2679" i="1"/>
  <c r="AC2679" i="1" s="1"/>
  <c r="M2578" i="1"/>
  <c r="AC2578" i="1" s="1"/>
  <c r="AE2578" i="1" s="1"/>
  <c r="G2577" i="1"/>
  <c r="O2563" i="1"/>
  <c r="AG2563" i="1" s="1"/>
  <c r="I2562" i="1"/>
  <c r="M2413" i="1"/>
  <c r="AC2413" i="1" s="1"/>
  <c r="AE2413" i="1" s="1"/>
  <c r="G2412" i="1"/>
  <c r="N2436" i="1"/>
  <c r="AF2436" i="1" s="1"/>
  <c r="H2435" i="1"/>
  <c r="G2498" i="1"/>
  <c r="M2499" i="1"/>
  <c r="AC2499" i="1" s="1"/>
  <c r="AE2499" i="1" s="1"/>
  <c r="M2350" i="1"/>
  <c r="AC2350" i="1" s="1"/>
  <c r="G2349" i="1"/>
  <c r="N2280" i="1"/>
  <c r="AF2280" i="1" s="1"/>
  <c r="H2279" i="1"/>
  <c r="O2143" i="1"/>
  <c r="AG2143" i="1" s="1"/>
  <c r="L2142" i="1"/>
  <c r="AC2137" i="1"/>
  <c r="R2136" i="1"/>
  <c r="O2167" i="1"/>
  <c r="AG2167" i="1" s="1"/>
  <c r="I2166" i="1"/>
  <c r="M2000" i="1"/>
  <c r="AC2000" i="1" s="1"/>
  <c r="AE2000" i="1" s="1"/>
  <c r="G1999" i="1"/>
  <c r="O1954" i="1"/>
  <c r="AG1954" i="1" s="1"/>
  <c r="M1923" i="1"/>
  <c r="AC1923" i="1" s="1"/>
  <c r="AE1923" i="1" s="1"/>
  <c r="G1922" i="1"/>
  <c r="M1922" i="1" s="1"/>
  <c r="AC1922" i="1" s="1"/>
  <c r="M1897" i="1"/>
  <c r="AC1897" i="1" s="1"/>
  <c r="AE1897" i="1" s="1"/>
  <c r="G1896" i="1"/>
  <c r="N1836" i="1"/>
  <c r="AF1836" i="1" s="1"/>
  <c r="H1835" i="1"/>
  <c r="M1740" i="1"/>
  <c r="AC1740" i="1" s="1"/>
  <c r="AE1740" i="1" s="1"/>
  <c r="G1739" i="1"/>
  <c r="O2104" i="1"/>
  <c r="AG2104" i="1" s="1"/>
  <c r="N1892" i="1"/>
  <c r="AF1892" i="1" s="1"/>
  <c r="H1891" i="1"/>
  <c r="O1837" i="1"/>
  <c r="AG1837" i="1" s="1"/>
  <c r="I1836" i="1"/>
  <c r="G1688" i="1"/>
  <c r="K1602" i="1"/>
  <c r="N1603" i="1"/>
  <c r="AF1603" i="1" s="1"/>
  <c r="N1581" i="1"/>
  <c r="AF1581" i="1" s="1"/>
  <c r="H1580" i="1"/>
  <c r="N1559" i="1"/>
  <c r="AF1559" i="1" s="1"/>
  <c r="H1558" i="1"/>
  <c r="O1503" i="1"/>
  <c r="AG1503" i="1" s="1"/>
  <c r="I1502" i="1"/>
  <c r="O1502" i="1" s="1"/>
  <c r="AG1502" i="1" s="1"/>
  <c r="M1476" i="1"/>
  <c r="AC1476" i="1" s="1"/>
  <c r="AE1476" i="1" s="1"/>
  <c r="G1475" i="1"/>
  <c r="M1464" i="1"/>
  <c r="AC1464" i="1" s="1"/>
  <c r="AE1464" i="1" s="1"/>
  <c r="G1463" i="1"/>
  <c r="N1426" i="1"/>
  <c r="AF1426" i="1" s="1"/>
  <c r="H1425" i="1"/>
  <c r="N1340" i="1"/>
  <c r="AF1340" i="1" s="1"/>
  <c r="H1339" i="1"/>
  <c r="N1513" i="1"/>
  <c r="AF1513" i="1" s="1"/>
  <c r="K1508" i="1"/>
  <c r="N1456" i="1"/>
  <c r="AF1456" i="1" s="1"/>
  <c r="H1455" i="1"/>
  <c r="N1455" i="1" s="1"/>
  <c r="AF1455" i="1" s="1"/>
  <c r="R1362" i="1"/>
  <c r="G1366" i="1"/>
  <c r="M1367" i="1"/>
  <c r="AC1367" i="1" s="1"/>
  <c r="AE1367" i="1" s="1"/>
  <c r="N1383" i="1"/>
  <c r="AF1383" i="1" s="1"/>
  <c r="O1339" i="1"/>
  <c r="AG1339" i="1" s="1"/>
  <c r="N1121" i="1"/>
  <c r="AF1121" i="1" s="1"/>
  <c r="H1116" i="1"/>
  <c r="N1071" i="1"/>
  <c r="AF1071" i="1" s="1"/>
  <c r="H1070" i="1"/>
  <c r="O1041" i="1"/>
  <c r="AG1041" i="1" s="1"/>
  <c r="I1040" i="1"/>
  <c r="M994" i="1"/>
  <c r="AC994" i="1" s="1"/>
  <c r="AE994" i="1" s="1"/>
  <c r="G993" i="1"/>
  <c r="M993" i="1" s="1"/>
  <c r="AC993" i="1" s="1"/>
  <c r="AE993" i="1" s="1"/>
  <c r="M1164" i="1"/>
  <c r="AC1164" i="1" s="1"/>
  <c r="G1163" i="1"/>
  <c r="M1154" i="1"/>
  <c r="AC1154" i="1" s="1"/>
  <c r="AE1154" i="1" s="1"/>
  <c r="G1153" i="1"/>
  <c r="M1118" i="1"/>
  <c r="AC1118" i="1" s="1"/>
  <c r="AE1118" i="1" s="1"/>
  <c r="G1117" i="1"/>
  <c r="M1117" i="1" s="1"/>
  <c r="AC1117" i="1" s="1"/>
  <c r="AE1117" i="1" s="1"/>
  <c r="O1065" i="1"/>
  <c r="AG1065" i="1" s="1"/>
  <c r="I1064" i="1"/>
  <c r="N647" i="1"/>
  <c r="AF647" i="1" s="1"/>
  <c r="H646" i="1"/>
  <c r="M917" i="1"/>
  <c r="AC917" i="1" s="1"/>
  <c r="G916" i="1"/>
  <c r="O904" i="1"/>
  <c r="AG904" i="1" s="1"/>
  <c r="I903" i="1"/>
  <c r="O683" i="1"/>
  <c r="AG683" i="1" s="1"/>
  <c r="I682" i="1"/>
  <c r="M865" i="1"/>
  <c r="AC865" i="1" s="1"/>
  <c r="AE865" i="1" s="1"/>
  <c r="G864" i="1"/>
  <c r="M841" i="1"/>
  <c r="AC841" i="1" s="1"/>
  <c r="AE841" i="1" s="1"/>
  <c r="G840" i="1"/>
  <c r="N791" i="1"/>
  <c r="AF791" i="1" s="1"/>
  <c r="H790" i="1"/>
  <c r="N223" i="1"/>
  <c r="AF223" i="1" s="1"/>
  <c r="H222" i="1"/>
  <c r="M269" i="1"/>
  <c r="AC269" i="1" s="1"/>
  <c r="AE269" i="1" s="1"/>
  <c r="G268" i="1"/>
  <c r="M334" i="1"/>
  <c r="AC334" i="1" s="1"/>
  <c r="AE334" i="1" s="1"/>
  <c r="G333" i="1"/>
  <c r="M257" i="1"/>
  <c r="AC257" i="1" s="1"/>
  <c r="G256" i="1"/>
  <c r="M256" i="1" s="1"/>
  <c r="AC256" i="1" s="1"/>
  <c r="AE256" i="1" s="1"/>
  <c r="J638" i="1"/>
  <c r="I222" i="1"/>
  <c r="O228" i="1"/>
  <c r="AG228" i="1" s="1"/>
  <c r="O2650" i="1"/>
  <c r="AG2650" i="1" s="1"/>
  <c r="I2649" i="1"/>
  <c r="H2648" i="1"/>
  <c r="N2649" i="1"/>
  <c r="AF2649" i="1" s="1"/>
  <c r="N2642" i="1"/>
  <c r="AF2642" i="1" s="1"/>
  <c r="H2641" i="1"/>
  <c r="N2509" i="1"/>
  <c r="AF2509" i="1" s="1"/>
  <c r="H2508" i="1"/>
  <c r="N2508" i="1" s="1"/>
  <c r="AF2508" i="1" s="1"/>
  <c r="N2537" i="1"/>
  <c r="AF2537" i="1" s="1"/>
  <c r="M2419" i="1"/>
  <c r="AC2419" i="1" s="1"/>
  <c r="AE2419" i="1" s="1"/>
  <c r="G2418" i="1"/>
  <c r="N2402" i="1"/>
  <c r="AF2402" i="1" s="1"/>
  <c r="H2401" i="1"/>
  <c r="N2401" i="1" s="1"/>
  <c r="AF2401" i="1" s="1"/>
  <c r="M2486" i="1"/>
  <c r="AC2486" i="1" s="1"/>
  <c r="G2485" i="1"/>
  <c r="N2426" i="1"/>
  <c r="AF2426" i="1" s="1"/>
  <c r="M2396" i="1"/>
  <c r="AC2396" i="1" s="1"/>
  <c r="AE2396" i="1" s="1"/>
  <c r="G2395" i="1"/>
  <c r="M2395" i="1" s="1"/>
  <c r="AC2395" i="1" s="1"/>
  <c r="AE2395" i="1" s="1"/>
  <c r="O2361" i="1"/>
  <c r="AG2361" i="1" s="1"/>
  <c r="I2360" i="1"/>
  <c r="G2318" i="1"/>
  <c r="M2332" i="1"/>
  <c r="AC2332" i="1" s="1"/>
  <c r="AE2332" i="1" s="1"/>
  <c r="N2427" i="1"/>
  <c r="AF2427" i="1" s="1"/>
  <c r="M2286" i="1"/>
  <c r="AC2286" i="1" s="1"/>
  <c r="G2285" i="1"/>
  <c r="M2285" i="1" s="1"/>
  <c r="AC2285" i="1" s="1"/>
  <c r="AE2285" i="1" s="1"/>
  <c r="N2156" i="1"/>
  <c r="AF2156" i="1" s="1"/>
  <c r="H2155" i="1"/>
  <c r="N2144" i="1"/>
  <c r="AF2144" i="1" s="1"/>
  <c r="H2143" i="1"/>
  <c r="L2240" i="1"/>
  <c r="L2239" i="1" s="1"/>
  <c r="L2238" i="1" s="1"/>
  <c r="L2237" i="1" s="1"/>
  <c r="L2223" i="1" s="1"/>
  <c r="O2176" i="1"/>
  <c r="AG2176" i="1" s="1"/>
  <c r="L2171" i="1"/>
  <c r="L2170" i="1" s="1"/>
  <c r="L2165" i="1" s="1"/>
  <c r="L2164" i="1" s="1"/>
  <c r="L2163" i="1" s="1"/>
  <c r="L2147" i="1" s="1"/>
  <c r="M1959" i="1"/>
  <c r="AC1959" i="1" s="1"/>
  <c r="AE1959" i="1" s="1"/>
  <c r="G1958" i="1"/>
  <c r="M1958" i="1" s="1"/>
  <c r="AC1958" i="1" s="1"/>
  <c r="AE1958" i="1" s="1"/>
  <c r="M2192" i="1"/>
  <c r="AC2192" i="1" s="1"/>
  <c r="AE2192" i="1" s="1"/>
  <c r="O2078" i="1"/>
  <c r="AG2078" i="1" s="1"/>
  <c r="I2077" i="1"/>
  <c r="O2125" i="1"/>
  <c r="AG2125" i="1" s="1"/>
  <c r="I2124" i="1"/>
  <c r="I1895" i="1"/>
  <c r="O1851" i="1"/>
  <c r="AG1851" i="1" s="1"/>
  <c r="I1842" i="1"/>
  <c r="N1910" i="1"/>
  <c r="AF1910" i="1" s="1"/>
  <c r="H1909" i="1"/>
  <c r="U1708" i="1"/>
  <c r="U1707" i="1" s="1"/>
  <c r="N1673" i="1"/>
  <c r="AF1673" i="1" s="1"/>
  <c r="H1672" i="1"/>
  <c r="O1595" i="1"/>
  <c r="AG1595" i="1" s="1"/>
  <c r="I1594" i="1"/>
  <c r="O1587" i="1"/>
  <c r="AG1587" i="1" s="1"/>
  <c r="I1586" i="1"/>
  <c r="M1574" i="1"/>
  <c r="AC1574" i="1" s="1"/>
  <c r="AE1574" i="1" s="1"/>
  <c r="G1573" i="1"/>
  <c r="M1554" i="1"/>
  <c r="AC1554" i="1" s="1"/>
  <c r="AE1554" i="1" s="1"/>
  <c r="G1553" i="1"/>
  <c r="J1601" i="1"/>
  <c r="M1602" i="1"/>
  <c r="AC1602" i="1" s="1"/>
  <c r="AE1602" i="1" s="1"/>
  <c r="N1573" i="1"/>
  <c r="AF1573" i="1" s="1"/>
  <c r="H1572" i="1"/>
  <c r="N1553" i="1"/>
  <c r="AF1553" i="1" s="1"/>
  <c r="H1552" i="1"/>
  <c r="U1840" i="1"/>
  <c r="M1858" i="1"/>
  <c r="AC1858" i="1" s="1"/>
  <c r="AE1858" i="1" s="1"/>
  <c r="G1857" i="1"/>
  <c r="M1857" i="1" s="1"/>
  <c r="AC1857" i="1" s="1"/>
  <c r="AE1857" i="1" s="1"/>
  <c r="N383" i="1"/>
  <c r="AF383" i="1" s="1"/>
  <c r="N334" i="1"/>
  <c r="AF334" i="1" s="1"/>
  <c r="H333" i="1"/>
  <c r="U713" i="1"/>
  <c r="AH845" i="1"/>
  <c r="V589" i="1"/>
  <c r="O424" i="1"/>
  <c r="AG424" i="1" s="1"/>
  <c r="I423" i="1"/>
  <c r="O303" i="1"/>
  <c r="AG303" i="1" s="1"/>
  <c r="I302" i="1"/>
  <c r="O184" i="1"/>
  <c r="AG184" i="1" s="1"/>
  <c r="I183" i="1"/>
  <c r="O116" i="1"/>
  <c r="AG116" i="1" s="1"/>
  <c r="I115" i="1"/>
  <c r="N88" i="1"/>
  <c r="AF88" i="1" s="1"/>
  <c r="H87" i="1"/>
  <c r="O63" i="1"/>
  <c r="AG63" i="1" s="1"/>
  <c r="I62" i="1"/>
  <c r="O62" i="1" s="1"/>
  <c r="AG62" i="1" s="1"/>
  <c r="O51" i="1"/>
  <c r="AG51" i="1" s="1"/>
  <c r="I50" i="1"/>
  <c r="O50" i="1" s="1"/>
  <c r="AG50" i="1" s="1"/>
  <c r="N213" i="1"/>
  <c r="AF213" i="1" s="1"/>
  <c r="H212" i="1"/>
  <c r="O124" i="1"/>
  <c r="AG124" i="1" s="1"/>
  <c r="I123" i="1"/>
  <c r="G248" i="1"/>
  <c r="M249" i="1"/>
  <c r="AC249" i="1" s="1"/>
  <c r="AE249" i="1" s="1"/>
  <c r="M74" i="1"/>
  <c r="AC74" i="1" s="1"/>
  <c r="AE74" i="1" s="1"/>
  <c r="K49" i="1"/>
  <c r="K48" i="1" s="1"/>
  <c r="O2680" i="1"/>
  <c r="AG2680" i="1" s="1"/>
  <c r="I2679" i="1"/>
  <c r="M2643" i="1"/>
  <c r="AC2643" i="1" s="1"/>
  <c r="AE2643" i="1" s="1"/>
  <c r="G2642" i="1"/>
  <c r="M2600" i="1"/>
  <c r="AC2600" i="1" s="1"/>
  <c r="AE2600" i="1" s="1"/>
  <c r="G2599" i="1"/>
  <c r="N2578" i="1"/>
  <c r="AF2578" i="1" s="1"/>
  <c r="H2577" i="1"/>
  <c r="N2572" i="1"/>
  <c r="AF2572" i="1" s="1"/>
  <c r="H2571" i="1"/>
  <c r="M2544" i="1"/>
  <c r="AC2544" i="1" s="1"/>
  <c r="AE2544" i="1" s="1"/>
  <c r="O2529" i="1"/>
  <c r="AG2529" i="1" s="1"/>
  <c r="I2528" i="1"/>
  <c r="M2572" i="1"/>
  <c r="AC2572" i="1" s="1"/>
  <c r="AE2572" i="1" s="1"/>
  <c r="G2571" i="1"/>
  <c r="N2563" i="1"/>
  <c r="AF2563" i="1" s="1"/>
  <c r="H2562" i="1"/>
  <c r="H2544" i="1"/>
  <c r="N2544" i="1" s="1"/>
  <c r="AF2544" i="1" s="1"/>
  <c r="N2545" i="1"/>
  <c r="AF2545" i="1" s="1"/>
  <c r="N2505" i="1"/>
  <c r="AF2505" i="1" s="1"/>
  <c r="H2504" i="1"/>
  <c r="G2510" i="1"/>
  <c r="M2511" i="1"/>
  <c r="AC2511" i="1" s="1"/>
  <c r="AE2511" i="1" s="1"/>
  <c r="O2504" i="1"/>
  <c r="AG2504" i="1" s="1"/>
  <c r="I2503" i="1"/>
  <c r="O2492" i="1"/>
  <c r="AG2492" i="1" s="1"/>
  <c r="I2491" i="1"/>
  <c r="M2427" i="1"/>
  <c r="AC2427" i="1" s="1"/>
  <c r="AE2427" i="1" s="1"/>
  <c r="G2426" i="1"/>
  <c r="M2426" i="1" s="1"/>
  <c r="AC2426" i="1" s="1"/>
  <c r="O2418" i="1"/>
  <c r="AG2418" i="1" s="1"/>
  <c r="L2400" i="1"/>
  <c r="O2469" i="1"/>
  <c r="AG2469" i="1" s="1"/>
  <c r="I2464" i="1"/>
  <c r="O2464" i="1" s="1"/>
  <c r="AG2464" i="1" s="1"/>
  <c r="N2418" i="1"/>
  <c r="AF2418" i="1" s="1"/>
  <c r="H2417" i="1"/>
  <c r="M2402" i="1"/>
  <c r="AC2402" i="1" s="1"/>
  <c r="AE2402" i="1" s="1"/>
  <c r="G2401" i="1"/>
  <c r="M2401" i="1" s="1"/>
  <c r="AC2401" i="1" s="1"/>
  <c r="AE2401" i="1" s="1"/>
  <c r="G2504" i="1"/>
  <c r="M2505" i="1"/>
  <c r="AC2505" i="1" s="1"/>
  <c r="AE2505" i="1" s="1"/>
  <c r="M2492" i="1"/>
  <c r="AC2492" i="1" s="1"/>
  <c r="AE2492" i="1" s="1"/>
  <c r="M2378" i="1"/>
  <c r="AC2378" i="1" s="1"/>
  <c r="AE2378" i="1" s="1"/>
  <c r="G2377" i="1"/>
  <c r="M2313" i="1"/>
  <c r="AC2313" i="1" s="1"/>
  <c r="AE2313" i="1" s="1"/>
  <c r="G2312" i="1"/>
  <c r="N2419" i="1"/>
  <c r="AF2419" i="1" s="1"/>
  <c r="M2360" i="1"/>
  <c r="AC2360" i="1" s="1"/>
  <c r="G2359" i="1"/>
  <c r="O2343" i="1"/>
  <c r="AG2343" i="1" s="1"/>
  <c r="I2342" i="1"/>
  <c r="O2402" i="1"/>
  <c r="AG2402" i="1" s="1"/>
  <c r="M2299" i="1"/>
  <c r="AC2299" i="1" s="1"/>
  <c r="G2298" i="1"/>
  <c r="M2280" i="1"/>
  <c r="AC2280" i="1" s="1"/>
  <c r="AE2280" i="1" s="1"/>
  <c r="G2279" i="1"/>
  <c r="M2234" i="1"/>
  <c r="AC2234" i="1" s="1"/>
  <c r="AE2234" i="1" s="1"/>
  <c r="G2233" i="1"/>
  <c r="M2220" i="1"/>
  <c r="AC2220" i="1" s="1"/>
  <c r="AE2220" i="1" s="1"/>
  <c r="G2219" i="1"/>
  <c r="O2378" i="1"/>
  <c r="AG2378" i="1" s="1"/>
  <c r="I2377" i="1"/>
  <c r="N2286" i="1"/>
  <c r="AF2286" i="1" s="1"/>
  <c r="H2285" i="1"/>
  <c r="N2285" i="1" s="1"/>
  <c r="AF2285" i="1" s="1"/>
  <c r="N2264" i="1"/>
  <c r="AF2264" i="1" s="1"/>
  <c r="H2263" i="1"/>
  <c r="O2207" i="1"/>
  <c r="AG2207" i="1" s="1"/>
  <c r="I2206" i="1"/>
  <c r="N2201" i="1"/>
  <c r="AF2201" i="1" s="1"/>
  <c r="H2198" i="1"/>
  <c r="AF2151" i="1"/>
  <c r="V2150" i="1"/>
  <c r="M2142" i="1"/>
  <c r="AC2142" i="1" s="1"/>
  <c r="AE2142" i="1" s="1"/>
  <c r="J2141" i="1"/>
  <c r="O2192" i="1"/>
  <c r="AG2192" i="1" s="1"/>
  <c r="I2191" i="1"/>
  <c r="O2191" i="1" s="1"/>
  <c r="AG2191" i="1" s="1"/>
  <c r="N2172" i="1"/>
  <c r="AF2172" i="1" s="1"/>
  <c r="K2171" i="1"/>
  <c r="O2157" i="1"/>
  <c r="AG2157" i="1" s="1"/>
  <c r="I2156" i="1"/>
  <c r="M2157" i="1"/>
  <c r="AC2157" i="1" s="1"/>
  <c r="AE2157" i="1" s="1"/>
  <c r="Z2135" i="1"/>
  <c r="AG2136" i="1"/>
  <c r="O2055" i="1"/>
  <c r="AG2055" i="1" s="1"/>
  <c r="I2054" i="1"/>
  <c r="O2035" i="1"/>
  <c r="AG2035" i="1" s="1"/>
  <c r="I2034" i="1"/>
  <c r="O1948" i="1"/>
  <c r="AG1948" i="1" s="1"/>
  <c r="I1947" i="1"/>
  <c r="M2102" i="1"/>
  <c r="AC2102" i="1" s="1"/>
  <c r="AE2102" i="1" s="1"/>
  <c r="J2101" i="1"/>
  <c r="G2067" i="1"/>
  <c r="M2067" i="1" s="1"/>
  <c r="AC2067" i="1" s="1"/>
  <c r="AE2067" i="1" s="1"/>
  <c r="N1964" i="1"/>
  <c r="AF1964" i="1" s="1"/>
  <c r="H1963" i="1"/>
  <c r="Z2149" i="1"/>
  <c r="AG2150" i="1"/>
  <c r="AG2126" i="1"/>
  <c r="M2112" i="1"/>
  <c r="AC2112" i="1" s="1"/>
  <c r="AE2112" i="1" s="1"/>
  <c r="G2101" i="1"/>
  <c r="M1964" i="1"/>
  <c r="AC1964" i="1" s="1"/>
  <c r="AE1964" i="1" s="1"/>
  <c r="G1963" i="1"/>
  <c r="M1963" i="1" s="1"/>
  <c r="AC1963" i="1" s="1"/>
  <c r="AE1963" i="1" s="1"/>
  <c r="M1917" i="1"/>
  <c r="AC1917" i="1" s="1"/>
  <c r="G1916" i="1"/>
  <c r="M1903" i="1"/>
  <c r="AC1903" i="1" s="1"/>
  <c r="AE1903" i="1" s="1"/>
  <c r="G1902" i="1"/>
  <c r="O1892" i="1"/>
  <c r="AG1892" i="1" s="1"/>
  <c r="I1891" i="1"/>
  <c r="O1864" i="1"/>
  <c r="AG1864" i="1" s="1"/>
  <c r="I1863" i="1"/>
  <c r="N1848" i="1"/>
  <c r="AF1848" i="1" s="1"/>
  <c r="H1847" i="1"/>
  <c r="N1847" i="1" s="1"/>
  <c r="AF1847" i="1" s="1"/>
  <c r="M1886" i="1"/>
  <c r="AC1886" i="1" s="1"/>
  <c r="AE1886" i="1" s="1"/>
  <c r="G1885" i="1"/>
  <c r="M1885" i="1" s="1"/>
  <c r="AC1885" i="1" s="1"/>
  <c r="O1858" i="1"/>
  <c r="AG1858" i="1" s="1"/>
  <c r="I1857" i="1"/>
  <c r="O1857" i="1" s="1"/>
  <c r="AG1857" i="1" s="1"/>
  <c r="M1844" i="1"/>
  <c r="AC1844" i="1" s="1"/>
  <c r="AE1844" i="1" s="1"/>
  <c r="G1843" i="1"/>
  <c r="M1843" i="1" s="1"/>
  <c r="AC1843" i="1" s="1"/>
  <c r="AE1843" i="1" s="1"/>
  <c r="O1805" i="1"/>
  <c r="AG1805" i="1" s="1"/>
  <c r="I1804" i="1"/>
  <c r="N2088" i="1"/>
  <c r="AF2088" i="1" s="1"/>
  <c r="H2077" i="1"/>
  <c r="M2035" i="1"/>
  <c r="AC2035" i="1" s="1"/>
  <c r="J1791" i="1"/>
  <c r="M2113" i="1"/>
  <c r="AC2113" i="1" s="1"/>
  <c r="AE2113" i="1" s="1"/>
  <c r="Z1927" i="1"/>
  <c r="AG1927" i="1" s="1"/>
  <c r="AG1928" i="1"/>
  <c r="O1721" i="1"/>
  <c r="AG1721" i="1" s="1"/>
  <c r="I1720" i="1"/>
  <c r="O1720" i="1" s="1"/>
  <c r="AG1720" i="1" s="1"/>
  <c r="Q1708" i="1"/>
  <c r="Q1707" i="1" s="1"/>
  <c r="G1593" i="1"/>
  <c r="O1581" i="1"/>
  <c r="AG1581" i="1" s="1"/>
  <c r="I1580" i="1"/>
  <c r="O1573" i="1"/>
  <c r="AG1573" i="1" s="1"/>
  <c r="I1572" i="1"/>
  <c r="M1560" i="1"/>
  <c r="AC1560" i="1" s="1"/>
  <c r="AE1560" i="1" s="1"/>
  <c r="G1559" i="1"/>
  <c r="O1553" i="1"/>
  <c r="AG1553" i="1" s="1"/>
  <c r="I1552" i="1"/>
  <c r="K1539" i="1"/>
  <c r="K1538" i="1" s="1"/>
  <c r="AG1878" i="1"/>
  <c r="N1721" i="1"/>
  <c r="AF1721" i="1" s="1"/>
  <c r="H1720" i="1"/>
  <c r="N1720" i="1" s="1"/>
  <c r="AF1720" i="1" s="1"/>
  <c r="N1595" i="1"/>
  <c r="AF1595" i="1" s="1"/>
  <c r="H1594" i="1"/>
  <c r="N1545" i="1"/>
  <c r="AF1545" i="1" s="1"/>
  <c r="Q1840" i="1"/>
  <c r="AC1721" i="1"/>
  <c r="AE1721" i="1" s="1"/>
  <c r="N1514" i="1"/>
  <c r="AF1514" i="1" s="1"/>
  <c r="M1498" i="1"/>
  <c r="AC1498" i="1" s="1"/>
  <c r="AE1498" i="1" s="1"/>
  <c r="G1497" i="1"/>
  <c r="O1483" i="1"/>
  <c r="AG1483" i="1" s="1"/>
  <c r="I1482" i="1"/>
  <c r="O1471" i="1"/>
  <c r="AG1471" i="1" s="1"/>
  <c r="I1470" i="1"/>
  <c r="O1457" i="1"/>
  <c r="AG1457" i="1" s="1"/>
  <c r="I1456" i="1"/>
  <c r="N1440" i="1"/>
  <c r="AF1440" i="1" s="1"/>
  <c r="H1439" i="1"/>
  <c r="N1414" i="1"/>
  <c r="AF1414" i="1" s="1"/>
  <c r="H1413" i="1"/>
  <c r="O1673" i="1"/>
  <c r="AG1673" i="1" s="1"/>
  <c r="N1560" i="1"/>
  <c r="AF1560" i="1" s="1"/>
  <c r="O1527" i="1"/>
  <c r="AG1527" i="1" s="1"/>
  <c r="I1526" i="1"/>
  <c r="M1690" i="1"/>
  <c r="AC1690" i="1" s="1"/>
  <c r="AE1690" i="1" s="1"/>
  <c r="N1490" i="1"/>
  <c r="AF1490" i="1" s="1"/>
  <c r="H1489" i="1"/>
  <c r="N1476" i="1"/>
  <c r="AF1476" i="1" s="1"/>
  <c r="H1475" i="1"/>
  <c r="N1464" i="1"/>
  <c r="AF1464" i="1" s="1"/>
  <c r="H1463" i="1"/>
  <c r="M1449" i="1"/>
  <c r="AC1449" i="1" s="1"/>
  <c r="AE1449" i="1" s="1"/>
  <c r="G1448" i="1"/>
  <c r="M1448" i="1" s="1"/>
  <c r="AC1448" i="1" s="1"/>
  <c r="O1444" i="1"/>
  <c r="AG1444" i="1" s="1"/>
  <c r="I1443" i="1"/>
  <c r="O1443" i="1" s="1"/>
  <c r="AG1443" i="1" s="1"/>
  <c r="M1419" i="1"/>
  <c r="AC1419" i="1" s="1"/>
  <c r="AE1419" i="1" s="1"/>
  <c r="G1418" i="1"/>
  <c r="M1418" i="1" s="1"/>
  <c r="AC1418" i="1" s="1"/>
  <c r="AE1418" i="1" s="1"/>
  <c r="M1397" i="1"/>
  <c r="AC1397" i="1" s="1"/>
  <c r="AE1397" i="1" s="1"/>
  <c r="G1396" i="1"/>
  <c r="M1483" i="1"/>
  <c r="AC1483" i="1" s="1"/>
  <c r="AE1483" i="1" s="1"/>
  <c r="O1366" i="1"/>
  <c r="AG1366" i="1" s="1"/>
  <c r="I1365" i="1"/>
  <c r="G1358" i="1"/>
  <c r="M1359" i="1"/>
  <c r="AC1359" i="1" s="1"/>
  <c r="AE1359" i="1" s="1"/>
  <c r="Q1493" i="1"/>
  <c r="O1498" i="1"/>
  <c r="AG1498" i="1" s="1"/>
  <c r="X1362" i="1"/>
  <c r="N1325" i="1"/>
  <c r="AF1325" i="1" s="1"/>
  <c r="H1324" i="1"/>
  <c r="N1324" i="1" s="1"/>
  <c r="AF1324" i="1" s="1"/>
  <c r="M1302" i="1"/>
  <c r="AC1302" i="1" s="1"/>
  <c r="G1301" i="1"/>
  <c r="O1289" i="1"/>
  <c r="AG1289" i="1" s="1"/>
  <c r="I1288" i="1"/>
  <c r="O1288" i="1" s="1"/>
  <c r="AG1288" i="1" s="1"/>
  <c r="N1222" i="1"/>
  <c r="AF1222" i="1" s="1"/>
  <c r="H1221" i="1"/>
  <c r="AH1363" i="1"/>
  <c r="AH1362" i="1" s="1"/>
  <c r="M1333" i="1"/>
  <c r="AC1333" i="1" s="1"/>
  <c r="AE1333" i="1" s="1"/>
  <c r="G1332" i="1"/>
  <c r="N1295" i="1"/>
  <c r="AF1295" i="1" s="1"/>
  <c r="H1294" i="1"/>
  <c r="N1267" i="1"/>
  <c r="AF1267" i="1" s="1"/>
  <c r="H1266" i="1"/>
  <c r="N1415" i="1"/>
  <c r="AF1415" i="1" s="1"/>
  <c r="I1351" i="1"/>
  <c r="O1352" i="1"/>
  <c r="AG1352" i="1" s="1"/>
  <c r="N1173" i="1"/>
  <c r="AF1173" i="1" s="1"/>
  <c r="H1172" i="1"/>
  <c r="N1143" i="1"/>
  <c r="AF1143" i="1" s="1"/>
  <c r="H1142" i="1"/>
  <c r="N1142" i="1" s="1"/>
  <c r="AF1142" i="1" s="1"/>
  <c r="N1111" i="1"/>
  <c r="AF1111" i="1" s="1"/>
  <c r="H1110" i="1"/>
  <c r="N1110" i="1" s="1"/>
  <c r="AF1110" i="1" s="1"/>
  <c r="N1083" i="1"/>
  <c r="AF1083" i="1" s="1"/>
  <c r="H1082" i="1"/>
  <c r="N1082" i="1" s="1"/>
  <c r="AF1082" i="1" s="1"/>
  <c r="O1057" i="1"/>
  <c r="AG1057" i="1" s="1"/>
  <c r="I1056" i="1"/>
  <c r="O1056" i="1" s="1"/>
  <c r="AG1056" i="1" s="1"/>
  <c r="M1048" i="1"/>
  <c r="AC1048" i="1" s="1"/>
  <c r="AE1048" i="1" s="1"/>
  <c r="G1047" i="1"/>
  <c r="O1035" i="1"/>
  <c r="AG1035" i="1" s="1"/>
  <c r="I1034" i="1"/>
  <c r="M1020" i="1"/>
  <c r="AC1020" i="1" s="1"/>
  <c r="AE1020" i="1" s="1"/>
  <c r="G1019" i="1"/>
  <c r="M998" i="1"/>
  <c r="AC998" i="1" s="1"/>
  <c r="AE998" i="1" s="1"/>
  <c r="G997" i="1"/>
  <c r="O987" i="1"/>
  <c r="AG987" i="1" s="1"/>
  <c r="I986" i="1"/>
  <c r="O986" i="1" s="1"/>
  <c r="AG986" i="1" s="1"/>
  <c r="M974" i="1"/>
  <c r="AC974" i="1" s="1"/>
  <c r="AE974" i="1" s="1"/>
  <c r="G973" i="1"/>
  <c r="N918" i="1"/>
  <c r="AF918" i="1" s="1"/>
  <c r="H917" i="1"/>
  <c r="O1221" i="1"/>
  <c r="AG1221" i="1" s="1"/>
  <c r="I1220" i="1"/>
  <c r="N1210" i="1"/>
  <c r="AF1210" i="1" s="1"/>
  <c r="H1209" i="1"/>
  <c r="M1214" i="1"/>
  <c r="AC1214" i="1" s="1"/>
  <c r="G1213" i="1"/>
  <c r="M1213" i="1" s="1"/>
  <c r="AC1213" i="1" s="1"/>
  <c r="AE1213" i="1" s="1"/>
  <c r="O1209" i="1"/>
  <c r="AG1209" i="1" s="1"/>
  <c r="I1208" i="1"/>
  <c r="O954" i="1"/>
  <c r="AG954" i="1" s="1"/>
  <c r="I953" i="1"/>
  <c r="O940" i="1"/>
  <c r="AG940" i="1" s="1"/>
  <c r="I939" i="1"/>
  <c r="O939" i="1" s="1"/>
  <c r="AG939" i="1" s="1"/>
  <c r="M1188" i="1"/>
  <c r="AC1188" i="1" s="1"/>
  <c r="AE1188" i="1" s="1"/>
  <c r="G1187" i="1"/>
  <c r="M1187" i="1" s="1"/>
  <c r="AC1187" i="1" s="1"/>
  <c r="M1172" i="1"/>
  <c r="AC1172" i="1" s="1"/>
  <c r="G1171" i="1"/>
  <c r="M1158" i="1"/>
  <c r="AC1158" i="1" s="1"/>
  <c r="AE1158" i="1" s="1"/>
  <c r="G1157" i="1"/>
  <c r="M1157" i="1" s="1"/>
  <c r="AC1157" i="1" s="1"/>
  <c r="AE1157" i="1" s="1"/>
  <c r="M1136" i="1"/>
  <c r="AC1136" i="1" s="1"/>
  <c r="AE1136" i="1" s="1"/>
  <c r="G1135" i="1"/>
  <c r="O1121" i="1"/>
  <c r="AG1121" i="1" s="1"/>
  <c r="I1116" i="1"/>
  <c r="O1111" i="1"/>
  <c r="AG1111" i="1" s="1"/>
  <c r="I1110" i="1"/>
  <c r="O1110" i="1" s="1"/>
  <c r="AG1110" i="1" s="1"/>
  <c r="O1105" i="1"/>
  <c r="AG1105" i="1" s="1"/>
  <c r="I1104" i="1"/>
  <c r="O1091" i="1"/>
  <c r="AG1091" i="1" s="1"/>
  <c r="I1090" i="1"/>
  <c r="O1083" i="1"/>
  <c r="AG1083" i="1" s="1"/>
  <c r="I1082" i="1"/>
  <c r="O1082" i="1" s="1"/>
  <c r="AG1082" i="1" s="1"/>
  <c r="M1072" i="1"/>
  <c r="AC1072" i="1" s="1"/>
  <c r="AE1072" i="1" s="1"/>
  <c r="G1071" i="1"/>
  <c r="L992" i="1"/>
  <c r="L991" i="1" s="1"/>
  <c r="L978" i="1" s="1"/>
  <c r="N960" i="1"/>
  <c r="AF960" i="1" s="1"/>
  <c r="H959" i="1"/>
  <c r="M933" i="1"/>
  <c r="AC933" i="1" s="1"/>
  <c r="AE933" i="1" s="1"/>
  <c r="G932" i="1"/>
  <c r="M932" i="1" s="1"/>
  <c r="AC932" i="1" s="1"/>
  <c r="O924" i="1"/>
  <c r="AG924" i="1" s="1"/>
  <c r="I923" i="1"/>
  <c r="N1136" i="1"/>
  <c r="AF1136" i="1" s="1"/>
  <c r="L1101" i="1"/>
  <c r="AB977" i="1"/>
  <c r="Y977" i="1"/>
  <c r="N659" i="1"/>
  <c r="AF659" i="1" s="1"/>
  <c r="H658" i="1"/>
  <c r="N623" i="1"/>
  <c r="AF623" i="1" s="1"/>
  <c r="H622" i="1"/>
  <c r="N1188" i="1"/>
  <c r="AF1188" i="1" s="1"/>
  <c r="N1118" i="1"/>
  <c r="AF1118" i="1" s="1"/>
  <c r="N1084" i="1"/>
  <c r="AF1084" i="1" s="1"/>
  <c r="O1048" i="1"/>
  <c r="AG1048" i="1" s="1"/>
  <c r="W977" i="1"/>
  <c r="G902" i="1"/>
  <c r="M902" i="1" s="1"/>
  <c r="AC902" i="1" s="1"/>
  <c r="AE902" i="1" s="1"/>
  <c r="M903" i="1"/>
  <c r="AC903" i="1" s="1"/>
  <c r="AE903" i="1" s="1"/>
  <c r="H747" i="1"/>
  <c r="N718" i="1"/>
  <c r="AF718" i="1" s="1"/>
  <c r="H717" i="1"/>
  <c r="N690" i="1"/>
  <c r="AF690" i="1" s="1"/>
  <c r="H689" i="1"/>
  <c r="M609" i="1"/>
  <c r="AC609" i="1" s="1"/>
  <c r="G604" i="1"/>
  <c r="I574" i="1"/>
  <c r="R1102" i="1"/>
  <c r="O994" i="1"/>
  <c r="AG994" i="1" s="1"/>
  <c r="K896" i="1"/>
  <c r="K895" i="1" s="1"/>
  <c r="O898" i="1"/>
  <c r="AG898" i="1" s="1"/>
  <c r="I897" i="1"/>
  <c r="N879" i="1"/>
  <c r="AF879" i="1" s="1"/>
  <c r="H878" i="1"/>
  <c r="N861" i="1"/>
  <c r="AF861" i="1" s="1"/>
  <c r="H860" i="1"/>
  <c r="N860" i="1" s="1"/>
  <c r="AF860" i="1" s="1"/>
  <c r="N849" i="1"/>
  <c r="AF849" i="1" s="1"/>
  <c r="H848" i="1"/>
  <c r="N833" i="1"/>
  <c r="AF833" i="1" s="1"/>
  <c r="H832" i="1"/>
  <c r="N815" i="1"/>
  <c r="AF815" i="1" s="1"/>
  <c r="H814" i="1"/>
  <c r="N795" i="1"/>
  <c r="AF795" i="1" s="1"/>
  <c r="K794" i="1"/>
  <c r="M790" i="1"/>
  <c r="AC790" i="1" s="1"/>
  <c r="G789" i="1"/>
  <c r="O777" i="1"/>
  <c r="AG777" i="1" s="1"/>
  <c r="I776" i="1"/>
  <c r="M766" i="1"/>
  <c r="AC766" i="1" s="1"/>
  <c r="G765" i="1"/>
  <c r="M748" i="1"/>
  <c r="AC748" i="1" s="1"/>
  <c r="G747" i="1"/>
  <c r="O717" i="1"/>
  <c r="AG717" i="1" s="1"/>
  <c r="I716" i="1"/>
  <c r="M702" i="1"/>
  <c r="AC702" i="1" s="1"/>
  <c r="G701" i="1"/>
  <c r="M676" i="1"/>
  <c r="AC676" i="1" s="1"/>
  <c r="G675" i="1"/>
  <c r="N568" i="1"/>
  <c r="AF568" i="1" s="1"/>
  <c r="H567" i="1"/>
  <c r="O1020" i="1"/>
  <c r="AG1020" i="1" s="1"/>
  <c r="R977" i="1"/>
  <c r="O974" i="1"/>
  <c r="AG974" i="1" s="1"/>
  <c r="G880" i="1"/>
  <c r="M881" i="1"/>
  <c r="AC881" i="1" s="1"/>
  <c r="AE881" i="1" s="1"/>
  <c r="M861" i="1"/>
  <c r="AC861" i="1" s="1"/>
  <c r="AE861" i="1" s="1"/>
  <c r="G860" i="1"/>
  <c r="M860" i="1" s="1"/>
  <c r="AC860" i="1" s="1"/>
  <c r="AE860" i="1" s="1"/>
  <c r="M849" i="1"/>
  <c r="AC849" i="1" s="1"/>
  <c r="AE849" i="1" s="1"/>
  <c r="G848" i="1"/>
  <c r="O834" i="1"/>
  <c r="AG834" i="1" s="1"/>
  <c r="I833" i="1"/>
  <c r="N880" i="1"/>
  <c r="AF880" i="1" s="1"/>
  <c r="O841" i="1"/>
  <c r="AG841" i="1" s="1"/>
  <c r="K764" i="1"/>
  <c r="T714" i="1"/>
  <c r="T713" i="1" s="1"/>
  <c r="O544" i="1"/>
  <c r="AG544" i="1" s="1"/>
  <c r="I543" i="1"/>
  <c r="N459" i="1"/>
  <c r="AF459" i="1" s="1"/>
  <c r="H458" i="1"/>
  <c r="H423" i="1"/>
  <c r="N330" i="1"/>
  <c r="AF330" i="1" s="1"/>
  <c r="H329" i="1"/>
  <c r="N329" i="1" s="1"/>
  <c r="AF329" i="1" s="1"/>
  <c r="N249" i="1"/>
  <c r="AF249" i="1" s="1"/>
  <c r="H248" i="1"/>
  <c r="K556" i="1"/>
  <c r="N561" i="1"/>
  <c r="AF561" i="1" s="1"/>
  <c r="M834" i="1"/>
  <c r="AC834" i="1" s="1"/>
  <c r="AE834" i="1" s="1"/>
  <c r="M806" i="1"/>
  <c r="AC806" i="1" s="1"/>
  <c r="AE806" i="1" s="1"/>
  <c r="N771" i="1"/>
  <c r="AF771" i="1" s="1"/>
  <c r="N675" i="1"/>
  <c r="AF675" i="1" s="1"/>
  <c r="L561" i="1"/>
  <c r="O562" i="1"/>
  <c r="AG562" i="1" s="1"/>
  <c r="N536" i="1"/>
  <c r="AF536" i="1" s="1"/>
  <c r="K535" i="1"/>
  <c r="O536" i="1"/>
  <c r="AG536" i="1" s="1"/>
  <c r="I535" i="1"/>
  <c r="O446" i="1"/>
  <c r="AG446" i="1" s="1"/>
  <c r="I445" i="1"/>
  <c r="AA333" i="1"/>
  <c r="AA328" i="1" s="1"/>
  <c r="AA327" i="1" s="1"/>
  <c r="M150" i="1"/>
  <c r="AC150" i="1" s="1"/>
  <c r="AE150" i="1" s="1"/>
  <c r="G149" i="1"/>
  <c r="O363" i="1"/>
  <c r="AG363" i="1" s="1"/>
  <c r="I362" i="1"/>
  <c r="O276" i="1"/>
  <c r="AG276" i="1" s="1"/>
  <c r="I275" i="1"/>
  <c r="O248" i="1"/>
  <c r="AG248" i="1" s="1"/>
  <c r="I247" i="1"/>
  <c r="W195" i="1"/>
  <c r="W194" i="1" s="1"/>
  <c r="W193" i="1" s="1"/>
  <c r="O164" i="1"/>
  <c r="AG164" i="1" s="1"/>
  <c r="I163" i="1"/>
  <c r="N80" i="1"/>
  <c r="AF80" i="1" s="1"/>
  <c r="H79" i="1"/>
  <c r="I58" i="1"/>
  <c r="O59" i="1"/>
  <c r="AG59" i="1" s="1"/>
  <c r="M469" i="1"/>
  <c r="AC469" i="1" s="1"/>
  <c r="AE469" i="1" s="1"/>
  <c r="G468" i="1"/>
  <c r="M411" i="1"/>
  <c r="AC411" i="1" s="1"/>
  <c r="AE411" i="1" s="1"/>
  <c r="G410" i="1"/>
  <c r="M410" i="1" s="1"/>
  <c r="AC410" i="1" s="1"/>
  <c r="AE410" i="1" s="1"/>
  <c r="W382" i="1"/>
  <c r="W361" i="1" s="1"/>
  <c r="W355" i="1" s="1"/>
  <c r="I382" i="1"/>
  <c r="O268" i="1"/>
  <c r="AG268" i="1" s="1"/>
  <c r="I267" i="1"/>
  <c r="I257" i="1"/>
  <c r="O258" i="1"/>
  <c r="AG258" i="1" s="1"/>
  <c r="N135" i="1"/>
  <c r="AF135" i="1" s="1"/>
  <c r="H134" i="1"/>
  <c r="N117" i="1"/>
  <c r="AF117" i="1" s="1"/>
  <c r="H116" i="1"/>
  <c r="N153" i="1"/>
  <c r="AF153" i="1" s="1"/>
  <c r="N103" i="1"/>
  <c r="AF103" i="1" s="1"/>
  <c r="H102" i="1"/>
  <c r="AG44" i="1"/>
  <c r="Z43" i="1"/>
  <c r="P113" i="1"/>
  <c r="N57" i="1"/>
  <c r="AF57" i="1" s="1"/>
  <c r="M2657" i="1"/>
  <c r="AC2657" i="1" s="1"/>
  <c r="AE2657" i="1" s="1"/>
  <c r="G2650" i="1"/>
  <c r="N2600" i="1"/>
  <c r="AF2600" i="1" s="1"/>
  <c r="H2599" i="1"/>
  <c r="O2611" i="1"/>
  <c r="AG2611" i="1" s="1"/>
  <c r="I2610" i="1"/>
  <c r="M2563" i="1"/>
  <c r="AC2563" i="1" s="1"/>
  <c r="AE2563" i="1" s="1"/>
  <c r="G2562" i="1"/>
  <c r="J2518" i="1"/>
  <c r="M2519" i="1"/>
  <c r="AC2519" i="1" s="1"/>
  <c r="AE2519" i="1" s="1"/>
  <c r="I2509" i="1"/>
  <c r="O2510" i="1"/>
  <c r="AG2510" i="1" s="1"/>
  <c r="O2498" i="1"/>
  <c r="AG2498" i="1" s="1"/>
  <c r="I2497" i="1"/>
  <c r="O2461" i="1"/>
  <c r="AG2461" i="1" s="1"/>
  <c r="N2519" i="1"/>
  <c r="AF2519" i="1" s="1"/>
  <c r="H2518" i="1"/>
  <c r="H2349" i="1"/>
  <c r="N2381" i="1"/>
  <c r="AF2381" i="1" s="1"/>
  <c r="H2378" i="1"/>
  <c r="O2287" i="1"/>
  <c r="AG2287" i="1" s="1"/>
  <c r="I2286" i="1"/>
  <c r="O2241" i="1"/>
  <c r="AG2241" i="1" s="1"/>
  <c r="I2240" i="1"/>
  <c r="N2312" i="1"/>
  <c r="AF2312" i="1" s="1"/>
  <c r="H2311" i="1"/>
  <c r="S2277" i="1"/>
  <c r="S2259" i="1" s="1"/>
  <c r="M2201" i="1"/>
  <c r="AC2201" i="1" s="1"/>
  <c r="AE2201" i="1" s="1"/>
  <c r="G2198" i="1"/>
  <c r="N2125" i="1"/>
  <c r="AF2125" i="1" s="1"/>
  <c r="H2124" i="1"/>
  <c r="O1964" i="1"/>
  <c r="AG1964" i="1" s="1"/>
  <c r="I1963" i="1"/>
  <c r="O1963" i="1" s="1"/>
  <c r="AG1963" i="1" s="1"/>
  <c r="O2103" i="1"/>
  <c r="AG2103" i="1" s="1"/>
  <c r="L2102" i="1"/>
  <c r="M2055" i="1"/>
  <c r="AC2055" i="1" s="1"/>
  <c r="AE2055" i="1" s="1"/>
  <c r="G2054" i="1"/>
  <c r="O1910" i="1"/>
  <c r="AG1910" i="1" s="1"/>
  <c r="I1909" i="1"/>
  <c r="M1852" i="1"/>
  <c r="AC1852" i="1" s="1"/>
  <c r="AE1852" i="1" s="1"/>
  <c r="G1851" i="1"/>
  <c r="N1948" i="1"/>
  <c r="AF1948" i="1" s="1"/>
  <c r="H1947" i="1"/>
  <c r="M1848" i="1"/>
  <c r="AC1848" i="1" s="1"/>
  <c r="AE1848" i="1" s="1"/>
  <c r="G1847" i="1"/>
  <c r="M1847" i="1" s="1"/>
  <c r="AC1847" i="1" s="1"/>
  <c r="AE1847" i="1" s="1"/>
  <c r="AG2045" i="1"/>
  <c r="Z2044" i="1"/>
  <c r="J2033" i="1"/>
  <c r="M2033" i="1" s="1"/>
  <c r="AC2033" i="1" s="1"/>
  <c r="M2034" i="1"/>
  <c r="AC2034" i="1" s="1"/>
  <c r="N1741" i="1"/>
  <c r="AF1741" i="1" s="1"/>
  <c r="H1740" i="1"/>
  <c r="M1609" i="1"/>
  <c r="AC1609" i="1" s="1"/>
  <c r="AE1609" i="1" s="1"/>
  <c r="G1608" i="1"/>
  <c r="M1588" i="1"/>
  <c r="AC1588" i="1" s="1"/>
  <c r="AE1588" i="1" s="1"/>
  <c r="G1587" i="1"/>
  <c r="M1564" i="1"/>
  <c r="AC1564" i="1" s="1"/>
  <c r="G1563" i="1"/>
  <c r="M1563" i="1" s="1"/>
  <c r="AC1563" i="1" s="1"/>
  <c r="AE1563" i="1" s="1"/>
  <c r="O1541" i="1"/>
  <c r="AG1541" i="1" s="1"/>
  <c r="I1540" i="1"/>
  <c r="N1366" i="1"/>
  <c r="AF1366" i="1" s="1"/>
  <c r="H1365" i="1"/>
  <c r="N1546" i="1"/>
  <c r="AF1546" i="1" s="1"/>
  <c r="G1525" i="1"/>
  <c r="M1526" i="1"/>
  <c r="AC1526" i="1" s="1"/>
  <c r="Z1606" i="1"/>
  <c r="Z1598" i="1" s="1"/>
  <c r="H1481" i="1"/>
  <c r="N1470" i="1"/>
  <c r="AF1470" i="1" s="1"/>
  <c r="H1469" i="1"/>
  <c r="M1439" i="1"/>
  <c r="AC1439" i="1" s="1"/>
  <c r="G1438" i="1"/>
  <c r="M1415" i="1"/>
  <c r="AC1415" i="1" s="1"/>
  <c r="AE1415" i="1" s="1"/>
  <c r="G1414" i="1"/>
  <c r="O1295" i="1"/>
  <c r="AG1295" i="1" s="1"/>
  <c r="I1294" i="1"/>
  <c r="M1284" i="1"/>
  <c r="AC1284" i="1" s="1"/>
  <c r="G1283" i="1"/>
  <c r="N1236" i="1"/>
  <c r="AF1236" i="1" s="1"/>
  <c r="H1235" i="1"/>
  <c r="O1326" i="1"/>
  <c r="AG1326" i="1" s="1"/>
  <c r="I1325" i="1"/>
  <c r="N1309" i="1"/>
  <c r="AF1309" i="1" s="1"/>
  <c r="H1308" i="1"/>
  <c r="N1285" i="1"/>
  <c r="AF1285" i="1" s="1"/>
  <c r="H1284" i="1"/>
  <c r="M1252" i="1"/>
  <c r="AC1252" i="1" s="1"/>
  <c r="G1247" i="1"/>
  <c r="N1183" i="1"/>
  <c r="AF1183" i="1" s="1"/>
  <c r="H1182" i="1"/>
  <c r="N1097" i="1"/>
  <c r="AF1097" i="1" s="1"/>
  <c r="H1096" i="1"/>
  <c r="M1030" i="1"/>
  <c r="AC1030" i="1" s="1"/>
  <c r="AE1030" i="1" s="1"/>
  <c r="G1029" i="1"/>
  <c r="M982" i="1"/>
  <c r="AC982" i="1" s="1"/>
  <c r="AE982" i="1" s="1"/>
  <c r="G981" i="1"/>
  <c r="O967" i="1"/>
  <c r="AG967" i="1" s="1"/>
  <c r="I966" i="1"/>
  <c r="O1215" i="1"/>
  <c r="AG1215" i="1" s="1"/>
  <c r="I1214" i="1"/>
  <c r="M1210" i="1"/>
  <c r="AC1210" i="1" s="1"/>
  <c r="AE1210" i="1" s="1"/>
  <c r="G1209" i="1"/>
  <c r="M1078" i="1"/>
  <c r="AC1078" i="1" s="1"/>
  <c r="G1077" i="1"/>
  <c r="N948" i="1"/>
  <c r="AF948" i="1" s="1"/>
  <c r="H947" i="1"/>
  <c r="M593" i="1"/>
  <c r="AC593" i="1" s="1"/>
  <c r="G592" i="1"/>
  <c r="G898" i="1"/>
  <c r="M899" i="1"/>
  <c r="AC899" i="1" s="1"/>
  <c r="AE899" i="1" s="1"/>
  <c r="N841" i="1"/>
  <c r="AF841" i="1" s="1"/>
  <c r="H840" i="1"/>
  <c r="M800" i="1"/>
  <c r="AC800" i="1" s="1"/>
  <c r="AE800" i="1" s="1"/>
  <c r="G799" i="1"/>
  <c r="M799" i="1" s="1"/>
  <c r="AC799" i="1" s="1"/>
  <c r="O771" i="1"/>
  <c r="AG771" i="1" s="1"/>
  <c r="I770" i="1"/>
  <c r="O770" i="1" s="1"/>
  <c r="AG770" i="1" s="1"/>
  <c r="M734" i="1"/>
  <c r="AC734" i="1" s="1"/>
  <c r="G729" i="1"/>
  <c r="N469" i="1"/>
  <c r="AF469" i="1" s="1"/>
  <c r="H468" i="1"/>
  <c r="N269" i="1"/>
  <c r="AF269" i="1" s="1"/>
  <c r="H268" i="1"/>
  <c r="S713" i="1"/>
  <c r="G363" i="1"/>
  <c r="M366" i="1"/>
  <c r="AC366" i="1" s="1"/>
  <c r="AE366" i="1" s="1"/>
  <c r="M358" i="1"/>
  <c r="AC358" i="1" s="1"/>
  <c r="AE358" i="1" s="1"/>
  <c r="G357" i="1"/>
  <c r="G63" i="1"/>
  <c r="M64" i="1"/>
  <c r="AC64" i="1" s="1"/>
  <c r="AE64" i="1" s="1"/>
  <c r="M52" i="1"/>
  <c r="AC52" i="1" s="1"/>
  <c r="AE52" i="1" s="1"/>
  <c r="G51" i="1"/>
  <c r="O21" i="1"/>
  <c r="AG21" i="1" s="1"/>
  <c r="I20" i="1"/>
  <c r="N63" i="1"/>
  <c r="AF63" i="1" s="1"/>
  <c r="H62" i="1"/>
  <c r="M658" i="1"/>
  <c r="AC658" i="1" s="1"/>
  <c r="AE658" i="1" s="1"/>
  <c r="I463" i="1"/>
  <c r="O464" i="1"/>
  <c r="AG464" i="1" s="1"/>
  <c r="G458" i="1"/>
  <c r="M459" i="1"/>
  <c r="AC459" i="1" s="1"/>
  <c r="AE459" i="1" s="1"/>
  <c r="O357" i="1"/>
  <c r="AG357" i="1" s="1"/>
  <c r="I356" i="1"/>
  <c r="M283" i="1"/>
  <c r="AC283" i="1" s="1"/>
  <c r="AE283" i="1" s="1"/>
  <c r="G276" i="1"/>
  <c r="N196" i="1"/>
  <c r="AF196" i="1" s="1"/>
  <c r="N150" i="1"/>
  <c r="AF150" i="1" s="1"/>
  <c r="H149" i="1"/>
  <c r="AF44" i="1"/>
  <c r="V43" i="1"/>
  <c r="M2691" i="1"/>
  <c r="AC2691" i="1" s="1"/>
  <c r="AE2691" i="1" s="1"/>
  <c r="G2690" i="1"/>
  <c r="O2587" i="1"/>
  <c r="AG2587" i="1" s="1"/>
  <c r="I2586" i="1"/>
  <c r="M2530" i="1"/>
  <c r="AC2530" i="1" s="1"/>
  <c r="AE2530" i="1" s="1"/>
  <c r="G2529" i="1"/>
  <c r="G2516" i="1"/>
  <c r="N2464" i="1"/>
  <c r="AF2464" i="1" s="1"/>
  <c r="O2412" i="1"/>
  <c r="AG2412" i="1" s="1"/>
  <c r="I2411" i="1"/>
  <c r="O2411" i="1" s="1"/>
  <c r="AG2411" i="1" s="1"/>
  <c r="O2405" i="1"/>
  <c r="AG2405" i="1" s="1"/>
  <c r="I2400" i="1"/>
  <c r="N2344" i="1"/>
  <c r="AF2344" i="1" s="1"/>
  <c r="H2343" i="1"/>
  <c r="M2388" i="1"/>
  <c r="AC2388" i="1" s="1"/>
  <c r="AE2388" i="1" s="1"/>
  <c r="G2387" i="1"/>
  <c r="M2387" i="1" s="1"/>
  <c r="AC2387" i="1" s="1"/>
  <c r="AE2387" i="1" s="1"/>
  <c r="M2344" i="1"/>
  <c r="AC2344" i="1" s="1"/>
  <c r="AE2344" i="1" s="1"/>
  <c r="G2343" i="1"/>
  <c r="M2491" i="1"/>
  <c r="AC2491" i="1" s="1"/>
  <c r="AE2491" i="1" s="1"/>
  <c r="O2263" i="1"/>
  <c r="AG2263" i="1" s="1"/>
  <c r="I2262" i="1"/>
  <c r="M2226" i="1"/>
  <c r="AC2226" i="1" s="1"/>
  <c r="AE2226" i="1" s="1"/>
  <c r="G2225" i="1"/>
  <c r="I2318" i="1"/>
  <c r="N2234" i="1"/>
  <c r="AF2234" i="1" s="1"/>
  <c r="H2233" i="1"/>
  <c r="O2213" i="1"/>
  <c r="AG2213" i="1" s="1"/>
  <c r="I2212" i="1"/>
  <c r="O2212" i="1" s="1"/>
  <c r="AG2212" i="1" s="1"/>
  <c r="O2198" i="1"/>
  <c r="AG2198" i="1" s="1"/>
  <c r="I2197" i="1"/>
  <c r="M2166" i="1"/>
  <c r="AC2166" i="1" s="1"/>
  <c r="AE2166" i="1" s="1"/>
  <c r="G2165" i="1"/>
  <c r="AC2046" i="1"/>
  <c r="AE2046" i="1" s="1"/>
  <c r="R2045" i="1"/>
  <c r="M1949" i="1"/>
  <c r="AC1949" i="1" s="1"/>
  <c r="AE1949" i="1" s="1"/>
  <c r="G1948" i="1"/>
  <c r="N2104" i="1"/>
  <c r="AF2104" i="1" s="1"/>
  <c r="H2103" i="1"/>
  <c r="O2068" i="1"/>
  <c r="AG2068" i="1" s="1"/>
  <c r="I2067" i="1"/>
  <c r="O2067" i="1" s="1"/>
  <c r="AG2067" i="1" s="1"/>
  <c r="M2120" i="1"/>
  <c r="AC2120" i="1" s="1"/>
  <c r="AE2120" i="1" s="1"/>
  <c r="G2119" i="1"/>
  <c r="O2113" i="1"/>
  <c r="AG2113" i="1" s="1"/>
  <c r="I2112" i="1"/>
  <c r="M1909" i="1"/>
  <c r="AC1909" i="1" s="1"/>
  <c r="G1908" i="1"/>
  <c r="N1878" i="1"/>
  <c r="AF1878" i="1" s="1"/>
  <c r="H1877" i="1"/>
  <c r="N1877" i="1" s="1"/>
  <c r="AF1877" i="1" s="1"/>
  <c r="N1804" i="1"/>
  <c r="AF1804" i="1" s="1"/>
  <c r="H1789" i="1"/>
  <c r="R1927" i="1"/>
  <c r="O1887" i="1"/>
  <c r="AG1887" i="1" s="1"/>
  <c r="I1886" i="1"/>
  <c r="N1864" i="1"/>
  <c r="AF1864" i="1" s="1"/>
  <c r="H1863" i="1"/>
  <c r="M1836" i="1"/>
  <c r="AC1836" i="1" s="1"/>
  <c r="AE1836" i="1" s="1"/>
  <c r="G1835" i="1"/>
  <c r="O1711" i="1"/>
  <c r="AG1711" i="1" s="1"/>
  <c r="I1710" i="1"/>
  <c r="K1550" i="1"/>
  <c r="O1535" i="1"/>
  <c r="AG1535" i="1" s="1"/>
  <c r="I1534" i="1"/>
  <c r="M1732" i="1"/>
  <c r="AC1732" i="1" s="1"/>
  <c r="AE1732" i="1" s="1"/>
  <c r="G1731" i="1"/>
  <c r="M1731" i="1" s="1"/>
  <c r="AC1731" i="1" s="1"/>
  <c r="AE1731" i="1" s="1"/>
  <c r="M1864" i="1"/>
  <c r="AC1864" i="1" s="1"/>
  <c r="AE1864" i="1" s="1"/>
  <c r="G1863" i="1"/>
  <c r="M1502" i="1"/>
  <c r="AC1502" i="1" s="1"/>
  <c r="AE1502" i="1" s="1"/>
  <c r="O1489" i="1"/>
  <c r="AG1489" i="1" s="1"/>
  <c r="I1488" i="1"/>
  <c r="O1475" i="1"/>
  <c r="AG1475" i="1" s="1"/>
  <c r="I1474" i="1"/>
  <c r="O1474" i="1" s="1"/>
  <c r="AG1474" i="1" s="1"/>
  <c r="O1463" i="1"/>
  <c r="AG1463" i="1" s="1"/>
  <c r="I1462" i="1"/>
  <c r="N1444" i="1"/>
  <c r="AF1444" i="1" s="1"/>
  <c r="H1443" i="1"/>
  <c r="N1420" i="1"/>
  <c r="AF1420" i="1" s="1"/>
  <c r="H1419" i="1"/>
  <c r="N1382" i="1"/>
  <c r="AF1382" i="1" s="1"/>
  <c r="H1377" i="1"/>
  <c r="N1358" i="1"/>
  <c r="AF1358" i="1" s="1"/>
  <c r="H1357" i="1"/>
  <c r="L1618" i="1"/>
  <c r="M1514" i="1"/>
  <c r="AC1514" i="1" s="1"/>
  <c r="AE1514" i="1" s="1"/>
  <c r="G1513" i="1"/>
  <c r="M1445" i="1"/>
  <c r="AC1445" i="1" s="1"/>
  <c r="AE1445" i="1" s="1"/>
  <c r="G1444" i="1"/>
  <c r="O1434" i="1"/>
  <c r="AG1434" i="1" s="1"/>
  <c r="I1433" i="1"/>
  <c r="O1420" i="1"/>
  <c r="AG1420" i="1" s="1"/>
  <c r="I1419" i="1"/>
  <c r="G1382" i="1"/>
  <c r="M1383" i="1"/>
  <c r="AC1383" i="1" s="1"/>
  <c r="AE1383" i="1" s="1"/>
  <c r="I1377" i="1"/>
  <c r="O1382" i="1"/>
  <c r="AG1382" i="1" s="1"/>
  <c r="N1397" i="1"/>
  <c r="AF1397" i="1" s="1"/>
  <c r="N1333" i="1"/>
  <c r="AF1333" i="1" s="1"/>
  <c r="H1332" i="1"/>
  <c r="M1314" i="1"/>
  <c r="AC1314" i="1" s="1"/>
  <c r="AE1314" i="1" s="1"/>
  <c r="G1313" i="1"/>
  <c r="O1303" i="1"/>
  <c r="AG1303" i="1" s="1"/>
  <c r="I1302" i="1"/>
  <c r="M1290" i="1"/>
  <c r="AC1290" i="1" s="1"/>
  <c r="AE1290" i="1" s="1"/>
  <c r="G1289" i="1"/>
  <c r="O1275" i="1"/>
  <c r="AG1275" i="1" s="1"/>
  <c r="I1274" i="1"/>
  <c r="H1247" i="1"/>
  <c r="N1228" i="1"/>
  <c r="AF1228" i="1" s="1"/>
  <c r="H1227" i="1"/>
  <c r="J1363" i="1"/>
  <c r="M1379" i="1"/>
  <c r="AC1379" i="1" s="1"/>
  <c r="AE1379" i="1" s="1"/>
  <c r="G1378" i="1"/>
  <c r="M1378" i="1" s="1"/>
  <c r="AC1378" i="1" s="1"/>
  <c r="AE1378" i="1" s="1"/>
  <c r="M1325" i="1"/>
  <c r="AC1325" i="1" s="1"/>
  <c r="G1324" i="1"/>
  <c r="M1324" i="1" s="1"/>
  <c r="AC1324" i="1" s="1"/>
  <c r="AE1324" i="1" s="1"/>
  <c r="N1303" i="1"/>
  <c r="AF1303" i="1" s="1"/>
  <c r="H1302" i="1"/>
  <c r="N1275" i="1"/>
  <c r="AF1275" i="1" s="1"/>
  <c r="H1274" i="1"/>
  <c r="O1249" i="1"/>
  <c r="AG1249" i="1" s="1"/>
  <c r="I1248" i="1"/>
  <c r="O1248" i="1" s="1"/>
  <c r="AG1248" i="1" s="1"/>
  <c r="O1237" i="1"/>
  <c r="AG1237" i="1" s="1"/>
  <c r="I1236" i="1"/>
  <c r="M1503" i="1"/>
  <c r="AC1503" i="1" s="1"/>
  <c r="AE1503" i="1" s="1"/>
  <c r="N1445" i="1"/>
  <c r="AF1445" i="1" s="1"/>
  <c r="O1372" i="1"/>
  <c r="AG1372" i="1" s="1"/>
  <c r="I1371" i="1"/>
  <c r="O1371" i="1" s="1"/>
  <c r="AG1371" i="1" s="1"/>
  <c r="U1232" i="1"/>
  <c r="N1202" i="1"/>
  <c r="AF1202" i="1" s="1"/>
  <c r="H1201" i="1"/>
  <c r="N1179" i="1"/>
  <c r="AF1179" i="1" s="1"/>
  <c r="H1178" i="1"/>
  <c r="N1153" i="1"/>
  <c r="AF1153" i="1" s="1"/>
  <c r="H1152" i="1"/>
  <c r="N1091" i="1"/>
  <c r="AF1091" i="1" s="1"/>
  <c r="H1090" i="1"/>
  <c r="N1065" i="1"/>
  <c r="AF1065" i="1" s="1"/>
  <c r="H1064" i="1"/>
  <c r="M1052" i="1"/>
  <c r="AC1052" i="1" s="1"/>
  <c r="AE1052" i="1" s="1"/>
  <c r="G1051" i="1"/>
  <c r="M1040" i="1"/>
  <c r="AC1040" i="1" s="1"/>
  <c r="G1039" i="1"/>
  <c r="O1029" i="1"/>
  <c r="AG1029" i="1" s="1"/>
  <c r="I1028" i="1"/>
  <c r="O1011" i="1"/>
  <c r="AG1011" i="1" s="1"/>
  <c r="I1010" i="1"/>
  <c r="O993" i="1"/>
  <c r="AG993" i="1" s="1"/>
  <c r="O981" i="1"/>
  <c r="AG981" i="1" s="1"/>
  <c r="I980" i="1"/>
  <c r="M966" i="1"/>
  <c r="AC966" i="1" s="1"/>
  <c r="G965" i="1"/>
  <c r="O1203" i="1"/>
  <c r="AG1203" i="1" s="1"/>
  <c r="I1202" i="1"/>
  <c r="L1233" i="1"/>
  <c r="N1196" i="1"/>
  <c r="AF1196" i="1" s="1"/>
  <c r="H1195" i="1"/>
  <c r="M955" i="1"/>
  <c r="AC955" i="1" s="1"/>
  <c r="AE955" i="1" s="1"/>
  <c r="G954" i="1"/>
  <c r="M941" i="1"/>
  <c r="AC941" i="1" s="1"/>
  <c r="AE941" i="1" s="1"/>
  <c r="G940" i="1"/>
  <c r="H922" i="1"/>
  <c r="M1339" i="1"/>
  <c r="AC1339" i="1" s="1"/>
  <c r="G1338" i="1"/>
  <c r="M1228" i="1"/>
  <c r="AC1228" i="1" s="1"/>
  <c r="G1227" i="1"/>
  <c r="G1195" i="1"/>
  <c r="M1196" i="1"/>
  <c r="AC1196" i="1" s="1"/>
  <c r="AE1196" i="1" s="1"/>
  <c r="M1184" i="1"/>
  <c r="AC1184" i="1" s="1"/>
  <c r="AE1184" i="1" s="1"/>
  <c r="G1183" i="1"/>
  <c r="O1173" i="1"/>
  <c r="AG1173" i="1" s="1"/>
  <c r="I1172" i="1"/>
  <c r="O1159" i="1"/>
  <c r="AG1159" i="1" s="1"/>
  <c r="I1158" i="1"/>
  <c r="O1153" i="1"/>
  <c r="AG1153" i="1" s="1"/>
  <c r="I1152" i="1"/>
  <c r="M1122" i="1"/>
  <c r="AC1122" i="1" s="1"/>
  <c r="AE1122" i="1" s="1"/>
  <c r="G1121" i="1"/>
  <c r="M1106" i="1"/>
  <c r="AC1106" i="1" s="1"/>
  <c r="AE1106" i="1" s="1"/>
  <c r="G1105" i="1"/>
  <c r="O1097" i="1"/>
  <c r="AG1097" i="1" s="1"/>
  <c r="I1096" i="1"/>
  <c r="M1084" i="1"/>
  <c r="AC1084" i="1" s="1"/>
  <c r="AE1084" i="1" s="1"/>
  <c r="G1083" i="1"/>
  <c r="M1064" i="1"/>
  <c r="AC1064" i="1" s="1"/>
  <c r="G1063" i="1"/>
  <c r="M1063" i="1" s="1"/>
  <c r="AC1063" i="1" s="1"/>
  <c r="AE1063" i="1" s="1"/>
  <c r="N1052" i="1"/>
  <c r="AF1052" i="1" s="1"/>
  <c r="N1040" i="1"/>
  <c r="AF1040" i="1" s="1"/>
  <c r="H1039" i="1"/>
  <c r="N1030" i="1"/>
  <c r="AF1030" i="1" s="1"/>
  <c r="H1029" i="1"/>
  <c r="N1012" i="1"/>
  <c r="AF1012" i="1" s="1"/>
  <c r="H1011" i="1"/>
  <c r="N994" i="1"/>
  <c r="AF994" i="1" s="1"/>
  <c r="H993" i="1"/>
  <c r="N993" i="1" s="1"/>
  <c r="AF993" i="1" s="1"/>
  <c r="N982" i="1"/>
  <c r="AF982" i="1" s="1"/>
  <c r="H981" i="1"/>
  <c r="N966" i="1"/>
  <c r="AF966" i="1" s="1"/>
  <c r="H965" i="1"/>
  <c r="N1184" i="1"/>
  <c r="AF1184" i="1" s="1"/>
  <c r="P977" i="1"/>
  <c r="M909" i="1"/>
  <c r="AC909" i="1" s="1"/>
  <c r="G908" i="1"/>
  <c r="N641" i="1"/>
  <c r="AF641" i="1" s="1"/>
  <c r="H640" i="1"/>
  <c r="N599" i="1"/>
  <c r="AF599" i="1" s="1"/>
  <c r="H598" i="1"/>
  <c r="N598" i="1" s="1"/>
  <c r="AF598" i="1" s="1"/>
  <c r="N1106" i="1"/>
  <c r="AF1106" i="1" s="1"/>
  <c r="J978" i="1"/>
  <c r="N696" i="1"/>
  <c r="AF696" i="1" s="1"/>
  <c r="H695" i="1"/>
  <c r="M623" i="1"/>
  <c r="AC623" i="1" s="1"/>
  <c r="G622" i="1"/>
  <c r="M599" i="1"/>
  <c r="AC599" i="1" s="1"/>
  <c r="AE599" i="1" s="1"/>
  <c r="G598" i="1"/>
  <c r="M598" i="1" s="1"/>
  <c r="AC598" i="1" s="1"/>
  <c r="AE598" i="1" s="1"/>
  <c r="N1122" i="1"/>
  <c r="AF1122" i="1" s="1"/>
  <c r="G888" i="1"/>
  <c r="M889" i="1"/>
  <c r="AC889" i="1" s="1"/>
  <c r="AE889" i="1" s="1"/>
  <c r="N821" i="1"/>
  <c r="AF821" i="1" s="1"/>
  <c r="H820" i="1"/>
  <c r="O791" i="1"/>
  <c r="AG791" i="1" s="1"/>
  <c r="I790" i="1"/>
  <c r="M778" i="1"/>
  <c r="AC778" i="1" s="1"/>
  <c r="AE778" i="1" s="1"/>
  <c r="G777" i="1"/>
  <c r="O767" i="1"/>
  <c r="AG767" i="1" s="1"/>
  <c r="I766" i="1"/>
  <c r="O749" i="1"/>
  <c r="AG749" i="1" s="1"/>
  <c r="I748" i="1"/>
  <c r="O731" i="1"/>
  <c r="AG731" i="1" s="1"/>
  <c r="I730" i="1"/>
  <c r="O730" i="1" s="1"/>
  <c r="AG730" i="1" s="1"/>
  <c r="M718" i="1"/>
  <c r="AC718" i="1" s="1"/>
  <c r="AE718" i="1" s="1"/>
  <c r="G717" i="1"/>
  <c r="O703" i="1"/>
  <c r="AG703" i="1" s="1"/>
  <c r="I702" i="1"/>
  <c r="O691" i="1"/>
  <c r="AG691" i="1" s="1"/>
  <c r="I690" i="1"/>
  <c r="O677" i="1"/>
  <c r="AG677" i="1" s="1"/>
  <c r="I676" i="1"/>
  <c r="H574" i="1"/>
  <c r="P1101" i="1"/>
  <c r="O1030" i="1"/>
  <c r="AG1030" i="1" s="1"/>
  <c r="O982" i="1"/>
  <c r="AG982" i="1" s="1"/>
  <c r="O864" i="1"/>
  <c r="AG864" i="1" s="1"/>
  <c r="I859" i="1"/>
  <c r="O840" i="1"/>
  <c r="AG840" i="1" s="1"/>
  <c r="I839" i="1"/>
  <c r="N505" i="1"/>
  <c r="AF505" i="1" s="1"/>
  <c r="H480" i="1"/>
  <c r="N463" i="1"/>
  <c r="AF463" i="1" s="1"/>
  <c r="H462" i="1"/>
  <c r="N462" i="1" s="1"/>
  <c r="AF462" i="1" s="1"/>
  <c r="W518" i="1"/>
  <c r="M383" i="1"/>
  <c r="AC383" i="1" s="1"/>
  <c r="AE383" i="1" s="1"/>
  <c r="M196" i="1"/>
  <c r="AC196" i="1" s="1"/>
  <c r="AE196" i="1" s="1"/>
  <c r="G195" i="1"/>
  <c r="O172" i="1"/>
  <c r="AG172" i="1" s="1"/>
  <c r="I171" i="1"/>
  <c r="O458" i="1"/>
  <c r="AG458" i="1" s="1"/>
  <c r="I457" i="1"/>
  <c r="AA195" i="1"/>
  <c r="AA194" i="1" s="1"/>
  <c r="AA193" i="1" s="1"/>
  <c r="O134" i="1"/>
  <c r="AG134" i="1" s="1"/>
  <c r="I133" i="1"/>
  <c r="O321" i="1"/>
  <c r="AG321" i="1" s="1"/>
  <c r="I320" i="1"/>
  <c r="O218" i="1"/>
  <c r="AG218" i="1" s="1"/>
  <c r="I217" i="1"/>
  <c r="AG196" i="1"/>
  <c r="N881" i="1"/>
  <c r="AF881" i="1" s="1"/>
  <c r="O212" i="1"/>
  <c r="AG212" i="1" s="1"/>
  <c r="I211" i="1"/>
  <c r="G2670" i="1"/>
  <c r="M2670" i="1" s="1"/>
  <c r="AC2670" i="1" s="1"/>
  <c r="M2671" i="1"/>
  <c r="AC2671" i="1" s="1"/>
  <c r="AE2671" i="1" s="1"/>
  <c r="O2642" i="1"/>
  <c r="AG2642" i="1" s="1"/>
  <c r="I2641" i="1"/>
  <c r="N2623" i="1"/>
  <c r="AF2623" i="1" s="1"/>
  <c r="H2622" i="1"/>
  <c r="H2610" i="1"/>
  <c r="M2621" i="1"/>
  <c r="AC2621" i="1" s="1"/>
  <c r="AE2621" i="1" s="1"/>
  <c r="J2620" i="1"/>
  <c r="O2537" i="1"/>
  <c r="AG2537" i="1" s="1"/>
  <c r="I2536" i="1"/>
  <c r="N2499" i="1"/>
  <c r="AF2499" i="1" s="1"/>
  <c r="H2498" i="1"/>
  <c r="O2436" i="1"/>
  <c r="AG2436" i="1" s="1"/>
  <c r="I2435" i="1"/>
  <c r="N2406" i="1"/>
  <c r="AF2406" i="1" s="1"/>
  <c r="H2405" i="1"/>
  <c r="M2490" i="1"/>
  <c r="AC2490" i="1" s="1"/>
  <c r="AE2490" i="1" s="1"/>
  <c r="M2464" i="1"/>
  <c r="AC2464" i="1" s="1"/>
  <c r="AE2464" i="1" s="1"/>
  <c r="G2439" i="1"/>
  <c r="H2440" i="1"/>
  <c r="N2440" i="1" s="1"/>
  <c r="AF2440" i="1" s="1"/>
  <c r="N2412" i="1"/>
  <c r="AF2412" i="1" s="1"/>
  <c r="H2411" i="1"/>
  <c r="N2411" i="1" s="1"/>
  <c r="AF2411" i="1" s="1"/>
  <c r="O2401" i="1"/>
  <c r="AG2401" i="1" s="1"/>
  <c r="O2406" i="1"/>
  <c r="AG2406" i="1" s="1"/>
  <c r="H2318" i="1"/>
  <c r="N2332" i="1"/>
  <c r="AF2332" i="1" s="1"/>
  <c r="O2312" i="1"/>
  <c r="AG2312" i="1" s="1"/>
  <c r="I2311" i="1"/>
  <c r="O2351" i="1"/>
  <c r="AG2351" i="1" s="1"/>
  <c r="I2350" i="1"/>
  <c r="O2279" i="1"/>
  <c r="AG2279" i="1" s="1"/>
  <c r="I2278" i="1"/>
  <c r="O2278" i="1" s="1"/>
  <c r="AG2278" i="1" s="1"/>
  <c r="O2233" i="1"/>
  <c r="AG2233" i="1" s="1"/>
  <c r="I2232" i="1"/>
  <c r="O2219" i="1"/>
  <c r="AG2219" i="1" s="1"/>
  <c r="I2218" i="1"/>
  <c r="H2240" i="1"/>
  <c r="N2220" i="1"/>
  <c r="AF2220" i="1" s="1"/>
  <c r="H2219" i="1"/>
  <c r="N2206" i="1"/>
  <c r="AF2206" i="1" s="1"/>
  <c r="H2205" i="1"/>
  <c r="O2264" i="1"/>
  <c r="AG2264" i="1" s="1"/>
  <c r="AC2151" i="1"/>
  <c r="AE2151" i="1" s="1"/>
  <c r="R2150" i="1"/>
  <c r="AF2137" i="1"/>
  <c r="V2136" i="1"/>
  <c r="M2191" i="1"/>
  <c r="AC2191" i="1" s="1"/>
  <c r="AE2191" i="1" s="1"/>
  <c r="M2156" i="1"/>
  <c r="AC2156" i="1" s="1"/>
  <c r="AE2156" i="1" s="1"/>
  <c r="G2155" i="1"/>
  <c r="O2144" i="1"/>
  <c r="AG2144" i="1" s="1"/>
  <c r="AG2137" i="1"/>
  <c r="N2051" i="1"/>
  <c r="AF2051" i="1" s="1"/>
  <c r="H2050" i="1"/>
  <c r="N2050" i="1" s="1"/>
  <c r="AF2050" i="1" s="1"/>
  <c r="M1955" i="1"/>
  <c r="AC1955" i="1" s="1"/>
  <c r="AE1955" i="1" s="1"/>
  <c r="G1954" i="1"/>
  <c r="M1937" i="1"/>
  <c r="AC1937" i="1" s="1"/>
  <c r="AE1937" i="1" s="1"/>
  <c r="G1936" i="1"/>
  <c r="N2055" i="1"/>
  <c r="AF2055" i="1" s="1"/>
  <c r="H2054" i="1"/>
  <c r="AG2151" i="1"/>
  <c r="M2126" i="1"/>
  <c r="AC2126" i="1" s="1"/>
  <c r="G2125" i="1"/>
  <c r="N2119" i="1"/>
  <c r="AF2119" i="1" s="1"/>
  <c r="K2118" i="1"/>
  <c r="I1901" i="1"/>
  <c r="M1891" i="1"/>
  <c r="AC1891" i="1" s="1"/>
  <c r="G1890" i="1"/>
  <c r="M1890" i="1" s="1"/>
  <c r="AC1890" i="1" s="1"/>
  <c r="AE1890" i="1" s="1"/>
  <c r="N1844" i="1"/>
  <c r="AF1844" i="1" s="1"/>
  <c r="H1843" i="1"/>
  <c r="N1843" i="1" s="1"/>
  <c r="AF1843" i="1" s="1"/>
  <c r="O1741" i="1"/>
  <c r="AG1741" i="1" s="1"/>
  <c r="I1740" i="1"/>
  <c r="N1896" i="1"/>
  <c r="AF1896" i="1" s="1"/>
  <c r="H1895" i="1"/>
  <c r="M1878" i="1"/>
  <c r="AC1878" i="1" s="1"/>
  <c r="AE1878" i="1" s="1"/>
  <c r="G1877" i="1"/>
  <c r="M1877" i="1" s="1"/>
  <c r="AC1877" i="1" s="1"/>
  <c r="AE1877" i="1" s="1"/>
  <c r="N1851" i="1"/>
  <c r="AF1851" i="1" s="1"/>
  <c r="M1804" i="1"/>
  <c r="AC1804" i="1" s="1"/>
  <c r="AE1804" i="1" s="1"/>
  <c r="G1789" i="1"/>
  <c r="H1935" i="1"/>
  <c r="P1929" i="1"/>
  <c r="AC1930" i="1"/>
  <c r="AE1930" i="1" s="1"/>
  <c r="M2103" i="1"/>
  <c r="AC2103" i="1" s="1"/>
  <c r="N1727" i="1"/>
  <c r="AF1727" i="1" s="1"/>
  <c r="H1726" i="1"/>
  <c r="N1726" i="1" s="1"/>
  <c r="AF1726" i="1" s="1"/>
  <c r="N1711" i="1"/>
  <c r="AF1711" i="1" s="1"/>
  <c r="H1710" i="1"/>
  <c r="N1658" i="1"/>
  <c r="AF1658" i="1" s="1"/>
  <c r="O1610" i="1"/>
  <c r="AG1610" i="1" s="1"/>
  <c r="I1609" i="1"/>
  <c r="M1580" i="1"/>
  <c r="AC1580" i="1" s="1"/>
  <c r="G1579" i="1"/>
  <c r="O1565" i="1"/>
  <c r="AG1565" i="1" s="1"/>
  <c r="I1564" i="1"/>
  <c r="O1559" i="1"/>
  <c r="AG1559" i="1" s="1"/>
  <c r="I1558" i="1"/>
  <c r="O1547" i="1"/>
  <c r="AG1547" i="1" s="1"/>
  <c r="I1546" i="1"/>
  <c r="M1542" i="1"/>
  <c r="AC1542" i="1" s="1"/>
  <c r="AE1542" i="1" s="1"/>
  <c r="G1541" i="1"/>
  <c r="O1690" i="1"/>
  <c r="AG1690" i="1" s="1"/>
  <c r="I1689" i="1"/>
  <c r="M1673" i="1"/>
  <c r="AC1673" i="1" s="1"/>
  <c r="AE1673" i="1" s="1"/>
  <c r="G1672" i="1"/>
  <c r="N1587" i="1"/>
  <c r="AF1587" i="1" s="1"/>
  <c r="H1586" i="1"/>
  <c r="N1565" i="1"/>
  <c r="AF1565" i="1" s="1"/>
  <c r="H1564" i="1"/>
  <c r="N1541" i="1"/>
  <c r="AF1541" i="1" s="1"/>
  <c r="H1540" i="1"/>
  <c r="O1727" i="1"/>
  <c r="AG1727" i="1" s="1"/>
  <c r="I1726" i="1"/>
  <c r="O1726" i="1" s="1"/>
  <c r="AG1726" i="1" s="1"/>
  <c r="O1703" i="1"/>
  <c r="AG1703" i="1" s="1"/>
  <c r="I1702" i="1"/>
  <c r="N1510" i="1"/>
  <c r="AF1510" i="1" s="1"/>
  <c r="O1497" i="1"/>
  <c r="AG1497" i="1" s="1"/>
  <c r="I1496" i="1"/>
  <c r="M1482" i="1"/>
  <c r="AC1482" i="1" s="1"/>
  <c r="G1481" i="1"/>
  <c r="M1470" i="1"/>
  <c r="AC1470" i="1" s="1"/>
  <c r="G1469" i="1"/>
  <c r="M1456" i="1"/>
  <c r="AC1456" i="1" s="1"/>
  <c r="G1455" i="1"/>
  <c r="M1455" i="1" s="1"/>
  <c r="AC1455" i="1" s="1"/>
  <c r="AE1455" i="1" s="1"/>
  <c r="N1434" i="1"/>
  <c r="AF1434" i="1" s="1"/>
  <c r="H1433" i="1"/>
  <c r="N1404" i="1"/>
  <c r="AF1404" i="1" s="1"/>
  <c r="H1403" i="1"/>
  <c r="N1403" i="1" s="1"/>
  <c r="AF1403" i="1" s="1"/>
  <c r="N1372" i="1"/>
  <c r="AF1372" i="1" s="1"/>
  <c r="H1371" i="1"/>
  <c r="N1371" i="1" s="1"/>
  <c r="AF1371" i="1" s="1"/>
  <c r="N1344" i="1"/>
  <c r="AF1344" i="1" s="1"/>
  <c r="H1343" i="1"/>
  <c r="N1343" i="1" s="1"/>
  <c r="AF1343" i="1" s="1"/>
  <c r="N1574" i="1"/>
  <c r="AF1574" i="1" s="1"/>
  <c r="N1554" i="1"/>
  <c r="AF1554" i="1" s="1"/>
  <c r="N1588" i="1"/>
  <c r="AF1588" i="1" s="1"/>
  <c r="O1513" i="1"/>
  <c r="AG1513" i="1" s="1"/>
  <c r="I1508" i="1"/>
  <c r="M1510" i="1"/>
  <c r="AC1510" i="1" s="1"/>
  <c r="AE1510" i="1" s="1"/>
  <c r="G1509" i="1"/>
  <c r="M1509" i="1" s="1"/>
  <c r="AC1509" i="1" s="1"/>
  <c r="AE1509" i="1" s="1"/>
  <c r="N1498" i="1"/>
  <c r="AF1498" i="1" s="1"/>
  <c r="H1497" i="1"/>
  <c r="O1440" i="1"/>
  <c r="AG1440" i="1" s="1"/>
  <c r="I1439" i="1"/>
  <c r="O1426" i="1"/>
  <c r="AG1426" i="1" s="1"/>
  <c r="I1425" i="1"/>
  <c r="M1405" i="1"/>
  <c r="AC1405" i="1" s="1"/>
  <c r="AE1405" i="1" s="1"/>
  <c r="G1404" i="1"/>
  <c r="O1396" i="1"/>
  <c r="AG1396" i="1" s="1"/>
  <c r="O1476" i="1"/>
  <c r="AG1476" i="1" s="1"/>
  <c r="P1362" i="1"/>
  <c r="N1367" i="1"/>
  <c r="AF1367" i="1" s="1"/>
  <c r="M1318" i="1"/>
  <c r="AC1318" i="1" s="1"/>
  <c r="AE1318" i="1" s="1"/>
  <c r="G1317" i="1"/>
  <c r="M1317" i="1" s="1"/>
  <c r="AC1317" i="1" s="1"/>
  <c r="O1309" i="1"/>
  <c r="AG1309" i="1" s="1"/>
  <c r="I1308" i="1"/>
  <c r="M1296" i="1"/>
  <c r="AC1296" i="1" s="1"/>
  <c r="AE1296" i="1" s="1"/>
  <c r="G1295" i="1"/>
  <c r="O1285" i="1"/>
  <c r="AG1285" i="1" s="1"/>
  <c r="I1284" i="1"/>
  <c r="O1267" i="1"/>
  <c r="AG1267" i="1" s="1"/>
  <c r="I1266" i="1"/>
  <c r="N1242" i="1"/>
  <c r="AF1242" i="1" s="1"/>
  <c r="H1241" i="1"/>
  <c r="N1241" i="1" s="1"/>
  <c r="AF1241" i="1" s="1"/>
  <c r="O1332" i="1"/>
  <c r="AG1332" i="1" s="1"/>
  <c r="I1331" i="1"/>
  <c r="N1313" i="1"/>
  <c r="AF1313" i="1" s="1"/>
  <c r="N1289" i="1"/>
  <c r="AF1289" i="1" s="1"/>
  <c r="H1288" i="1"/>
  <c r="N1288" i="1" s="1"/>
  <c r="AF1288" i="1" s="1"/>
  <c r="O1253" i="1"/>
  <c r="AG1253" i="1" s="1"/>
  <c r="I1252" i="1"/>
  <c r="M1242" i="1"/>
  <c r="AC1242" i="1" s="1"/>
  <c r="AE1242" i="1" s="1"/>
  <c r="G1241" i="1"/>
  <c r="M1241" i="1" s="1"/>
  <c r="AC1241" i="1" s="1"/>
  <c r="AE1241" i="1" s="1"/>
  <c r="M1471" i="1"/>
  <c r="AC1471" i="1" s="1"/>
  <c r="AE1471" i="1" s="1"/>
  <c r="N1187" i="1"/>
  <c r="AF1187" i="1" s="1"/>
  <c r="N1165" i="1"/>
  <c r="AF1165" i="1" s="1"/>
  <c r="H1164" i="1"/>
  <c r="N1135" i="1"/>
  <c r="AF1135" i="1" s="1"/>
  <c r="H1134" i="1"/>
  <c r="N1105" i="1"/>
  <c r="AF1105" i="1" s="1"/>
  <c r="H1104" i="1"/>
  <c r="N1079" i="1"/>
  <c r="AF1079" i="1" s="1"/>
  <c r="H1078" i="1"/>
  <c r="O1047" i="1"/>
  <c r="AG1047" i="1" s="1"/>
  <c r="I1046" i="1"/>
  <c r="M1034" i="1"/>
  <c r="AC1034" i="1" s="1"/>
  <c r="AE1034" i="1" s="1"/>
  <c r="G1033" i="1"/>
  <c r="M1033" i="1" s="1"/>
  <c r="AC1033" i="1" s="1"/>
  <c r="AE1033" i="1" s="1"/>
  <c r="O1019" i="1"/>
  <c r="AG1019" i="1" s="1"/>
  <c r="I1018" i="1"/>
  <c r="O1018" i="1" s="1"/>
  <c r="AG1018" i="1" s="1"/>
  <c r="O997" i="1"/>
  <c r="AG997" i="1" s="1"/>
  <c r="I992" i="1"/>
  <c r="O973" i="1"/>
  <c r="AG973" i="1" s="1"/>
  <c r="I972" i="1"/>
  <c r="N898" i="1"/>
  <c r="AF898" i="1" s="1"/>
  <c r="H897" i="1"/>
  <c r="M1202" i="1"/>
  <c r="AC1202" i="1" s="1"/>
  <c r="G1201" i="1"/>
  <c r="O960" i="1"/>
  <c r="AG960" i="1" s="1"/>
  <c r="I959" i="1"/>
  <c r="O948" i="1"/>
  <c r="AG948" i="1" s="1"/>
  <c r="I947" i="1"/>
  <c r="N933" i="1"/>
  <c r="AF933" i="1" s="1"/>
  <c r="H932" i="1"/>
  <c r="N932" i="1" s="1"/>
  <c r="AF932" i="1" s="1"/>
  <c r="Z1232" i="1"/>
  <c r="I1228" i="1"/>
  <c r="O1229" i="1"/>
  <c r="AG1229" i="1" s="1"/>
  <c r="G1221" i="1"/>
  <c r="M1222" i="1"/>
  <c r="AC1222" i="1" s="1"/>
  <c r="AE1222" i="1" s="1"/>
  <c r="O1195" i="1"/>
  <c r="AG1195" i="1" s="1"/>
  <c r="I1194" i="1"/>
  <c r="O1194" i="1" s="1"/>
  <c r="AG1194" i="1" s="1"/>
  <c r="O1179" i="1"/>
  <c r="AG1179" i="1" s="1"/>
  <c r="I1178" i="1"/>
  <c r="O1165" i="1"/>
  <c r="AG1165" i="1" s="1"/>
  <c r="I1164" i="1"/>
  <c r="M1144" i="1"/>
  <c r="AC1144" i="1" s="1"/>
  <c r="AE1144" i="1" s="1"/>
  <c r="G1143" i="1"/>
  <c r="O1135" i="1"/>
  <c r="AG1135" i="1" s="1"/>
  <c r="I1134" i="1"/>
  <c r="M1090" i="1"/>
  <c r="AC1090" i="1" s="1"/>
  <c r="G1089" i="1"/>
  <c r="O1079" i="1"/>
  <c r="AG1079" i="1" s="1"/>
  <c r="I1078" i="1"/>
  <c r="O1071" i="1"/>
  <c r="AG1071" i="1" s="1"/>
  <c r="I1070" i="1"/>
  <c r="N1048" i="1"/>
  <c r="AF1048" i="1" s="1"/>
  <c r="H1047" i="1"/>
  <c r="N1034" i="1"/>
  <c r="AF1034" i="1" s="1"/>
  <c r="H1033" i="1"/>
  <c r="N1033" i="1" s="1"/>
  <c r="AF1033" i="1" s="1"/>
  <c r="N1020" i="1"/>
  <c r="AF1020" i="1" s="1"/>
  <c r="H1019" i="1"/>
  <c r="N998" i="1"/>
  <c r="AF998" i="1" s="1"/>
  <c r="H997" i="1"/>
  <c r="N974" i="1"/>
  <c r="AF974" i="1" s="1"/>
  <c r="H973" i="1"/>
  <c r="N954" i="1"/>
  <c r="AF954" i="1" s="1"/>
  <c r="H953" i="1"/>
  <c r="M923" i="1"/>
  <c r="AC923" i="1" s="1"/>
  <c r="G922" i="1"/>
  <c r="N1098" i="1"/>
  <c r="AF1098" i="1" s="1"/>
  <c r="Q977" i="1"/>
  <c r="I909" i="1"/>
  <c r="O910" i="1"/>
  <c r="AG910" i="1" s="1"/>
  <c r="N653" i="1"/>
  <c r="AF653" i="1" s="1"/>
  <c r="H652" i="1"/>
  <c r="N609" i="1"/>
  <c r="AF609" i="1" s="1"/>
  <c r="H604" i="1"/>
  <c r="M1053" i="1"/>
  <c r="AC1053" i="1" s="1"/>
  <c r="AE1053" i="1" s="1"/>
  <c r="N734" i="1"/>
  <c r="AF734" i="1" s="1"/>
  <c r="H729" i="1"/>
  <c r="N710" i="1"/>
  <c r="AF710" i="1" s="1"/>
  <c r="H709" i="1"/>
  <c r="N682" i="1"/>
  <c r="AF682" i="1" s="1"/>
  <c r="H681" i="1"/>
  <c r="O606" i="1"/>
  <c r="AG606" i="1" s="1"/>
  <c r="I605" i="1"/>
  <c r="O594" i="1"/>
  <c r="AG594" i="1" s="1"/>
  <c r="I593" i="1"/>
  <c r="N1154" i="1"/>
  <c r="AF1154" i="1" s="1"/>
  <c r="Y1101" i="1"/>
  <c r="M1041" i="1"/>
  <c r="AC1041" i="1" s="1"/>
  <c r="AE1041" i="1" s="1"/>
  <c r="K978" i="1"/>
  <c r="K977" i="1" s="1"/>
  <c r="O888" i="1"/>
  <c r="AG888" i="1" s="1"/>
  <c r="I887" i="1"/>
  <c r="O887" i="1" s="1"/>
  <c r="AG887" i="1" s="1"/>
  <c r="L859" i="1"/>
  <c r="L858" i="1" s="1"/>
  <c r="L845" i="1" s="1"/>
  <c r="M796" i="1"/>
  <c r="AC796" i="1" s="1"/>
  <c r="AE796" i="1" s="1"/>
  <c r="G795" i="1"/>
  <c r="O785" i="1"/>
  <c r="AG785" i="1" s="1"/>
  <c r="I784" i="1"/>
  <c r="M772" i="1"/>
  <c r="AC772" i="1" s="1"/>
  <c r="AE772" i="1" s="1"/>
  <c r="G771" i="1"/>
  <c r="O757" i="1"/>
  <c r="AG757" i="1" s="1"/>
  <c r="I756" i="1"/>
  <c r="O735" i="1"/>
  <c r="AG735" i="1" s="1"/>
  <c r="I734" i="1"/>
  <c r="O723" i="1"/>
  <c r="AG723" i="1" s="1"/>
  <c r="I722" i="1"/>
  <c r="O722" i="1" s="1"/>
  <c r="AG722" i="1" s="1"/>
  <c r="M710" i="1"/>
  <c r="AC710" i="1" s="1"/>
  <c r="AE710" i="1" s="1"/>
  <c r="G709" i="1"/>
  <c r="M696" i="1"/>
  <c r="AC696" i="1" s="1"/>
  <c r="AE696" i="1" s="1"/>
  <c r="G695" i="1"/>
  <c r="M684" i="1"/>
  <c r="AC684" i="1" s="1"/>
  <c r="AE684" i="1" s="1"/>
  <c r="G683" i="1"/>
  <c r="N594" i="1"/>
  <c r="AF594" i="1" s="1"/>
  <c r="H593" i="1"/>
  <c r="M1035" i="1"/>
  <c r="AC1035" i="1" s="1"/>
  <c r="AE1035" i="1" s="1"/>
  <c r="O1012" i="1"/>
  <c r="AG1012" i="1" s="1"/>
  <c r="M987" i="1"/>
  <c r="AC987" i="1" s="1"/>
  <c r="AE987" i="1" s="1"/>
  <c r="N889" i="1"/>
  <c r="AF889" i="1" s="1"/>
  <c r="O880" i="1"/>
  <c r="AG880" i="1" s="1"/>
  <c r="I879" i="1"/>
  <c r="O860" i="1"/>
  <c r="AG860" i="1" s="1"/>
  <c r="O848" i="1"/>
  <c r="AG848" i="1" s="1"/>
  <c r="I847" i="1"/>
  <c r="M833" i="1"/>
  <c r="AC833" i="1" s="1"/>
  <c r="G832" i="1"/>
  <c r="J845" i="1"/>
  <c r="L819" i="1"/>
  <c r="V714" i="1"/>
  <c r="V713" i="1" s="1"/>
  <c r="N411" i="1"/>
  <c r="AF411" i="1" s="1"/>
  <c r="H410" i="1"/>
  <c r="N410" i="1" s="1"/>
  <c r="AF410" i="1" s="1"/>
  <c r="M376" i="1"/>
  <c r="AC376" i="1" s="1"/>
  <c r="AE376" i="1" s="1"/>
  <c r="G375" i="1"/>
  <c r="M375" i="1" s="1"/>
  <c r="AC375" i="1" s="1"/>
  <c r="AE375" i="1" s="1"/>
  <c r="N358" i="1"/>
  <c r="AF358" i="1" s="1"/>
  <c r="H357" i="1"/>
  <c r="N322" i="1"/>
  <c r="AF322" i="1" s="1"/>
  <c r="H321" i="1"/>
  <c r="H275" i="1"/>
  <c r="N243" i="1"/>
  <c r="AF243" i="1" s="1"/>
  <c r="H242" i="1"/>
  <c r="O865" i="1"/>
  <c r="AG865" i="1" s="1"/>
  <c r="J819" i="1"/>
  <c r="M820" i="1"/>
  <c r="AC820" i="1" s="1"/>
  <c r="AE820" i="1" s="1"/>
  <c r="O528" i="1"/>
  <c r="AG528" i="1" s="1"/>
  <c r="I521" i="1"/>
  <c r="I333" i="1"/>
  <c r="M322" i="1"/>
  <c r="AC322" i="1" s="1"/>
  <c r="AE322" i="1" s="1"/>
  <c r="G321" i="1"/>
  <c r="M302" i="1"/>
  <c r="AC302" i="1" s="1"/>
  <c r="G301" i="1"/>
  <c r="M301" i="1" s="1"/>
  <c r="AC301" i="1" s="1"/>
  <c r="AE301" i="1" s="1"/>
  <c r="M243" i="1"/>
  <c r="AC243" i="1" s="1"/>
  <c r="AE243" i="1" s="1"/>
  <c r="G242" i="1"/>
  <c r="M184" i="1"/>
  <c r="AC184" i="1" s="1"/>
  <c r="AE184" i="1" s="1"/>
  <c r="G183" i="1"/>
  <c r="M173" i="1"/>
  <c r="AC173" i="1" s="1"/>
  <c r="AE173" i="1" s="1"/>
  <c r="G172" i="1"/>
  <c r="N163" i="1"/>
  <c r="AF163" i="1" s="1"/>
  <c r="H162" i="1"/>
  <c r="S195" i="1"/>
  <c r="S194" i="1" s="1"/>
  <c r="S193" i="1" s="1"/>
  <c r="S192" i="1" s="1"/>
  <c r="N123" i="1"/>
  <c r="AF123" i="1" s="1"/>
  <c r="H122" i="1"/>
  <c r="H20" i="1"/>
  <c r="N29" i="1"/>
  <c r="AF29" i="1" s="1"/>
  <c r="M135" i="1"/>
  <c r="AC135" i="1" s="1"/>
  <c r="AE135" i="1" s="1"/>
  <c r="G134" i="1"/>
  <c r="M505" i="1"/>
  <c r="AC505" i="1" s="1"/>
  <c r="AE505" i="1" s="1"/>
  <c r="G480" i="1"/>
  <c r="AC405" i="1"/>
  <c r="AE405" i="1" s="1"/>
  <c r="S382" i="1"/>
  <c r="S361" i="1" s="1"/>
  <c r="S355" i="1" s="1"/>
  <c r="H375" i="1"/>
  <c r="N375" i="1" s="1"/>
  <c r="AF375" i="1" s="1"/>
  <c r="K333" i="1"/>
  <c r="K328" i="1" s="1"/>
  <c r="K327" i="1" s="1"/>
  <c r="M330" i="1"/>
  <c r="AC330" i="1" s="1"/>
  <c r="AE330" i="1" s="1"/>
  <c r="G329" i="1"/>
  <c r="M329" i="1" s="1"/>
  <c r="AC329" i="1" s="1"/>
  <c r="AE329" i="1" s="1"/>
  <c r="M217" i="1"/>
  <c r="AC217" i="1" s="1"/>
  <c r="G216" i="1"/>
  <c r="M216" i="1" s="1"/>
  <c r="AC216" i="1" s="1"/>
  <c r="AE216" i="1" s="1"/>
  <c r="M123" i="1"/>
  <c r="AC123" i="1" s="1"/>
  <c r="G122" i="1"/>
  <c r="O849" i="1"/>
  <c r="AG849" i="1" s="1"/>
  <c r="X589" i="1"/>
  <c r="I480" i="1"/>
  <c r="O484" i="1"/>
  <c r="AG484" i="1" s="1"/>
  <c r="I310" i="1"/>
  <c r="O311" i="1"/>
  <c r="AG311" i="1" s="1"/>
  <c r="M213" i="1"/>
  <c r="AC213" i="1" s="1"/>
  <c r="AE213" i="1" s="1"/>
  <c r="G212" i="1"/>
  <c r="H195" i="1"/>
  <c r="N173" i="1"/>
  <c r="AF173" i="1" s="1"/>
  <c r="H172" i="1"/>
  <c r="N104" i="1"/>
  <c r="AF104" i="1" s="1"/>
  <c r="I2118" i="1" l="1"/>
  <c r="G1177" i="1"/>
  <c r="I194" i="1"/>
  <c r="R1706" i="1"/>
  <c r="T2533" i="1"/>
  <c r="T2514" i="1" s="1"/>
  <c r="S589" i="1"/>
  <c r="J844" i="1"/>
  <c r="H806" i="1"/>
  <c r="N806" i="1" s="1"/>
  <c r="AF806" i="1" s="1"/>
  <c r="N1963" i="1"/>
  <c r="AF1963" i="1" s="1"/>
  <c r="R713" i="1"/>
  <c r="T1606" i="1"/>
  <c r="T1598" i="1" s="1"/>
  <c r="AA713" i="1"/>
  <c r="Y589" i="1"/>
  <c r="AH589" i="1"/>
  <c r="L844" i="1"/>
  <c r="N2077" i="1"/>
  <c r="AF2077" i="1" s="1"/>
  <c r="L1789" i="1"/>
  <c r="L1788" i="1" s="1"/>
  <c r="L1787" i="1" s="1"/>
  <c r="Z713" i="1"/>
  <c r="K589" i="1"/>
  <c r="K361" i="1"/>
  <c r="K355" i="1" s="1"/>
  <c r="K326" i="1" s="1"/>
  <c r="X2277" i="1"/>
  <c r="X2259" i="1" s="1"/>
  <c r="S2533" i="1"/>
  <c r="S2514" i="1" s="1"/>
  <c r="R844" i="1"/>
  <c r="AB1101" i="1"/>
  <c r="AD1232" i="1"/>
  <c r="AF1999" i="1"/>
  <c r="M1274" i="1"/>
  <c r="AC1274" i="1" s="1"/>
  <c r="AE1274" i="1" s="1"/>
  <c r="T844" i="1"/>
  <c r="Q844" i="1"/>
  <c r="AD1606" i="1"/>
  <c r="AD1598" i="1" s="1"/>
  <c r="W2416" i="1"/>
  <c r="W2394" i="1" s="1"/>
  <c r="W2393" i="1" s="1"/>
  <c r="K877" i="1"/>
  <c r="K844" i="1" s="1"/>
  <c r="L2277" i="1"/>
  <c r="L2259" i="1" s="1"/>
  <c r="G162" i="1"/>
  <c r="O1143" i="1"/>
  <c r="AG1143" i="1" s="1"/>
  <c r="V1362" i="1"/>
  <c r="K1232" i="1"/>
  <c r="V844" i="1"/>
  <c r="AH2639" i="1"/>
  <c r="J113" i="1"/>
  <c r="AH192" i="1"/>
  <c r="AH191" i="1" s="1"/>
  <c r="W192" i="1"/>
  <c r="W191" i="1" s="1"/>
  <c r="AH1606" i="1"/>
  <c r="AH1598" i="1" s="1"/>
  <c r="S1606" i="1"/>
  <c r="S1598" i="1" s="1"/>
  <c r="AC20" i="1"/>
  <c r="AE20" i="1" s="1"/>
  <c r="J2277" i="1"/>
  <c r="J2259" i="1" s="1"/>
  <c r="L113" i="1"/>
  <c r="X2639" i="1"/>
  <c r="G382" i="1"/>
  <c r="M382" i="1" s="1"/>
  <c r="AC382" i="1" s="1"/>
  <c r="AE382" i="1" s="1"/>
  <c r="O362" i="1"/>
  <c r="R1101" i="1"/>
  <c r="M2610" i="1"/>
  <c r="AC2610" i="1" s="1"/>
  <c r="AE2610" i="1" s="1"/>
  <c r="AC573" i="1"/>
  <c r="AE573" i="1" s="1"/>
  <c r="Q1232" i="1"/>
  <c r="J361" i="1"/>
  <c r="J355" i="1" s="1"/>
  <c r="J326" i="1" s="1"/>
  <c r="L361" i="1"/>
  <c r="L355" i="1" s="1"/>
  <c r="K2533" i="1"/>
  <c r="K2514" i="1" s="1"/>
  <c r="Y1362" i="1"/>
  <c r="G57" i="1"/>
  <c r="M57" i="1" s="1"/>
  <c r="AC57" i="1" s="1"/>
  <c r="AE57" i="1" s="1"/>
  <c r="AA192" i="1"/>
  <c r="M221" i="1"/>
  <c r="AC221" i="1" s="1"/>
  <c r="AE221" i="1" s="1"/>
  <c r="AD192" i="1"/>
  <c r="AD191" i="1" s="1"/>
  <c r="V113" i="1"/>
  <c r="J192" i="1"/>
  <c r="J191" i="1" s="1"/>
  <c r="J556" i="1"/>
  <c r="J555" i="1" s="1"/>
  <c r="M555" i="1" s="1"/>
  <c r="AC555" i="1" s="1"/>
  <c r="AE555" i="1" s="1"/>
  <c r="M445" i="1"/>
  <c r="AC445" i="1" s="1"/>
  <c r="AE445" i="1" s="1"/>
  <c r="H301" i="1"/>
  <c r="N301" i="1" s="1"/>
  <c r="AF301" i="1" s="1"/>
  <c r="T326" i="1"/>
  <c r="T325" i="1" s="1"/>
  <c r="AB192" i="1"/>
  <c r="AB191" i="1" s="1"/>
  <c r="I1915" i="1"/>
  <c r="G1265" i="1"/>
  <c r="AA1362" i="1"/>
  <c r="U2639" i="1"/>
  <c r="Y2639" i="1"/>
  <c r="AD1101" i="1"/>
  <c r="L1600" i="1"/>
  <c r="O1600" i="1" s="1"/>
  <c r="AG1600" i="1" s="1"/>
  <c r="O2518" i="1"/>
  <c r="AG2518" i="1" s="1"/>
  <c r="L2394" i="1"/>
  <c r="L2393" i="1" s="1"/>
  <c r="AH844" i="1"/>
  <c r="M1689" i="1"/>
  <c r="AC1689" i="1" s="1"/>
  <c r="AE1689" i="1" s="1"/>
  <c r="AA1926" i="1"/>
  <c r="Q1606" i="1"/>
  <c r="Q1598" i="1" s="1"/>
  <c r="H2165" i="1"/>
  <c r="X1232" i="1"/>
  <c r="AA1232" i="1"/>
  <c r="V1606" i="1"/>
  <c r="V1598" i="1" s="1"/>
  <c r="R192" i="1"/>
  <c r="R191" i="1" s="1"/>
  <c r="M2439" i="1"/>
  <c r="AC2439" i="1" s="1"/>
  <c r="AE2439" i="1" s="1"/>
  <c r="N923" i="1"/>
  <c r="AF923" i="1" s="1"/>
  <c r="N1902" i="1"/>
  <c r="AF1902" i="1" s="1"/>
  <c r="M80" i="1"/>
  <c r="AC80" i="1" s="1"/>
  <c r="AE80" i="1" s="1"/>
  <c r="U1926" i="1"/>
  <c r="K1606" i="1"/>
  <c r="Z589" i="1"/>
  <c r="Z2277" i="1"/>
  <c r="Z2259" i="1" s="1"/>
  <c r="Z192" i="1"/>
  <c r="Z191" i="1" s="1"/>
  <c r="AD2416" i="1"/>
  <c r="AD2394" i="1" s="1"/>
  <c r="AD2393" i="1" s="1"/>
  <c r="K192" i="1"/>
  <c r="K191" i="1" s="1"/>
  <c r="T192" i="1"/>
  <c r="T191" i="1" s="1"/>
  <c r="H1312" i="1"/>
  <c r="N1312" i="1" s="1"/>
  <c r="AF1312" i="1" s="1"/>
  <c r="K1790" i="1"/>
  <c r="N1790" i="1" s="1"/>
  <c r="AF1790" i="1" s="1"/>
  <c r="G520" i="1"/>
  <c r="M520" i="1" s="1"/>
  <c r="AC520" i="1" s="1"/>
  <c r="AE520" i="1" s="1"/>
  <c r="G689" i="1"/>
  <c r="M689" i="1" s="1"/>
  <c r="AC689" i="1" s="1"/>
  <c r="AE689" i="1" s="1"/>
  <c r="AC423" i="1"/>
  <c r="AE423" i="1" s="1"/>
  <c r="Z361" i="1"/>
  <c r="Z355" i="1" s="1"/>
  <c r="Z326" i="1" s="1"/>
  <c r="Z325" i="1" s="1"/>
  <c r="P192" i="1"/>
  <c r="P191" i="1" s="1"/>
  <c r="M1308" i="1"/>
  <c r="AC1308" i="1" s="1"/>
  <c r="AC574" i="1"/>
  <c r="AE574" i="1" s="1"/>
  <c r="AH1926" i="1"/>
  <c r="M463" i="1"/>
  <c r="AC463" i="1" s="1"/>
  <c r="I1182" i="1"/>
  <c r="O1182" i="1" s="1"/>
  <c r="AG1182" i="1" s="1"/>
  <c r="O2077" i="1"/>
  <c r="AG2077" i="1" s="1"/>
  <c r="W1606" i="1"/>
  <c r="W1598" i="1" s="1"/>
  <c r="T1706" i="1"/>
  <c r="U2277" i="1"/>
  <c r="U2259" i="1" s="1"/>
  <c r="U2533" i="1"/>
  <c r="U2514" i="1" s="1"/>
  <c r="AA2639" i="1"/>
  <c r="K1362" i="1"/>
  <c r="P1606" i="1"/>
  <c r="P1598" i="1" s="1"/>
  <c r="AA2533" i="1"/>
  <c r="AA2514" i="1" s="1"/>
  <c r="AA844" i="1"/>
  <c r="N1689" i="1"/>
  <c r="AF1689" i="1" s="1"/>
  <c r="I1312" i="1"/>
  <c r="O1312" i="1" s="1"/>
  <c r="AG1312" i="1" s="1"/>
  <c r="K2416" i="1"/>
  <c r="K2394" i="1" s="1"/>
  <c r="K2393" i="1" s="1"/>
  <c r="N2486" i="1"/>
  <c r="AF2486" i="1" s="1"/>
  <c r="N940" i="1"/>
  <c r="AF940" i="1" s="1"/>
  <c r="J1362" i="1"/>
  <c r="N1443" i="1"/>
  <c r="AF1443" i="1" s="1"/>
  <c r="G1545" i="1"/>
  <c r="M1545" i="1" s="1"/>
  <c r="AC1545" i="1" s="1"/>
  <c r="AE1545" i="1" s="1"/>
  <c r="H444" i="1"/>
  <c r="N444" i="1" s="1"/>
  <c r="AF444" i="1" s="1"/>
  <c r="M1534" i="1"/>
  <c r="AC1534" i="1" s="1"/>
  <c r="AE1534" i="1" s="1"/>
  <c r="M947" i="1"/>
  <c r="AC947" i="1" s="1"/>
  <c r="J1101" i="1"/>
  <c r="X1606" i="1"/>
  <c r="X1598" i="1" s="1"/>
  <c r="O1999" i="1"/>
  <c r="AG1999" i="1" s="1"/>
  <c r="R361" i="1"/>
  <c r="R355" i="1" s="1"/>
  <c r="R326" i="1" s="1"/>
  <c r="R325" i="1" s="1"/>
  <c r="W2533" i="1"/>
  <c r="W2514" i="1" s="1"/>
  <c r="AB1606" i="1"/>
  <c r="AB1598" i="1" s="1"/>
  <c r="AF362" i="1"/>
  <c r="Z1706" i="1"/>
  <c r="Y191" i="1"/>
  <c r="S1706" i="1"/>
  <c r="M2077" i="1"/>
  <c r="AC2077" i="1" s="1"/>
  <c r="AE2077" i="1" s="1"/>
  <c r="AA1706" i="1"/>
  <c r="V2533" i="1"/>
  <c r="V2514" i="1" s="1"/>
  <c r="Z2639" i="1"/>
  <c r="I241" i="1"/>
  <c r="O241" i="1" s="1"/>
  <c r="AG241" i="1" s="1"/>
  <c r="G566" i="1"/>
  <c r="M566" i="1" s="1"/>
  <c r="AC566" i="1" s="1"/>
  <c r="AE566" i="1" s="1"/>
  <c r="H1051" i="1"/>
  <c r="N1051" i="1" s="1"/>
  <c r="AF1051" i="1" s="1"/>
  <c r="I144" i="1"/>
  <c r="O144" i="1" s="1"/>
  <c r="AG144" i="1" s="1"/>
  <c r="H1915" i="1"/>
  <c r="N1915" i="1" s="1"/>
  <c r="AF1915" i="1" s="1"/>
  <c r="I1635" i="1"/>
  <c r="I1634" i="1" s="1"/>
  <c r="O1634" i="1" s="1"/>
  <c r="AG1634" i="1" s="1"/>
  <c r="AA361" i="1"/>
  <c r="AA355" i="1" s="1"/>
  <c r="AA326" i="1" s="1"/>
  <c r="AA325" i="1" s="1"/>
  <c r="AB1926" i="1"/>
  <c r="AH361" i="1"/>
  <c r="AH355" i="1" s="1"/>
  <c r="AH326" i="1" s="1"/>
  <c r="AH325" i="1" s="1"/>
  <c r="AB326" i="1"/>
  <c r="AB325" i="1" s="1"/>
  <c r="AB589" i="1"/>
  <c r="T1926" i="1"/>
  <c r="M543" i="1"/>
  <c r="AC543" i="1" s="1"/>
  <c r="AE543" i="1" s="1"/>
  <c r="I927" i="1"/>
  <c r="O927" i="1" s="1"/>
  <c r="AG927" i="1" s="1"/>
  <c r="N1252" i="1"/>
  <c r="AF1252" i="1" s="1"/>
  <c r="I1413" i="1"/>
  <c r="O1413" i="1" s="1"/>
  <c r="AG1413" i="1" s="1"/>
  <c r="G1432" i="1"/>
  <c r="M1432" i="1" s="1"/>
  <c r="AC1432" i="1" s="1"/>
  <c r="AE1432" i="1" s="1"/>
  <c r="H2225" i="1"/>
  <c r="H2224" i="1" s="1"/>
  <c r="N2224" i="1" s="1"/>
  <c r="AF2224" i="1" s="1"/>
  <c r="M1999" i="1"/>
  <c r="AC1999" i="1" s="1"/>
  <c r="AE1999" i="1" s="1"/>
  <c r="AB2277" i="1"/>
  <c r="AB2259" i="1" s="1"/>
  <c r="H1608" i="1"/>
  <c r="W326" i="1"/>
  <c r="W325" i="1" s="1"/>
  <c r="H520" i="1"/>
  <c r="H519" i="1" s="1"/>
  <c r="L1840" i="1"/>
  <c r="L1706" i="1" s="1"/>
  <c r="AD1926" i="1"/>
  <c r="Q2639" i="1"/>
  <c r="I2570" i="1"/>
  <c r="O2570" i="1" s="1"/>
  <c r="AG2570" i="1" s="1"/>
  <c r="O2571" i="1"/>
  <c r="AG2571" i="1" s="1"/>
  <c r="O1902" i="1"/>
  <c r="AG1902" i="1" s="1"/>
  <c r="G422" i="1"/>
  <c r="M422" i="1" s="1"/>
  <c r="AC422" i="1" s="1"/>
  <c r="AE422" i="1" s="1"/>
  <c r="M88" i="1"/>
  <c r="AC88" i="1" s="1"/>
  <c r="AE88" i="1" s="1"/>
  <c r="M2435" i="1"/>
  <c r="AC2435" i="1" s="1"/>
  <c r="AD1706" i="1"/>
  <c r="X1706" i="1"/>
  <c r="Q2277" i="1"/>
  <c r="Q2259" i="1" s="1"/>
  <c r="U361" i="1"/>
  <c r="U355" i="1" s="1"/>
  <c r="U326" i="1" s="1"/>
  <c r="U325" i="1" s="1"/>
  <c r="M1051" i="1"/>
  <c r="AC1051" i="1" s="1"/>
  <c r="AE1051" i="1" s="1"/>
  <c r="X326" i="1"/>
  <c r="X325" i="1" s="1"/>
  <c r="T2277" i="1"/>
  <c r="T2259" i="1" s="1"/>
  <c r="T2416" i="1"/>
  <c r="T2394" i="1" s="1"/>
  <c r="T2393" i="1" s="1"/>
  <c r="U1606" i="1"/>
  <c r="U1598" i="1" s="1"/>
  <c r="W1926" i="1"/>
  <c r="Q191" i="1"/>
  <c r="AD361" i="1"/>
  <c r="AD355" i="1" s="1"/>
  <c r="AD326" i="1" s="1"/>
  <c r="AD325" i="1" s="1"/>
  <c r="H1635" i="1"/>
  <c r="N1635" i="1" s="1"/>
  <c r="AF1635" i="1" s="1"/>
  <c r="I467" i="1"/>
  <c r="O467" i="1" s="1"/>
  <c r="AG467" i="1" s="1"/>
  <c r="G639" i="1"/>
  <c r="M639" i="1" s="1"/>
  <c r="AC639" i="1" s="1"/>
  <c r="AE639" i="1" s="1"/>
  <c r="Y1706" i="1"/>
  <c r="AC2170" i="1"/>
  <c r="AE2170" i="1" s="1"/>
  <c r="L191" i="1"/>
  <c r="V1706" i="1"/>
  <c r="K2347" i="1"/>
  <c r="K2340" i="1" s="1"/>
  <c r="V361" i="1"/>
  <c r="V355" i="1" s="1"/>
  <c r="V326" i="1" s="1"/>
  <c r="V325" i="1" s="1"/>
  <c r="S1362" i="1"/>
  <c r="H1842" i="1"/>
  <c r="H1841" i="1" s="1"/>
  <c r="N1841" i="1" s="1"/>
  <c r="AF1841" i="1" s="1"/>
  <c r="H2359" i="1"/>
  <c r="N2359" i="1" s="1"/>
  <c r="AF2359" i="1" s="1"/>
  <c r="M222" i="1"/>
  <c r="AC222" i="1" s="1"/>
  <c r="AE222" i="1" s="1"/>
  <c r="L977" i="1"/>
  <c r="H1349" i="1"/>
  <c r="N1349" i="1" s="1"/>
  <c r="AF1349" i="1" s="1"/>
  <c r="N1618" i="1"/>
  <c r="AF1618" i="1" s="1"/>
  <c r="I2417" i="1"/>
  <c r="O1896" i="1"/>
  <c r="AG1896" i="1" s="1"/>
  <c r="O1672" i="1"/>
  <c r="AG1672" i="1" s="1"/>
  <c r="M2536" i="1"/>
  <c r="AC2536" i="1" s="1"/>
  <c r="AE2536" i="1" s="1"/>
  <c r="Y326" i="1"/>
  <c r="Y325" i="1" s="1"/>
  <c r="Q1926" i="1"/>
  <c r="X191" i="1"/>
  <c r="P2533" i="1"/>
  <c r="P2514" i="1" s="1"/>
  <c r="U191" i="1"/>
  <c r="R1606" i="1"/>
  <c r="R1598" i="1" s="1"/>
  <c r="S1926" i="1"/>
  <c r="O2599" i="1"/>
  <c r="AG2599" i="1" s="1"/>
  <c r="G309" i="1"/>
  <c r="G308" i="1" s="1"/>
  <c r="M308" i="1" s="1"/>
  <c r="AC308" i="1" s="1"/>
  <c r="AE308" i="1" s="1"/>
  <c r="AA191" i="1"/>
  <c r="N2035" i="1"/>
  <c r="AF2035" i="1" s="1"/>
  <c r="V191" i="1"/>
  <c r="X2533" i="1"/>
  <c r="X2514" i="1" s="1"/>
  <c r="K1101" i="1"/>
  <c r="O2400" i="1"/>
  <c r="AG2400" i="1" s="1"/>
  <c r="G19" i="1"/>
  <c r="M19" i="1" s="1"/>
  <c r="AC19" i="1" s="1"/>
  <c r="AE19" i="1" s="1"/>
  <c r="J2165" i="1"/>
  <c r="J2164" i="1" s="1"/>
  <c r="J2163" i="1" s="1"/>
  <c r="J2147" i="1" s="1"/>
  <c r="L326" i="1"/>
  <c r="AB1706" i="1"/>
  <c r="S191" i="1"/>
  <c r="H701" i="1"/>
  <c r="N701" i="1" s="1"/>
  <c r="AF701" i="1" s="1"/>
  <c r="N1182" i="1"/>
  <c r="AF1182" i="1" s="1"/>
  <c r="Y1926" i="1"/>
  <c r="M2240" i="1"/>
  <c r="AC2240" i="1" s="1"/>
  <c r="AE2240" i="1" s="1"/>
  <c r="AA2416" i="1"/>
  <c r="AA2394" i="1" s="1"/>
  <c r="AA2393" i="1" s="1"/>
  <c r="N766" i="1"/>
  <c r="AF766" i="1" s="1"/>
  <c r="H765" i="1"/>
  <c r="L86" i="1"/>
  <c r="O87" i="1"/>
  <c r="AG87" i="1" s="1"/>
  <c r="I1343" i="1"/>
  <c r="O1343" i="1" s="1"/>
  <c r="AG1343" i="1" s="1"/>
  <c r="AG362" i="1"/>
  <c r="H256" i="1"/>
  <c r="N256" i="1" s="1"/>
  <c r="AF256" i="1" s="1"/>
  <c r="J1606" i="1"/>
  <c r="O631" i="1"/>
  <c r="AG631" i="1" s="1"/>
  <c r="I630" i="1"/>
  <c r="O630" i="1" s="1"/>
  <c r="AG630" i="1" s="1"/>
  <c r="J2049" i="1"/>
  <c r="J2043" i="1" s="1"/>
  <c r="J2032" i="1" s="1"/>
  <c r="P326" i="1"/>
  <c r="P325" i="1" s="1"/>
  <c r="Q326" i="1"/>
  <c r="Q325" i="1" s="1"/>
  <c r="AF1636" i="1"/>
  <c r="H542" i="1"/>
  <c r="N542" i="1" s="1"/>
  <c r="AF542" i="1" s="1"/>
  <c r="J2416" i="1"/>
  <c r="J2394" i="1" s="1"/>
  <c r="J2393" i="1" s="1"/>
  <c r="S326" i="1"/>
  <c r="S325" i="1" s="1"/>
  <c r="J1337" i="1"/>
  <c r="J1336" i="1" s="1"/>
  <c r="J1232" i="1" s="1"/>
  <c r="M1343" i="1"/>
  <c r="AC1343" i="1" s="1"/>
  <c r="AE1343" i="1" s="1"/>
  <c r="N799" i="1"/>
  <c r="AF799" i="1" s="1"/>
  <c r="H794" i="1"/>
  <c r="M812" i="1"/>
  <c r="AC812" i="1" s="1"/>
  <c r="AE812" i="1" s="1"/>
  <c r="G811" i="1"/>
  <c r="M811" i="1" s="1"/>
  <c r="AC811" i="1" s="1"/>
  <c r="AE811" i="1" s="1"/>
  <c r="M652" i="1"/>
  <c r="AC652" i="1" s="1"/>
  <c r="G651" i="1"/>
  <c r="N630" i="1"/>
  <c r="AF630" i="1" s="1"/>
  <c r="N664" i="1"/>
  <c r="AF664" i="1" s="1"/>
  <c r="H663" i="1"/>
  <c r="N663" i="1" s="1"/>
  <c r="AF663" i="1" s="1"/>
  <c r="V1929" i="1"/>
  <c r="AF1930" i="1"/>
  <c r="M668" i="1"/>
  <c r="AC668" i="1" s="1"/>
  <c r="G663" i="1"/>
  <c r="M663" i="1" s="1"/>
  <c r="AC663" i="1" s="1"/>
  <c r="AE663" i="1" s="1"/>
  <c r="M2703" i="1"/>
  <c r="AC2703" i="1" s="1"/>
  <c r="AE2703" i="1" s="1"/>
  <c r="G2697" i="1"/>
  <c r="M2697" i="1" s="1"/>
  <c r="AC2697" i="1" s="1"/>
  <c r="AE2697" i="1" s="1"/>
  <c r="O102" i="1"/>
  <c r="AG102" i="1" s="1"/>
  <c r="I101" i="1"/>
  <c r="M2631" i="1"/>
  <c r="AC2631" i="1" s="1"/>
  <c r="AE2631" i="1" s="1"/>
  <c r="G2630" i="1"/>
  <c r="N2699" i="1"/>
  <c r="AF2699" i="1" s="1"/>
  <c r="H2698" i="1"/>
  <c r="N2698" i="1" s="1"/>
  <c r="AF2698" i="1" s="1"/>
  <c r="M1618" i="1"/>
  <c r="AC1618" i="1" s="1"/>
  <c r="AE1618" i="1" s="1"/>
  <c r="I820" i="1"/>
  <c r="O821" i="1"/>
  <c r="AG821" i="1" s="1"/>
  <c r="M79" i="1"/>
  <c r="AC79" i="1" s="1"/>
  <c r="AE79" i="1" s="1"/>
  <c r="G78" i="1"/>
  <c r="M78" i="1" s="1"/>
  <c r="AC78" i="1" s="1"/>
  <c r="AE78" i="1" s="1"/>
  <c r="N2491" i="1"/>
  <c r="AF2491" i="1" s="1"/>
  <c r="H2490" i="1"/>
  <c r="N2490" i="1" s="1"/>
  <c r="AF2490" i="1" s="1"/>
  <c r="M102" i="1"/>
  <c r="AC102" i="1" s="1"/>
  <c r="AE102" i="1" s="1"/>
  <c r="G101" i="1"/>
  <c r="M116" i="1"/>
  <c r="AC116" i="1" s="1"/>
  <c r="AE116" i="1" s="1"/>
  <c r="G115" i="1"/>
  <c r="O646" i="1"/>
  <c r="AG646" i="1" s="1"/>
  <c r="I645" i="1"/>
  <c r="O645" i="1" s="1"/>
  <c r="AG645" i="1" s="1"/>
  <c r="O650" i="1"/>
  <c r="AG650" i="1" s="1"/>
  <c r="N2350" i="1"/>
  <c r="AF2350" i="1" s="1"/>
  <c r="J589" i="1"/>
  <c r="L1232" i="1"/>
  <c r="H2630" i="1"/>
  <c r="N2630" i="1" s="1"/>
  <c r="AF2630" i="1" s="1"/>
  <c r="H1701" i="1"/>
  <c r="N1702" i="1"/>
  <c r="AF1702" i="1" s="1"/>
  <c r="O814" i="1"/>
  <c r="AG814" i="1" s="1"/>
  <c r="I813" i="1"/>
  <c r="N2715" i="1"/>
  <c r="AF2715" i="1" s="1"/>
  <c r="H2714" i="1"/>
  <c r="G825" i="1"/>
  <c r="M826" i="1"/>
  <c r="AC826" i="1" s="1"/>
  <c r="O2704" i="1"/>
  <c r="AG2704" i="1" s="1"/>
  <c r="I2703" i="1"/>
  <c r="M631" i="1"/>
  <c r="AC631" i="1" s="1"/>
  <c r="AE631" i="1" s="1"/>
  <c r="G630" i="1"/>
  <c r="M630" i="1" s="1"/>
  <c r="AC630" i="1" s="1"/>
  <c r="AE630" i="1" s="1"/>
  <c r="M1636" i="1"/>
  <c r="AC1636" i="1" s="1"/>
  <c r="AE1636" i="1" s="1"/>
  <c r="G1635" i="1"/>
  <c r="J977" i="1"/>
  <c r="H2536" i="1"/>
  <c r="N2536" i="1" s="1"/>
  <c r="AF2536" i="1" s="1"/>
  <c r="O641" i="1"/>
  <c r="AG641" i="1" s="1"/>
  <c r="I640" i="1"/>
  <c r="O807" i="1"/>
  <c r="AG807" i="1" s="1"/>
  <c r="I806" i="1"/>
  <c r="O806" i="1" s="1"/>
  <c r="AG806" i="1" s="1"/>
  <c r="Y1606" i="1"/>
  <c r="Y1598" i="1" s="1"/>
  <c r="O2715" i="1"/>
  <c r="AG2715" i="1" s="1"/>
  <c r="I2714" i="1"/>
  <c r="O2699" i="1"/>
  <c r="AG2699" i="1" s="1"/>
  <c r="I2698" i="1"/>
  <c r="O2698" i="1" s="1"/>
  <c r="AG2698" i="1" s="1"/>
  <c r="H2690" i="1"/>
  <c r="N2691" i="1"/>
  <c r="AF2691" i="1" s="1"/>
  <c r="M2715" i="1"/>
  <c r="AC2715" i="1" s="1"/>
  <c r="AE2715" i="1" s="1"/>
  <c r="G2714" i="1"/>
  <c r="M1351" i="1"/>
  <c r="AC1351" i="1" s="1"/>
  <c r="G1350" i="1"/>
  <c r="N2704" i="1"/>
  <c r="AF2704" i="1" s="1"/>
  <c r="H2703" i="1"/>
  <c r="O2631" i="1"/>
  <c r="AG2631" i="1" s="1"/>
  <c r="I2630" i="1"/>
  <c r="M212" i="1"/>
  <c r="AC212" i="1" s="1"/>
  <c r="G211" i="1"/>
  <c r="N275" i="1"/>
  <c r="AF275" i="1" s="1"/>
  <c r="H274" i="1"/>
  <c r="N274" i="1" s="1"/>
  <c r="AF274" i="1" s="1"/>
  <c r="O593" i="1"/>
  <c r="AG593" i="1" s="1"/>
  <c r="I592" i="1"/>
  <c r="N729" i="1"/>
  <c r="AF729" i="1" s="1"/>
  <c r="H728" i="1"/>
  <c r="N604" i="1"/>
  <c r="AF604" i="1" s="1"/>
  <c r="H603" i="1"/>
  <c r="M1221" i="1"/>
  <c r="AC1221" i="1" s="1"/>
  <c r="G1220" i="1"/>
  <c r="O947" i="1"/>
  <c r="AG947" i="1" s="1"/>
  <c r="I946" i="1"/>
  <c r="N1134" i="1"/>
  <c r="AF1134" i="1" s="1"/>
  <c r="H1133" i="1"/>
  <c r="O1266" i="1"/>
  <c r="AG1266" i="1" s="1"/>
  <c r="I1265" i="1"/>
  <c r="M1295" i="1"/>
  <c r="AC1295" i="1" s="1"/>
  <c r="G1294" i="1"/>
  <c r="M1404" i="1"/>
  <c r="AC1404" i="1" s="1"/>
  <c r="AE1404" i="1" s="1"/>
  <c r="G1403" i="1"/>
  <c r="M1403" i="1" s="1"/>
  <c r="AC1403" i="1" s="1"/>
  <c r="AE1403" i="1" s="1"/>
  <c r="N1935" i="1"/>
  <c r="AF1935" i="1" s="1"/>
  <c r="H1934" i="1"/>
  <c r="N1934" i="1" s="1"/>
  <c r="AF1934" i="1" s="1"/>
  <c r="O1915" i="1"/>
  <c r="AG1915" i="1" s="1"/>
  <c r="I1914" i="1"/>
  <c r="N2240" i="1"/>
  <c r="AF2240" i="1" s="1"/>
  <c r="H2239" i="1"/>
  <c r="O2350" i="1"/>
  <c r="AG2350" i="1" s="1"/>
  <c r="I2349" i="1"/>
  <c r="N2498" i="1"/>
  <c r="AF2498" i="1" s="1"/>
  <c r="H2497" i="1"/>
  <c r="N2622" i="1"/>
  <c r="AF2622" i="1" s="1"/>
  <c r="H2621" i="1"/>
  <c r="O171" i="1"/>
  <c r="AG171" i="1" s="1"/>
  <c r="I170" i="1"/>
  <c r="O170" i="1" s="1"/>
  <c r="AG170" i="1" s="1"/>
  <c r="O980" i="1"/>
  <c r="AG980" i="1" s="1"/>
  <c r="I979" i="1"/>
  <c r="O979" i="1" s="1"/>
  <c r="AG979" i="1" s="1"/>
  <c r="O1419" i="1"/>
  <c r="AG1419" i="1" s="1"/>
  <c r="I1418" i="1"/>
  <c r="O1418" i="1" s="1"/>
  <c r="AG1418" i="1" s="1"/>
  <c r="M1444" i="1"/>
  <c r="AC1444" i="1" s="1"/>
  <c r="AE1444" i="1" s="1"/>
  <c r="G1443" i="1"/>
  <c r="M1443" i="1" s="1"/>
  <c r="AC1443" i="1" s="1"/>
  <c r="AE1443" i="1" s="1"/>
  <c r="N1863" i="1"/>
  <c r="AF1863" i="1" s="1"/>
  <c r="H1856" i="1"/>
  <c r="O2112" i="1"/>
  <c r="AG2112" i="1" s="1"/>
  <c r="I2101" i="1"/>
  <c r="M1948" i="1"/>
  <c r="AC1948" i="1" s="1"/>
  <c r="G1947" i="1"/>
  <c r="V42" i="1"/>
  <c r="AF43" i="1"/>
  <c r="M63" i="1"/>
  <c r="AC63" i="1" s="1"/>
  <c r="AE63" i="1" s="1"/>
  <c r="G62" i="1"/>
  <c r="M62" i="1" s="1"/>
  <c r="AC62" i="1" s="1"/>
  <c r="AE62" i="1" s="1"/>
  <c r="M1177" i="1"/>
  <c r="AC1177" i="1" s="1"/>
  <c r="AE1177" i="1" s="1"/>
  <c r="M1414" i="1"/>
  <c r="AC1414" i="1" s="1"/>
  <c r="G1413" i="1"/>
  <c r="N1469" i="1"/>
  <c r="AF1469" i="1" s="1"/>
  <c r="N1365" i="1"/>
  <c r="AF1365" i="1" s="1"/>
  <c r="H1364" i="1"/>
  <c r="N1364" i="1" s="1"/>
  <c r="AF1364" i="1" s="1"/>
  <c r="G2049" i="1"/>
  <c r="M2054" i="1"/>
  <c r="AC2054" i="1" s="1"/>
  <c r="AE2054" i="1" s="1"/>
  <c r="O2509" i="1"/>
  <c r="AG2509" i="1" s="1"/>
  <c r="I2508" i="1"/>
  <c r="O2508" i="1" s="1"/>
  <c r="AG2508" i="1" s="1"/>
  <c r="M848" i="1"/>
  <c r="AC848" i="1" s="1"/>
  <c r="G847" i="1"/>
  <c r="O574" i="1"/>
  <c r="AG574" i="1" s="1"/>
  <c r="I573" i="1"/>
  <c r="O573" i="1" s="1"/>
  <c r="AG573" i="1" s="1"/>
  <c r="O923" i="1"/>
  <c r="AG923" i="1" s="1"/>
  <c r="I922" i="1"/>
  <c r="N1221" i="1"/>
  <c r="AF1221" i="1" s="1"/>
  <c r="H1220" i="1"/>
  <c r="M2510" i="1"/>
  <c r="AC2510" i="1" s="1"/>
  <c r="AE2510" i="1" s="1"/>
  <c r="G2509" i="1"/>
  <c r="O123" i="1"/>
  <c r="AG123" i="1" s="1"/>
  <c r="I122" i="1"/>
  <c r="N87" i="1"/>
  <c r="AF87" i="1" s="1"/>
  <c r="H86" i="1"/>
  <c r="O2124" i="1"/>
  <c r="AG2124" i="1" s="1"/>
  <c r="I2123" i="1"/>
  <c r="O2123" i="1" s="1"/>
  <c r="AG2123" i="1" s="1"/>
  <c r="M2239" i="1"/>
  <c r="AC2239" i="1" s="1"/>
  <c r="AE2239" i="1" s="1"/>
  <c r="G2238" i="1"/>
  <c r="M2485" i="1"/>
  <c r="AC2485" i="1" s="1"/>
  <c r="AE2485" i="1" s="1"/>
  <c r="G2484" i="1"/>
  <c r="O222" i="1"/>
  <c r="AG222" i="1" s="1"/>
  <c r="I221" i="1"/>
  <c r="O221" i="1" s="1"/>
  <c r="AG221" i="1" s="1"/>
  <c r="N1070" i="1"/>
  <c r="AF1070" i="1" s="1"/>
  <c r="H1069" i="1"/>
  <c r="M1265" i="1"/>
  <c r="AC1265" i="1" s="1"/>
  <c r="AE1265" i="1" s="1"/>
  <c r="G1264" i="1"/>
  <c r="M1366" i="1"/>
  <c r="AC1366" i="1" s="1"/>
  <c r="G1365" i="1"/>
  <c r="N1339" i="1"/>
  <c r="AF1339" i="1" s="1"/>
  <c r="H1338" i="1"/>
  <c r="M1463" i="1"/>
  <c r="AC1463" i="1" s="1"/>
  <c r="G1462" i="1"/>
  <c r="N1580" i="1"/>
  <c r="AF1580" i="1" s="1"/>
  <c r="H1579" i="1"/>
  <c r="M1739" i="1"/>
  <c r="AC1739" i="1" s="1"/>
  <c r="AE1739" i="1" s="1"/>
  <c r="G1738" i="1"/>
  <c r="N928" i="1"/>
  <c r="AF928" i="1" s="1"/>
  <c r="H927" i="1"/>
  <c r="N927" i="1" s="1"/>
  <c r="AF927" i="1" s="1"/>
  <c r="M480" i="1"/>
  <c r="AC480" i="1" s="1"/>
  <c r="AE480" i="1" s="1"/>
  <c r="G479" i="1"/>
  <c r="M479" i="1" s="1"/>
  <c r="AC479" i="1" s="1"/>
  <c r="AE479" i="1" s="1"/>
  <c r="N122" i="1"/>
  <c r="AF122" i="1" s="1"/>
  <c r="H121" i="1"/>
  <c r="N121" i="1" s="1"/>
  <c r="AF121" i="1" s="1"/>
  <c r="N162" i="1"/>
  <c r="AF162" i="1" s="1"/>
  <c r="H161" i="1"/>
  <c r="N161" i="1" s="1"/>
  <c r="AF161" i="1" s="1"/>
  <c r="M183" i="1"/>
  <c r="AC183" i="1" s="1"/>
  <c r="G178" i="1"/>
  <c r="N321" i="1"/>
  <c r="AF321" i="1" s="1"/>
  <c r="H320" i="1"/>
  <c r="N593" i="1"/>
  <c r="AF593" i="1" s="1"/>
  <c r="H592" i="1"/>
  <c r="M695" i="1"/>
  <c r="AC695" i="1" s="1"/>
  <c r="G694" i="1"/>
  <c r="M694" i="1" s="1"/>
  <c r="AC694" i="1" s="1"/>
  <c r="AE694" i="1" s="1"/>
  <c r="O756" i="1"/>
  <c r="AG756" i="1" s="1"/>
  <c r="I755" i="1"/>
  <c r="O755" i="1" s="1"/>
  <c r="AG755" i="1" s="1"/>
  <c r="O784" i="1"/>
  <c r="AG784" i="1" s="1"/>
  <c r="I783" i="1"/>
  <c r="O909" i="1"/>
  <c r="AG909" i="1" s="1"/>
  <c r="I908" i="1"/>
  <c r="M922" i="1"/>
  <c r="AC922" i="1" s="1"/>
  <c r="AE922" i="1" s="1"/>
  <c r="N973" i="1"/>
  <c r="AF973" i="1" s="1"/>
  <c r="H972" i="1"/>
  <c r="N1019" i="1"/>
  <c r="AF1019" i="1" s="1"/>
  <c r="H1018" i="1"/>
  <c r="N1018" i="1" s="1"/>
  <c r="AF1018" i="1" s="1"/>
  <c r="N1047" i="1"/>
  <c r="AF1047" i="1" s="1"/>
  <c r="H1046" i="1"/>
  <c r="O1078" i="1"/>
  <c r="AG1078" i="1" s="1"/>
  <c r="I1077" i="1"/>
  <c r="O1134" i="1"/>
  <c r="AG1134" i="1" s="1"/>
  <c r="I1133" i="1"/>
  <c r="O1164" i="1"/>
  <c r="AG1164" i="1" s="1"/>
  <c r="I1163" i="1"/>
  <c r="M1201" i="1"/>
  <c r="AC1201" i="1" s="1"/>
  <c r="AE1201" i="1" s="1"/>
  <c r="G1200" i="1"/>
  <c r="O1331" i="1"/>
  <c r="AG1331" i="1" s="1"/>
  <c r="I1330" i="1"/>
  <c r="M1481" i="1"/>
  <c r="AC1481" i="1" s="1"/>
  <c r="AE1481" i="1" s="1"/>
  <c r="G1480" i="1"/>
  <c r="O1702" i="1"/>
  <c r="AG1702" i="1" s="1"/>
  <c r="I1701" i="1"/>
  <c r="N1540" i="1"/>
  <c r="AF1540" i="1" s="1"/>
  <c r="H1539" i="1"/>
  <c r="N1586" i="1"/>
  <c r="AF1586" i="1" s="1"/>
  <c r="H1585" i="1"/>
  <c r="O1689" i="1"/>
  <c r="AG1689" i="1" s="1"/>
  <c r="I1688" i="1"/>
  <c r="N1895" i="1"/>
  <c r="AF1895" i="1" s="1"/>
  <c r="H2049" i="1"/>
  <c r="N2054" i="1"/>
  <c r="AF2054" i="1" s="1"/>
  <c r="M1954" i="1"/>
  <c r="AC1954" i="1" s="1"/>
  <c r="AE1954" i="1" s="1"/>
  <c r="G1953" i="1"/>
  <c r="V2135" i="1"/>
  <c r="AF2136" i="1"/>
  <c r="H2164" i="1"/>
  <c r="O2218" i="1"/>
  <c r="AG2218" i="1" s="1"/>
  <c r="I2217" i="1"/>
  <c r="O2217" i="1" s="1"/>
  <c r="AG2217" i="1" s="1"/>
  <c r="O2435" i="1"/>
  <c r="AG2435" i="1" s="1"/>
  <c r="I2434" i="1"/>
  <c r="O2434" i="1" s="1"/>
  <c r="AG2434" i="1" s="1"/>
  <c r="J2619" i="1"/>
  <c r="N2610" i="1"/>
  <c r="AF2610" i="1" s="1"/>
  <c r="H2609" i="1"/>
  <c r="O211" i="1"/>
  <c r="AG211" i="1" s="1"/>
  <c r="O133" i="1"/>
  <c r="AG133" i="1" s="1"/>
  <c r="I132" i="1"/>
  <c r="O457" i="1"/>
  <c r="AG457" i="1" s="1"/>
  <c r="M542" i="1"/>
  <c r="AC542" i="1" s="1"/>
  <c r="AE542" i="1" s="1"/>
  <c r="G541" i="1"/>
  <c r="M541" i="1" s="1"/>
  <c r="AC541" i="1" s="1"/>
  <c r="AE541" i="1" s="1"/>
  <c r="O676" i="1"/>
  <c r="AG676" i="1" s="1"/>
  <c r="I675" i="1"/>
  <c r="O702" i="1"/>
  <c r="AG702" i="1" s="1"/>
  <c r="I701" i="1"/>
  <c r="O766" i="1"/>
  <c r="AG766" i="1" s="1"/>
  <c r="I765" i="1"/>
  <c r="O790" i="1"/>
  <c r="AG790" i="1" s="1"/>
  <c r="I789" i="1"/>
  <c r="M1195" i="1"/>
  <c r="AC1195" i="1" s="1"/>
  <c r="G1194" i="1"/>
  <c r="M1194" i="1" s="1"/>
  <c r="AC1194" i="1" s="1"/>
  <c r="AE1194" i="1" s="1"/>
  <c r="M1338" i="1"/>
  <c r="AC1338" i="1" s="1"/>
  <c r="AE1338" i="1" s="1"/>
  <c r="G1337" i="1"/>
  <c r="M940" i="1"/>
  <c r="AC940" i="1" s="1"/>
  <c r="G939" i="1"/>
  <c r="M939" i="1" s="1"/>
  <c r="AC939" i="1" s="1"/>
  <c r="AE939" i="1" s="1"/>
  <c r="N1195" i="1"/>
  <c r="AF1195" i="1" s="1"/>
  <c r="H1194" i="1"/>
  <c r="N1194" i="1" s="1"/>
  <c r="AF1194" i="1" s="1"/>
  <c r="O1028" i="1"/>
  <c r="AG1028" i="1" s="1"/>
  <c r="N1090" i="1"/>
  <c r="AF1090" i="1" s="1"/>
  <c r="H1089" i="1"/>
  <c r="N1178" i="1"/>
  <c r="AF1178" i="1" s="1"/>
  <c r="H1177" i="1"/>
  <c r="N1302" i="1"/>
  <c r="AF1302" i="1" s="1"/>
  <c r="H1301" i="1"/>
  <c r="N1227" i="1"/>
  <c r="AF1227" i="1" s="1"/>
  <c r="H1226" i="1"/>
  <c r="O1274" i="1"/>
  <c r="AG1274" i="1" s="1"/>
  <c r="I1273" i="1"/>
  <c r="O1273" i="1" s="1"/>
  <c r="AG1273" i="1" s="1"/>
  <c r="O1302" i="1"/>
  <c r="AG1302" i="1" s="1"/>
  <c r="I1301" i="1"/>
  <c r="N1332" i="1"/>
  <c r="AF1332" i="1" s="1"/>
  <c r="H1331" i="1"/>
  <c r="M1382" i="1"/>
  <c r="AC1382" i="1" s="1"/>
  <c r="G1377" i="1"/>
  <c r="N1377" i="1"/>
  <c r="AF1377" i="1" s="1"/>
  <c r="H1376" i="1"/>
  <c r="O1710" i="1"/>
  <c r="AG1710" i="1" s="1"/>
  <c r="I1709" i="1"/>
  <c r="O2318" i="1"/>
  <c r="AG2318" i="1" s="1"/>
  <c r="I2317" i="1"/>
  <c r="M2529" i="1"/>
  <c r="AC2529" i="1" s="1"/>
  <c r="G2528" i="1"/>
  <c r="M2690" i="1"/>
  <c r="AC2690" i="1" s="1"/>
  <c r="AE2690" i="1" s="1"/>
  <c r="G2689" i="1"/>
  <c r="M276" i="1"/>
  <c r="AC276" i="1" s="1"/>
  <c r="AE276" i="1" s="1"/>
  <c r="G275" i="1"/>
  <c r="M51" i="1"/>
  <c r="AC51" i="1" s="1"/>
  <c r="AE51" i="1" s="1"/>
  <c r="G50" i="1"/>
  <c r="M50" i="1" s="1"/>
  <c r="AC50" i="1" s="1"/>
  <c r="AE50" i="1" s="1"/>
  <c r="M162" i="1"/>
  <c r="AC162" i="1" s="1"/>
  <c r="AE162" i="1" s="1"/>
  <c r="G161" i="1"/>
  <c r="M161" i="1" s="1"/>
  <c r="AC161" i="1" s="1"/>
  <c r="AE161" i="1" s="1"/>
  <c r="N268" i="1"/>
  <c r="AF268" i="1" s="1"/>
  <c r="H267" i="1"/>
  <c r="N468" i="1"/>
  <c r="AF468" i="1" s="1"/>
  <c r="H467" i="1"/>
  <c r="N467" i="1" s="1"/>
  <c r="AF467" i="1" s="1"/>
  <c r="M729" i="1"/>
  <c r="AC729" i="1" s="1"/>
  <c r="AE729" i="1" s="1"/>
  <c r="G728" i="1"/>
  <c r="M1247" i="1"/>
  <c r="AC1247" i="1" s="1"/>
  <c r="AE1247" i="1" s="1"/>
  <c r="G1246" i="1"/>
  <c r="N1308" i="1"/>
  <c r="AF1308" i="1" s="1"/>
  <c r="H1307" i="1"/>
  <c r="N1235" i="1"/>
  <c r="AF1235" i="1" s="1"/>
  <c r="H1234" i="1"/>
  <c r="N1234" i="1" s="1"/>
  <c r="AF1234" i="1" s="1"/>
  <c r="O1294" i="1"/>
  <c r="AG1294" i="1" s="1"/>
  <c r="I1293" i="1"/>
  <c r="O2240" i="1"/>
  <c r="AG2240" i="1" s="1"/>
  <c r="I2239" i="1"/>
  <c r="N2378" i="1"/>
  <c r="AF2378" i="1" s="1"/>
  <c r="H2377" i="1"/>
  <c r="N2518" i="1"/>
  <c r="AF2518" i="1" s="1"/>
  <c r="H2517" i="1"/>
  <c r="O2497" i="1"/>
  <c r="AG2497" i="1" s="1"/>
  <c r="I2496" i="1"/>
  <c r="O2610" i="1"/>
  <c r="AG2610" i="1" s="1"/>
  <c r="I2609" i="1"/>
  <c r="M2650" i="1"/>
  <c r="AC2650" i="1" s="1"/>
  <c r="AE2650" i="1" s="1"/>
  <c r="G2649" i="1"/>
  <c r="M87" i="1"/>
  <c r="AC87" i="1" s="1"/>
  <c r="AE87" i="1" s="1"/>
  <c r="G86" i="1"/>
  <c r="N116" i="1"/>
  <c r="AF116" i="1" s="1"/>
  <c r="H115" i="1"/>
  <c r="I361" i="1"/>
  <c r="O382" i="1"/>
  <c r="AG382" i="1" s="1"/>
  <c r="M468" i="1"/>
  <c r="AC468" i="1" s="1"/>
  <c r="AE468" i="1" s="1"/>
  <c r="G467" i="1"/>
  <c r="M467" i="1" s="1"/>
  <c r="AC467" i="1" s="1"/>
  <c r="AE467" i="1" s="1"/>
  <c r="N79" i="1"/>
  <c r="AF79" i="1" s="1"/>
  <c r="H78" i="1"/>
  <c r="N78" i="1" s="1"/>
  <c r="AF78" i="1" s="1"/>
  <c r="O275" i="1"/>
  <c r="AG275" i="1" s="1"/>
  <c r="I274" i="1"/>
  <c r="O274" i="1" s="1"/>
  <c r="AG274" i="1" s="1"/>
  <c r="K534" i="1"/>
  <c r="N535" i="1"/>
  <c r="AF535" i="1" s="1"/>
  <c r="M880" i="1"/>
  <c r="AC880" i="1" s="1"/>
  <c r="G879" i="1"/>
  <c r="N567" i="1"/>
  <c r="AF567" i="1" s="1"/>
  <c r="H566" i="1"/>
  <c r="O716" i="1"/>
  <c r="AG716" i="1" s="1"/>
  <c r="I715" i="1"/>
  <c r="O715" i="1" s="1"/>
  <c r="AG715" i="1" s="1"/>
  <c r="M765" i="1"/>
  <c r="AC765" i="1" s="1"/>
  <c r="AE765" i="1" s="1"/>
  <c r="M789" i="1"/>
  <c r="AC789" i="1" s="1"/>
  <c r="AE789" i="1" s="1"/>
  <c r="N814" i="1"/>
  <c r="AF814" i="1" s="1"/>
  <c r="H813" i="1"/>
  <c r="N848" i="1"/>
  <c r="AF848" i="1" s="1"/>
  <c r="H847" i="1"/>
  <c r="N878" i="1"/>
  <c r="AF878" i="1" s="1"/>
  <c r="H877" i="1"/>
  <c r="M604" i="1"/>
  <c r="AC604" i="1" s="1"/>
  <c r="AE604" i="1" s="1"/>
  <c r="G603" i="1"/>
  <c r="N717" i="1"/>
  <c r="AF717" i="1" s="1"/>
  <c r="H716" i="1"/>
  <c r="O1104" i="1"/>
  <c r="AG1104" i="1" s="1"/>
  <c r="I1103" i="1"/>
  <c r="O1103" i="1" s="1"/>
  <c r="AG1103" i="1" s="1"/>
  <c r="O1116" i="1"/>
  <c r="AG1116" i="1" s="1"/>
  <c r="I1115" i="1"/>
  <c r="O953" i="1"/>
  <c r="AG953" i="1" s="1"/>
  <c r="N917" i="1"/>
  <c r="AF917" i="1" s="1"/>
  <c r="H916" i="1"/>
  <c r="M1019" i="1"/>
  <c r="AC1019" i="1" s="1"/>
  <c r="AE1019" i="1" s="1"/>
  <c r="G1018" i="1"/>
  <c r="M1018" i="1" s="1"/>
  <c r="AC1018" i="1" s="1"/>
  <c r="AE1018" i="1" s="1"/>
  <c r="M1047" i="1"/>
  <c r="AC1047" i="1" s="1"/>
  <c r="G1046" i="1"/>
  <c r="N1266" i="1"/>
  <c r="AF1266" i="1" s="1"/>
  <c r="H1265" i="1"/>
  <c r="M1332" i="1"/>
  <c r="AC1332" i="1" s="1"/>
  <c r="G1331" i="1"/>
  <c r="O1365" i="1"/>
  <c r="AG1365" i="1" s="1"/>
  <c r="I1364" i="1"/>
  <c r="O1364" i="1" s="1"/>
  <c r="AG1364" i="1" s="1"/>
  <c r="M1396" i="1"/>
  <c r="AC1396" i="1" s="1"/>
  <c r="G1395" i="1"/>
  <c r="N1475" i="1"/>
  <c r="AF1475" i="1" s="1"/>
  <c r="H1474" i="1"/>
  <c r="N1474" i="1" s="1"/>
  <c r="AF1474" i="1" s="1"/>
  <c r="N1413" i="1"/>
  <c r="AF1413" i="1" s="1"/>
  <c r="O1456" i="1"/>
  <c r="AG1456" i="1" s="1"/>
  <c r="I1455" i="1"/>
  <c r="O1455" i="1" s="1"/>
  <c r="AG1455" i="1" s="1"/>
  <c r="O1482" i="1"/>
  <c r="AG1482" i="1" s="1"/>
  <c r="I1481" i="1"/>
  <c r="N1594" i="1"/>
  <c r="AF1594" i="1" s="1"/>
  <c r="H1593" i="1"/>
  <c r="M1559" i="1"/>
  <c r="AC1559" i="1" s="1"/>
  <c r="G1558" i="1"/>
  <c r="O1580" i="1"/>
  <c r="AG1580" i="1" s="1"/>
  <c r="I1579" i="1"/>
  <c r="J1790" i="1"/>
  <c r="M1791" i="1"/>
  <c r="AC1791" i="1" s="1"/>
  <c r="AE1791" i="1" s="1"/>
  <c r="O1804" i="1"/>
  <c r="AG1804" i="1" s="1"/>
  <c r="I1789" i="1"/>
  <c r="N1901" i="1"/>
  <c r="AF1901" i="1" s="1"/>
  <c r="H1900" i="1"/>
  <c r="N1900" i="1" s="1"/>
  <c r="AF1900" i="1" s="1"/>
  <c r="O1891" i="1"/>
  <c r="AG1891" i="1" s="1"/>
  <c r="I1890" i="1"/>
  <c r="O1890" i="1" s="1"/>
  <c r="AG1890" i="1" s="1"/>
  <c r="M1916" i="1"/>
  <c r="AC1916" i="1" s="1"/>
  <c r="G1915" i="1"/>
  <c r="O2034" i="1"/>
  <c r="AG2034" i="1" s="1"/>
  <c r="I2033" i="1"/>
  <c r="O2033" i="1" s="1"/>
  <c r="AG2033" i="1" s="1"/>
  <c r="O2156" i="1"/>
  <c r="AG2156" i="1" s="1"/>
  <c r="I2155" i="1"/>
  <c r="J2140" i="1"/>
  <c r="M2140" i="1" s="1"/>
  <c r="AC2140" i="1" s="1"/>
  <c r="AE2140" i="1" s="1"/>
  <c r="M2141" i="1"/>
  <c r="AC2141" i="1" s="1"/>
  <c r="AE2141" i="1" s="1"/>
  <c r="M2219" i="1"/>
  <c r="AC2219" i="1" s="1"/>
  <c r="AE2219" i="1" s="1"/>
  <c r="G2218" i="1"/>
  <c r="M2279" i="1"/>
  <c r="AC2279" i="1" s="1"/>
  <c r="AE2279" i="1" s="1"/>
  <c r="G2278" i="1"/>
  <c r="M2278" i="1" s="1"/>
  <c r="AC2278" i="1" s="1"/>
  <c r="AE2278" i="1" s="1"/>
  <c r="M2359" i="1"/>
  <c r="AC2359" i="1" s="1"/>
  <c r="AE2359" i="1" s="1"/>
  <c r="G2358" i="1"/>
  <c r="M2358" i="1" s="1"/>
  <c r="AC2358" i="1" s="1"/>
  <c r="AE2358" i="1" s="1"/>
  <c r="O2503" i="1"/>
  <c r="AG2503" i="1" s="1"/>
  <c r="I2502" i="1"/>
  <c r="O2502" i="1" s="1"/>
  <c r="AG2502" i="1" s="1"/>
  <c r="N2504" i="1"/>
  <c r="AF2504" i="1" s="1"/>
  <c r="H2503" i="1"/>
  <c r="N2571" i="1"/>
  <c r="AF2571" i="1" s="1"/>
  <c r="H2570" i="1"/>
  <c r="N2570" i="1" s="1"/>
  <c r="AF2570" i="1" s="1"/>
  <c r="M2599" i="1"/>
  <c r="AC2599" i="1" s="1"/>
  <c r="G2598" i="1"/>
  <c r="M2642" i="1"/>
  <c r="AC2642" i="1" s="1"/>
  <c r="AE2642" i="1" s="1"/>
  <c r="G2641" i="1"/>
  <c r="M248" i="1"/>
  <c r="AC248" i="1" s="1"/>
  <c r="G247" i="1"/>
  <c r="H382" i="1"/>
  <c r="N1572" i="1"/>
  <c r="AF1572" i="1" s="1"/>
  <c r="H1571" i="1"/>
  <c r="M1553" i="1"/>
  <c r="AC1553" i="1" s="1"/>
  <c r="G1552" i="1"/>
  <c r="O1586" i="1"/>
  <c r="AG1586" i="1" s="1"/>
  <c r="I1585" i="1"/>
  <c r="N1672" i="1"/>
  <c r="AF1672" i="1" s="1"/>
  <c r="H1667" i="1"/>
  <c r="O1895" i="1"/>
  <c r="AG1895" i="1" s="1"/>
  <c r="N2155" i="1"/>
  <c r="AF2155" i="1" s="1"/>
  <c r="H2154" i="1"/>
  <c r="N2154" i="1" s="1"/>
  <c r="AF2154" i="1" s="1"/>
  <c r="M268" i="1"/>
  <c r="AC268" i="1" s="1"/>
  <c r="G267" i="1"/>
  <c r="M840" i="1"/>
  <c r="AC840" i="1" s="1"/>
  <c r="G839" i="1"/>
  <c r="O682" i="1"/>
  <c r="AG682" i="1" s="1"/>
  <c r="I681" i="1"/>
  <c r="M916" i="1"/>
  <c r="AC916" i="1" s="1"/>
  <c r="AE916" i="1" s="1"/>
  <c r="G915" i="1"/>
  <c r="M915" i="1" s="1"/>
  <c r="AC915" i="1" s="1"/>
  <c r="AE915" i="1" s="1"/>
  <c r="O1064" i="1"/>
  <c r="AG1064" i="1" s="1"/>
  <c r="I1063" i="1"/>
  <c r="O1063" i="1" s="1"/>
  <c r="AG1063" i="1" s="1"/>
  <c r="M1163" i="1"/>
  <c r="AC1163" i="1" s="1"/>
  <c r="AE1163" i="1" s="1"/>
  <c r="G1162" i="1"/>
  <c r="K1507" i="1"/>
  <c r="N1508" i="1"/>
  <c r="AF1508" i="1" s="1"/>
  <c r="N1891" i="1"/>
  <c r="AF1891" i="1" s="1"/>
  <c r="H1890" i="1"/>
  <c r="N1890" i="1" s="1"/>
  <c r="AF1890" i="1" s="1"/>
  <c r="O2166" i="1"/>
  <c r="AG2166" i="1" s="1"/>
  <c r="L2141" i="1"/>
  <c r="O2142" i="1"/>
  <c r="AG2142" i="1" s="1"/>
  <c r="M2349" i="1"/>
  <c r="AC2349" i="1" s="1"/>
  <c r="AE2349" i="1" s="1"/>
  <c r="G2348" i="1"/>
  <c r="M2348" i="1" s="1"/>
  <c r="AC2348" i="1" s="1"/>
  <c r="AE2348" i="1" s="1"/>
  <c r="N2435" i="1"/>
  <c r="AF2435" i="1" s="1"/>
  <c r="H2434" i="1"/>
  <c r="N2434" i="1" s="1"/>
  <c r="AF2434" i="1" s="1"/>
  <c r="M2577" i="1"/>
  <c r="AC2577" i="1" s="1"/>
  <c r="AE2577" i="1" s="1"/>
  <c r="G2576" i="1"/>
  <c r="N178" i="1"/>
  <c r="AF178" i="1" s="1"/>
  <c r="H177" i="1"/>
  <c r="AC44" i="1"/>
  <c r="AE44" i="1" s="1"/>
  <c r="R43" i="1"/>
  <c r="O708" i="1"/>
  <c r="AG708" i="1" s="1"/>
  <c r="I707" i="1"/>
  <c r="M783" i="1"/>
  <c r="AC783" i="1" s="1"/>
  <c r="AE783" i="1" s="1"/>
  <c r="G782" i="1"/>
  <c r="M782" i="1" s="1"/>
  <c r="AC782" i="1" s="1"/>
  <c r="AE782" i="1" s="1"/>
  <c r="N826" i="1"/>
  <c r="AF826" i="1" s="1"/>
  <c r="H825" i="1"/>
  <c r="N825" i="1" s="1"/>
  <c r="AF825" i="1" s="1"/>
  <c r="O623" i="1"/>
  <c r="AG623" i="1" s="1"/>
  <c r="I622" i="1"/>
  <c r="AF2045" i="1"/>
  <c r="V2044" i="1"/>
  <c r="M321" i="1"/>
  <c r="AC321" i="1" s="1"/>
  <c r="G320" i="1"/>
  <c r="J818" i="1"/>
  <c r="O847" i="1"/>
  <c r="AG847" i="1" s="1"/>
  <c r="I846" i="1"/>
  <c r="O846" i="1" s="1"/>
  <c r="AG846" i="1" s="1"/>
  <c r="O992" i="1"/>
  <c r="AG992" i="1" s="1"/>
  <c r="I991" i="1"/>
  <c r="N1078" i="1"/>
  <c r="AF1078" i="1" s="1"/>
  <c r="H1077" i="1"/>
  <c r="O1439" i="1"/>
  <c r="AG1439" i="1" s="1"/>
  <c r="I1438" i="1"/>
  <c r="M2155" i="1"/>
  <c r="AC2155" i="1" s="1"/>
  <c r="AE2155" i="1" s="1"/>
  <c r="G2154" i="1"/>
  <c r="M2154" i="1" s="1"/>
  <c r="AC2154" i="1" s="1"/>
  <c r="AE2154" i="1" s="1"/>
  <c r="H2204" i="1"/>
  <c r="N2205" i="1"/>
  <c r="AF2205" i="1" s="1"/>
  <c r="M622" i="1"/>
  <c r="AC622" i="1" s="1"/>
  <c r="AE622" i="1" s="1"/>
  <c r="G621" i="1"/>
  <c r="M908" i="1"/>
  <c r="AC908" i="1" s="1"/>
  <c r="AE908" i="1" s="1"/>
  <c r="G907" i="1"/>
  <c r="M1105" i="1"/>
  <c r="AC1105" i="1" s="1"/>
  <c r="G1104" i="1"/>
  <c r="O1534" i="1"/>
  <c r="AG1534" i="1" s="1"/>
  <c r="I1533" i="1"/>
  <c r="O1533" i="1" s="1"/>
  <c r="AG1533" i="1" s="1"/>
  <c r="O463" i="1"/>
  <c r="AG463" i="1" s="1"/>
  <c r="I462" i="1"/>
  <c r="O462" i="1" s="1"/>
  <c r="AG462" i="1" s="1"/>
  <c r="N947" i="1"/>
  <c r="AF947" i="1" s="1"/>
  <c r="H946" i="1"/>
  <c r="M981" i="1"/>
  <c r="AC981" i="1" s="1"/>
  <c r="G980" i="1"/>
  <c r="M1851" i="1"/>
  <c r="AC1851" i="1" s="1"/>
  <c r="G1842" i="1"/>
  <c r="M2198" i="1"/>
  <c r="AC2198" i="1" s="1"/>
  <c r="AE2198" i="1" s="1"/>
  <c r="G2197" i="1"/>
  <c r="N102" i="1"/>
  <c r="AF102" i="1" s="1"/>
  <c r="H101" i="1"/>
  <c r="O58" i="1"/>
  <c r="AG58" i="1" s="1"/>
  <c r="I57" i="1"/>
  <c r="N1209" i="1"/>
  <c r="AF1209" i="1" s="1"/>
  <c r="H1208" i="1"/>
  <c r="M1358" i="1"/>
  <c r="AC1358" i="1" s="1"/>
  <c r="G1357" i="1"/>
  <c r="O2206" i="1"/>
  <c r="AG2206" i="1" s="1"/>
  <c r="I2205" i="1"/>
  <c r="M2312" i="1"/>
  <c r="AC2312" i="1" s="1"/>
  <c r="G2311" i="1"/>
  <c r="M2571" i="1"/>
  <c r="AC2571" i="1" s="1"/>
  <c r="G2570" i="1"/>
  <c r="M2570" i="1" s="1"/>
  <c r="AC2570" i="1" s="1"/>
  <c r="AE2570" i="1" s="1"/>
  <c r="O423" i="1"/>
  <c r="AG423" i="1" s="1"/>
  <c r="I422" i="1"/>
  <c r="O2649" i="1"/>
  <c r="AG2649" i="1" s="1"/>
  <c r="I2648" i="1"/>
  <c r="I1953" i="1"/>
  <c r="M2498" i="1"/>
  <c r="AC2498" i="1" s="1"/>
  <c r="G2497" i="1"/>
  <c r="O917" i="1"/>
  <c r="AG917" i="1" s="1"/>
  <c r="I916" i="1"/>
  <c r="M1097" i="1"/>
  <c r="AC1097" i="1" s="1"/>
  <c r="G1096" i="1"/>
  <c r="M1235" i="1"/>
  <c r="AC1235" i="1" s="1"/>
  <c r="AE1235" i="1" s="1"/>
  <c r="G1234" i="1"/>
  <c r="M1234" i="1" s="1"/>
  <c r="AC1234" i="1" s="1"/>
  <c r="AE1234" i="1" s="1"/>
  <c r="O1052" i="1"/>
  <c r="AG1052" i="1" s="1"/>
  <c r="I1051" i="1"/>
  <c r="O1051" i="1" s="1"/>
  <c r="AG1051" i="1" s="1"/>
  <c r="O1667" i="1"/>
  <c r="AG1667" i="1" s="1"/>
  <c r="I1666" i="1"/>
  <c r="O1666" i="1" s="1"/>
  <c r="AG1666" i="1" s="1"/>
  <c r="N172" i="1"/>
  <c r="AF172" i="1" s="1"/>
  <c r="H171" i="1"/>
  <c r="O480" i="1"/>
  <c r="AG480" i="1" s="1"/>
  <c r="I479" i="1"/>
  <c r="O479" i="1" s="1"/>
  <c r="AG479" i="1" s="1"/>
  <c r="M122" i="1"/>
  <c r="AC122" i="1" s="1"/>
  <c r="AE122" i="1" s="1"/>
  <c r="G121" i="1"/>
  <c r="M121" i="1" s="1"/>
  <c r="AC121" i="1" s="1"/>
  <c r="AE121" i="1" s="1"/>
  <c r="N242" i="1"/>
  <c r="AF242" i="1" s="1"/>
  <c r="H241" i="1"/>
  <c r="N241" i="1" s="1"/>
  <c r="AF241" i="1" s="1"/>
  <c r="O605" i="1"/>
  <c r="AG605" i="1" s="1"/>
  <c r="I604" i="1"/>
  <c r="N709" i="1"/>
  <c r="AF709" i="1" s="1"/>
  <c r="H708" i="1"/>
  <c r="N652" i="1"/>
  <c r="AF652" i="1" s="1"/>
  <c r="H651" i="1"/>
  <c r="O1228" i="1"/>
  <c r="AG1228" i="1" s="1"/>
  <c r="I1227" i="1"/>
  <c r="O959" i="1"/>
  <c r="AG959" i="1" s="1"/>
  <c r="I958" i="1"/>
  <c r="O958" i="1" s="1"/>
  <c r="AG958" i="1" s="1"/>
  <c r="O972" i="1"/>
  <c r="AG972" i="1" s="1"/>
  <c r="I971" i="1"/>
  <c r="O1046" i="1"/>
  <c r="AG1046" i="1" s="1"/>
  <c r="N1104" i="1"/>
  <c r="AF1104" i="1" s="1"/>
  <c r="H1103" i="1"/>
  <c r="N1103" i="1" s="1"/>
  <c r="AF1103" i="1" s="1"/>
  <c r="N1164" i="1"/>
  <c r="AF1164" i="1" s="1"/>
  <c r="H1163" i="1"/>
  <c r="O1284" i="1"/>
  <c r="AG1284" i="1" s="1"/>
  <c r="I1283" i="1"/>
  <c r="O1308" i="1"/>
  <c r="AG1308" i="1" s="1"/>
  <c r="I1307" i="1"/>
  <c r="O1395" i="1"/>
  <c r="AG1395" i="1" s="1"/>
  <c r="I1394" i="1"/>
  <c r="O1425" i="1"/>
  <c r="AG1425" i="1" s="1"/>
  <c r="I1424" i="1"/>
  <c r="N1497" i="1"/>
  <c r="AF1497" i="1" s="1"/>
  <c r="H1496" i="1"/>
  <c r="O1508" i="1"/>
  <c r="AG1508" i="1" s="1"/>
  <c r="I1507" i="1"/>
  <c r="L1599" i="1"/>
  <c r="O1599" i="1" s="1"/>
  <c r="AG1599" i="1" s="1"/>
  <c r="O1546" i="1"/>
  <c r="AG1546" i="1" s="1"/>
  <c r="I1545" i="1"/>
  <c r="O1545" i="1" s="1"/>
  <c r="AG1545" i="1" s="1"/>
  <c r="O1564" i="1"/>
  <c r="AG1564" i="1" s="1"/>
  <c r="I1563" i="1"/>
  <c r="O1563" i="1" s="1"/>
  <c r="AG1563" i="1" s="1"/>
  <c r="O1609" i="1"/>
  <c r="AG1609" i="1" s="1"/>
  <c r="I1608" i="1"/>
  <c r="N1688" i="1"/>
  <c r="AF1688" i="1" s="1"/>
  <c r="H1687" i="1"/>
  <c r="N1687" i="1" s="1"/>
  <c r="AF1687" i="1" s="1"/>
  <c r="O1901" i="1"/>
  <c r="AG1901" i="1" s="1"/>
  <c r="I1900" i="1"/>
  <c r="O1900" i="1" s="1"/>
  <c r="AG1900" i="1" s="1"/>
  <c r="O2118" i="1"/>
  <c r="AG2118" i="1" s="1"/>
  <c r="I2117" i="1"/>
  <c r="M2125" i="1"/>
  <c r="AC2125" i="1" s="1"/>
  <c r="G2124" i="1"/>
  <c r="I2170" i="1"/>
  <c r="O2170" i="1" s="1"/>
  <c r="AG2170" i="1" s="1"/>
  <c r="N2219" i="1"/>
  <c r="AF2219" i="1" s="1"/>
  <c r="H2218" i="1"/>
  <c r="N2318" i="1"/>
  <c r="AF2318" i="1" s="1"/>
  <c r="H2317" i="1"/>
  <c r="O2517" i="1"/>
  <c r="AG2517" i="1" s="1"/>
  <c r="I2516" i="1"/>
  <c r="O2641" i="1"/>
  <c r="AG2641" i="1" s="1"/>
  <c r="I2640" i="1"/>
  <c r="O2640" i="1" s="1"/>
  <c r="AG2640" i="1" s="1"/>
  <c r="M195" i="1"/>
  <c r="AC195" i="1" s="1"/>
  <c r="AE195" i="1" s="1"/>
  <c r="G194" i="1"/>
  <c r="O859" i="1"/>
  <c r="AG859" i="1" s="1"/>
  <c r="I858" i="1"/>
  <c r="M888" i="1"/>
  <c r="AC888" i="1" s="1"/>
  <c r="AE888" i="1" s="1"/>
  <c r="G887" i="1"/>
  <c r="M887" i="1" s="1"/>
  <c r="AC887" i="1" s="1"/>
  <c r="AE887" i="1" s="1"/>
  <c r="N695" i="1"/>
  <c r="AF695" i="1" s="1"/>
  <c r="H694" i="1"/>
  <c r="N694" i="1" s="1"/>
  <c r="AF694" i="1" s="1"/>
  <c r="N640" i="1"/>
  <c r="AF640" i="1" s="1"/>
  <c r="N981" i="1"/>
  <c r="AF981" i="1" s="1"/>
  <c r="H980" i="1"/>
  <c r="N1011" i="1"/>
  <c r="AF1011" i="1" s="1"/>
  <c r="H1010" i="1"/>
  <c r="N1039" i="1"/>
  <c r="AF1039" i="1" s="1"/>
  <c r="H1038" i="1"/>
  <c r="N1038" i="1" s="1"/>
  <c r="AF1038" i="1" s="1"/>
  <c r="O1096" i="1"/>
  <c r="AG1096" i="1" s="1"/>
  <c r="I1095" i="1"/>
  <c r="M1121" i="1"/>
  <c r="AC1121" i="1" s="1"/>
  <c r="G1116" i="1"/>
  <c r="O1158" i="1"/>
  <c r="AG1158" i="1" s="1"/>
  <c r="I1157" i="1"/>
  <c r="O1157" i="1" s="1"/>
  <c r="AG1157" i="1" s="1"/>
  <c r="M1183" i="1"/>
  <c r="AC1183" i="1" s="1"/>
  <c r="AE1183" i="1" s="1"/>
  <c r="G1182" i="1"/>
  <c r="M1182" i="1" s="1"/>
  <c r="AC1182" i="1" s="1"/>
  <c r="AE1182" i="1" s="1"/>
  <c r="M1227" i="1"/>
  <c r="AC1227" i="1" s="1"/>
  <c r="AE1227" i="1" s="1"/>
  <c r="G1226" i="1"/>
  <c r="M965" i="1"/>
  <c r="AC965" i="1" s="1"/>
  <c r="AE965" i="1" s="1"/>
  <c r="G964" i="1"/>
  <c r="O1433" i="1"/>
  <c r="AG1433" i="1" s="1"/>
  <c r="I1432" i="1"/>
  <c r="M1513" i="1"/>
  <c r="AC1513" i="1" s="1"/>
  <c r="G1508" i="1"/>
  <c r="L1608" i="1"/>
  <c r="L1607" i="1" s="1"/>
  <c r="L1606" i="1" s="1"/>
  <c r="O1618" i="1"/>
  <c r="AG1618" i="1" s="1"/>
  <c r="M1835" i="1"/>
  <c r="AC1835" i="1" s="1"/>
  <c r="AE1835" i="1" s="1"/>
  <c r="G1834" i="1"/>
  <c r="M1834" i="1" s="1"/>
  <c r="AC1834" i="1" s="1"/>
  <c r="AE1834" i="1" s="1"/>
  <c r="O1886" i="1"/>
  <c r="AG1886" i="1" s="1"/>
  <c r="I1885" i="1"/>
  <c r="O1885" i="1" s="1"/>
  <c r="AG1885" i="1" s="1"/>
  <c r="H1788" i="1"/>
  <c r="M1908" i="1"/>
  <c r="AC1908" i="1" s="1"/>
  <c r="AE1908" i="1" s="1"/>
  <c r="G1907" i="1"/>
  <c r="M2119" i="1"/>
  <c r="AC2119" i="1" s="1"/>
  <c r="G2118" i="1"/>
  <c r="N2103" i="1"/>
  <c r="AF2103" i="1" s="1"/>
  <c r="H2102" i="1"/>
  <c r="AC2045" i="1"/>
  <c r="AE2045" i="1" s="1"/>
  <c r="R2044" i="1"/>
  <c r="O2197" i="1"/>
  <c r="AG2197" i="1" s="1"/>
  <c r="I2196" i="1"/>
  <c r="M2225" i="1"/>
  <c r="AC2225" i="1" s="1"/>
  <c r="AE2225" i="1" s="1"/>
  <c r="G2224" i="1"/>
  <c r="M2224" i="1" s="1"/>
  <c r="AC2224" i="1" s="1"/>
  <c r="AE2224" i="1" s="1"/>
  <c r="H2439" i="1"/>
  <c r="N2439" i="1" s="1"/>
  <c r="AF2439" i="1" s="1"/>
  <c r="N149" i="1"/>
  <c r="AF149" i="1" s="1"/>
  <c r="H144" i="1"/>
  <c r="M458" i="1"/>
  <c r="AC458" i="1" s="1"/>
  <c r="G457" i="1"/>
  <c r="M363" i="1"/>
  <c r="AC363" i="1" s="1"/>
  <c r="AE363" i="1" s="1"/>
  <c r="G362" i="1"/>
  <c r="M362" i="1" s="1"/>
  <c r="AC362" i="1" s="1"/>
  <c r="AE362" i="1" s="1"/>
  <c r="M444" i="1"/>
  <c r="AC444" i="1" s="1"/>
  <c r="AE444" i="1" s="1"/>
  <c r="G443" i="1"/>
  <c r="M443" i="1" s="1"/>
  <c r="AC443" i="1" s="1"/>
  <c r="AE443" i="1" s="1"/>
  <c r="M898" i="1"/>
  <c r="AC898" i="1" s="1"/>
  <c r="G897" i="1"/>
  <c r="M1077" i="1"/>
  <c r="AC1077" i="1" s="1"/>
  <c r="AE1077" i="1" s="1"/>
  <c r="M1209" i="1"/>
  <c r="AC1209" i="1" s="1"/>
  <c r="G1208" i="1"/>
  <c r="O966" i="1"/>
  <c r="AG966" i="1" s="1"/>
  <c r="I965" i="1"/>
  <c r="M1029" i="1"/>
  <c r="AC1029" i="1" s="1"/>
  <c r="G1028" i="1"/>
  <c r="M1438" i="1"/>
  <c r="AC1438" i="1" s="1"/>
  <c r="AE1438" i="1" s="1"/>
  <c r="N1481" i="1"/>
  <c r="AF1481" i="1" s="1"/>
  <c r="H1480" i="1"/>
  <c r="M1525" i="1"/>
  <c r="AC1525" i="1" s="1"/>
  <c r="AE1525" i="1" s="1"/>
  <c r="G1524" i="1"/>
  <c r="O1540" i="1"/>
  <c r="AG1540" i="1" s="1"/>
  <c r="M1587" i="1"/>
  <c r="AC1587" i="1" s="1"/>
  <c r="G1586" i="1"/>
  <c r="N1740" i="1"/>
  <c r="AF1740" i="1" s="1"/>
  <c r="H1739" i="1"/>
  <c r="AG2044" i="1"/>
  <c r="Z2043" i="1"/>
  <c r="Z2032" i="1" s="1"/>
  <c r="N1947" i="1"/>
  <c r="AF1947" i="1" s="1"/>
  <c r="H1946" i="1"/>
  <c r="N1946" i="1" s="1"/>
  <c r="AF1946" i="1" s="1"/>
  <c r="O1909" i="1"/>
  <c r="AG1909" i="1" s="1"/>
  <c r="I1908" i="1"/>
  <c r="L2101" i="1"/>
  <c r="L2032" i="1" s="1"/>
  <c r="O2102" i="1"/>
  <c r="AG2102" i="1" s="1"/>
  <c r="N2124" i="1"/>
  <c r="AF2124" i="1" s="1"/>
  <c r="H2123" i="1"/>
  <c r="J2517" i="1"/>
  <c r="M2518" i="1"/>
  <c r="AC2518" i="1" s="1"/>
  <c r="O257" i="1"/>
  <c r="AG257" i="1" s="1"/>
  <c r="I256" i="1"/>
  <c r="O256" i="1" s="1"/>
  <c r="AG256" i="1" s="1"/>
  <c r="O445" i="1"/>
  <c r="AG445" i="1" s="1"/>
  <c r="I444" i="1"/>
  <c r="K555" i="1"/>
  <c r="N556" i="1"/>
  <c r="AF556" i="1" s="1"/>
  <c r="N248" i="1"/>
  <c r="AF248" i="1" s="1"/>
  <c r="H247" i="1"/>
  <c r="O543" i="1"/>
  <c r="AG543" i="1" s="1"/>
  <c r="I542" i="1"/>
  <c r="K763" i="1"/>
  <c r="O833" i="1"/>
  <c r="AG833" i="1" s="1"/>
  <c r="I832" i="1"/>
  <c r="N658" i="1"/>
  <c r="AF658" i="1" s="1"/>
  <c r="O1220" i="1"/>
  <c r="AG1220" i="1" s="1"/>
  <c r="I1219" i="1"/>
  <c r="M1301" i="1"/>
  <c r="AC1301" i="1" s="1"/>
  <c r="AE1301" i="1" s="1"/>
  <c r="G1300" i="1"/>
  <c r="M1300" i="1" s="1"/>
  <c r="AC1300" i="1" s="1"/>
  <c r="AE1300" i="1" s="1"/>
  <c r="O1526" i="1"/>
  <c r="AG1526" i="1" s="1"/>
  <c r="I1525" i="1"/>
  <c r="N1608" i="1"/>
  <c r="AF1608" i="1" s="1"/>
  <c r="H1607" i="1"/>
  <c r="N2034" i="1"/>
  <c r="AF2034" i="1" s="1"/>
  <c r="H2033" i="1"/>
  <c r="N2033" i="1" s="1"/>
  <c r="AF2033" i="1" s="1"/>
  <c r="N2198" i="1"/>
  <c r="AF2198" i="1" s="1"/>
  <c r="H2197" i="1"/>
  <c r="M2377" i="1"/>
  <c r="AC2377" i="1" s="1"/>
  <c r="AE2377" i="1" s="1"/>
  <c r="G2376" i="1"/>
  <c r="N2417" i="1"/>
  <c r="AF2417" i="1" s="1"/>
  <c r="N2562" i="1"/>
  <c r="AF2562" i="1" s="1"/>
  <c r="H2561" i="1"/>
  <c r="O2528" i="1"/>
  <c r="AG2528" i="1" s="1"/>
  <c r="I2527" i="1"/>
  <c r="N212" i="1"/>
  <c r="AF212" i="1" s="1"/>
  <c r="H211" i="1"/>
  <c r="O115" i="1"/>
  <c r="AG115" i="1" s="1"/>
  <c r="I114" i="1"/>
  <c r="O114" i="1" s="1"/>
  <c r="AG114" i="1" s="1"/>
  <c r="O302" i="1"/>
  <c r="AG302" i="1" s="1"/>
  <c r="I301" i="1"/>
  <c r="O301" i="1" s="1"/>
  <c r="AG301" i="1" s="1"/>
  <c r="M2318" i="1"/>
  <c r="AC2318" i="1" s="1"/>
  <c r="AE2318" i="1" s="1"/>
  <c r="G2317" i="1"/>
  <c r="M2609" i="1"/>
  <c r="AC2609" i="1" s="1"/>
  <c r="AE2609" i="1" s="1"/>
  <c r="G2608" i="1"/>
  <c r="O1040" i="1"/>
  <c r="AG1040" i="1" s="1"/>
  <c r="I1039" i="1"/>
  <c r="N1116" i="1"/>
  <c r="AF1116" i="1" s="1"/>
  <c r="H1115" i="1"/>
  <c r="M1307" i="1"/>
  <c r="AC1307" i="1" s="1"/>
  <c r="AE1307" i="1" s="1"/>
  <c r="N1425" i="1"/>
  <c r="AF1425" i="1" s="1"/>
  <c r="H1424" i="1"/>
  <c r="M1475" i="1"/>
  <c r="AC1475" i="1" s="1"/>
  <c r="G1474" i="1"/>
  <c r="M1474" i="1" s="1"/>
  <c r="AC1474" i="1" s="1"/>
  <c r="AE1474" i="1" s="1"/>
  <c r="N1558" i="1"/>
  <c r="AF1558" i="1" s="1"/>
  <c r="N1835" i="1"/>
  <c r="AF1835" i="1" s="1"/>
  <c r="H1834" i="1"/>
  <c r="N1834" i="1" s="1"/>
  <c r="AF1834" i="1" s="1"/>
  <c r="M928" i="1"/>
  <c r="AC928" i="1" s="1"/>
  <c r="AE928" i="1" s="1"/>
  <c r="G927" i="1"/>
  <c r="M927" i="1" s="1"/>
  <c r="AC927" i="1" s="1"/>
  <c r="AE927" i="1" s="1"/>
  <c r="M946" i="1"/>
  <c r="AC946" i="1" s="1"/>
  <c r="AE946" i="1" s="1"/>
  <c r="G945" i="1"/>
  <c r="M1011" i="1"/>
  <c r="AC1011" i="1" s="1"/>
  <c r="G1010" i="1"/>
  <c r="N1158" i="1"/>
  <c r="AF1158" i="1" s="1"/>
  <c r="H1157" i="1"/>
  <c r="N1157" i="1" s="1"/>
  <c r="AF1157" i="1" s="1"/>
  <c r="O1357" i="1"/>
  <c r="AG1357" i="1" s="1"/>
  <c r="I1356" i="1"/>
  <c r="M1424" i="1"/>
  <c r="AC1424" i="1" s="1"/>
  <c r="AE1424" i="1" s="1"/>
  <c r="G1423" i="1"/>
  <c r="M1489" i="1"/>
  <c r="AC1489" i="1" s="1"/>
  <c r="G1488" i="1"/>
  <c r="M1709" i="1"/>
  <c r="AC1709" i="1" s="1"/>
  <c r="AE1709" i="1" s="1"/>
  <c r="G1708" i="1"/>
  <c r="M2205" i="1"/>
  <c r="AC2205" i="1" s="1"/>
  <c r="AE2205" i="1" s="1"/>
  <c r="G2204" i="1"/>
  <c r="M2263" i="1"/>
  <c r="AC2263" i="1" s="1"/>
  <c r="G2262" i="1"/>
  <c r="O2299" i="1"/>
  <c r="AG2299" i="1" s="1"/>
  <c r="I2298" i="1"/>
  <c r="O2396" i="1"/>
  <c r="AG2396" i="1" s="1"/>
  <c r="I2395" i="1"/>
  <c r="O2395" i="1" s="1"/>
  <c r="AG2395" i="1" s="1"/>
  <c r="O2486" i="1"/>
  <c r="AG2486" i="1" s="1"/>
  <c r="I2485" i="1"/>
  <c r="N681" i="1"/>
  <c r="AF681" i="1" s="1"/>
  <c r="H680" i="1"/>
  <c r="N680" i="1" s="1"/>
  <c r="AF680" i="1" s="1"/>
  <c r="N897" i="1"/>
  <c r="AF897" i="1" s="1"/>
  <c r="H896" i="1"/>
  <c r="M1541" i="1"/>
  <c r="AC1541" i="1" s="1"/>
  <c r="G1540" i="1"/>
  <c r="O1558" i="1"/>
  <c r="AG1558" i="1" s="1"/>
  <c r="M1579" i="1"/>
  <c r="AC1579" i="1" s="1"/>
  <c r="AE1579" i="1" s="1"/>
  <c r="G1578" i="1"/>
  <c r="N1710" i="1"/>
  <c r="AF1710" i="1" s="1"/>
  <c r="H1709" i="1"/>
  <c r="O1740" i="1"/>
  <c r="AG1740" i="1" s="1"/>
  <c r="I1739" i="1"/>
  <c r="N2118" i="1"/>
  <c r="AF2118" i="1" s="1"/>
  <c r="K2117" i="1"/>
  <c r="O839" i="1"/>
  <c r="AG839" i="1" s="1"/>
  <c r="I838" i="1"/>
  <c r="N574" i="1"/>
  <c r="AF574" i="1" s="1"/>
  <c r="H573" i="1"/>
  <c r="N573" i="1" s="1"/>
  <c r="AF573" i="1" s="1"/>
  <c r="N965" i="1"/>
  <c r="AF965" i="1" s="1"/>
  <c r="H964" i="1"/>
  <c r="N1029" i="1"/>
  <c r="AF1029" i="1" s="1"/>
  <c r="H1028" i="1"/>
  <c r="M1083" i="1"/>
  <c r="AC1083" i="1" s="1"/>
  <c r="G1082" i="1"/>
  <c r="M1082" i="1" s="1"/>
  <c r="AC1082" i="1" s="1"/>
  <c r="AE1082" i="1" s="1"/>
  <c r="O1152" i="1"/>
  <c r="AG1152" i="1" s="1"/>
  <c r="O1172" i="1"/>
  <c r="AG1172" i="1" s="1"/>
  <c r="I1171" i="1"/>
  <c r="O1202" i="1"/>
  <c r="AG1202" i="1" s="1"/>
  <c r="I1201" i="1"/>
  <c r="G2164" i="1"/>
  <c r="O2262" i="1"/>
  <c r="AG2262" i="1" s="1"/>
  <c r="I2261" i="1"/>
  <c r="M592" i="1"/>
  <c r="AC592" i="1" s="1"/>
  <c r="AE592" i="1" s="1"/>
  <c r="G591" i="1"/>
  <c r="M591" i="1" s="1"/>
  <c r="AC591" i="1" s="1"/>
  <c r="AE591" i="1" s="1"/>
  <c r="O1214" i="1"/>
  <c r="AG1214" i="1" s="1"/>
  <c r="I1213" i="1"/>
  <c r="O1213" i="1" s="1"/>
  <c r="AG1213" i="1" s="1"/>
  <c r="N1096" i="1"/>
  <c r="AF1096" i="1" s="1"/>
  <c r="H1095" i="1"/>
  <c r="M1608" i="1"/>
  <c r="AC1608" i="1" s="1"/>
  <c r="AE1608" i="1" s="1"/>
  <c r="G1607" i="1"/>
  <c r="L556" i="1"/>
  <c r="O561" i="1"/>
  <c r="AG561" i="1" s="1"/>
  <c r="N458" i="1"/>
  <c r="AF458" i="1" s="1"/>
  <c r="H457" i="1"/>
  <c r="N622" i="1"/>
  <c r="AF622" i="1" s="1"/>
  <c r="H621" i="1"/>
  <c r="N959" i="1"/>
  <c r="AF959" i="1" s="1"/>
  <c r="H958" i="1"/>
  <c r="N958" i="1" s="1"/>
  <c r="AF958" i="1" s="1"/>
  <c r="I178" i="1"/>
  <c r="O183" i="1"/>
  <c r="AG183" i="1" s="1"/>
  <c r="J1600" i="1"/>
  <c r="M1601" i="1"/>
  <c r="AC1601" i="1" s="1"/>
  <c r="AE1601" i="1" s="1"/>
  <c r="N1909" i="1"/>
  <c r="AF1909" i="1" s="1"/>
  <c r="H1908" i="1"/>
  <c r="M2418" i="1"/>
  <c r="AC2418" i="1" s="1"/>
  <c r="AE2418" i="1" s="1"/>
  <c r="G2417" i="1"/>
  <c r="N2641" i="1"/>
  <c r="AF2641" i="1" s="1"/>
  <c r="H2640" i="1"/>
  <c r="N2640" i="1" s="1"/>
  <c r="AF2640" i="1" s="1"/>
  <c r="AG195" i="1"/>
  <c r="O1338" i="1"/>
  <c r="AG1338" i="1" s="1"/>
  <c r="M1688" i="1"/>
  <c r="AC1688" i="1" s="1"/>
  <c r="AE1688" i="1" s="1"/>
  <c r="G1687" i="1"/>
  <c r="M1687" i="1" s="1"/>
  <c r="AC1687" i="1" s="1"/>
  <c r="AE1687" i="1" s="1"/>
  <c r="M1896" i="1"/>
  <c r="AC1896" i="1" s="1"/>
  <c r="G1895" i="1"/>
  <c r="M2678" i="1"/>
  <c r="AC2678" i="1" s="1"/>
  <c r="AE2678" i="1" s="1"/>
  <c r="G2677" i="1"/>
  <c r="M2677" i="1" s="1"/>
  <c r="AC2677" i="1" s="1"/>
  <c r="AE2677" i="1" s="1"/>
  <c r="M536" i="1"/>
  <c r="AC536" i="1" s="1"/>
  <c r="G535" i="1"/>
  <c r="N1395" i="1"/>
  <c r="AF1395" i="1" s="1"/>
  <c r="H1394" i="1"/>
  <c r="M1701" i="1"/>
  <c r="AC1701" i="1" s="1"/>
  <c r="AE1701" i="1" s="1"/>
  <c r="G1700" i="1"/>
  <c r="O2226" i="1"/>
  <c r="AG2226" i="1" s="1"/>
  <c r="I2225" i="1"/>
  <c r="N2299" i="1"/>
  <c r="AF2299" i="1" s="1"/>
  <c r="H2298" i="1"/>
  <c r="M2405" i="1"/>
  <c r="AC2405" i="1" s="1"/>
  <c r="AE2405" i="1" s="1"/>
  <c r="G2400" i="1"/>
  <c r="M2400" i="1" s="1"/>
  <c r="AC2400" i="1" s="1"/>
  <c r="AE2400" i="1" s="1"/>
  <c r="N2528" i="1"/>
  <c r="AF2528" i="1" s="1"/>
  <c r="H2527" i="1"/>
  <c r="N20" i="1"/>
  <c r="AF20" i="1" s="1"/>
  <c r="H19" i="1"/>
  <c r="O333" i="1"/>
  <c r="AG333" i="1" s="1"/>
  <c r="I328" i="1"/>
  <c r="M832" i="1"/>
  <c r="AC832" i="1" s="1"/>
  <c r="AE832" i="1" s="1"/>
  <c r="G831" i="1"/>
  <c r="N195" i="1"/>
  <c r="AF195" i="1" s="1"/>
  <c r="H194" i="1"/>
  <c r="O310" i="1"/>
  <c r="AG310" i="1" s="1"/>
  <c r="I309" i="1"/>
  <c r="M134" i="1"/>
  <c r="AC134" i="1" s="1"/>
  <c r="G133" i="1"/>
  <c r="M172" i="1"/>
  <c r="AC172" i="1" s="1"/>
  <c r="G171" i="1"/>
  <c r="M242" i="1"/>
  <c r="AC242" i="1" s="1"/>
  <c r="G241" i="1"/>
  <c r="M241" i="1" s="1"/>
  <c r="AC241" i="1" s="1"/>
  <c r="AE241" i="1" s="1"/>
  <c r="O521" i="1"/>
  <c r="AG521" i="1" s="1"/>
  <c r="I520" i="1"/>
  <c r="N357" i="1"/>
  <c r="AF357" i="1" s="1"/>
  <c r="H356" i="1"/>
  <c r="L818" i="1"/>
  <c r="O879" i="1"/>
  <c r="AG879" i="1" s="1"/>
  <c r="I878" i="1"/>
  <c r="M683" i="1"/>
  <c r="AC683" i="1" s="1"/>
  <c r="G682" i="1"/>
  <c r="M709" i="1"/>
  <c r="AC709" i="1" s="1"/>
  <c r="G708" i="1"/>
  <c r="O734" i="1"/>
  <c r="AG734" i="1" s="1"/>
  <c r="I729" i="1"/>
  <c r="M771" i="1"/>
  <c r="AC771" i="1" s="1"/>
  <c r="AE771" i="1" s="1"/>
  <c r="G770" i="1"/>
  <c r="M770" i="1" s="1"/>
  <c r="AC770" i="1" s="1"/>
  <c r="AE770" i="1" s="1"/>
  <c r="M795" i="1"/>
  <c r="AC795" i="1" s="1"/>
  <c r="AE795" i="1" s="1"/>
  <c r="G794" i="1"/>
  <c r="M794" i="1" s="1"/>
  <c r="AC794" i="1" s="1"/>
  <c r="AE794" i="1" s="1"/>
  <c r="N953" i="1"/>
  <c r="AF953" i="1" s="1"/>
  <c r="N997" i="1"/>
  <c r="AF997" i="1" s="1"/>
  <c r="H992" i="1"/>
  <c r="O1070" i="1"/>
  <c r="AG1070" i="1" s="1"/>
  <c r="I1069" i="1"/>
  <c r="M1089" i="1"/>
  <c r="AC1089" i="1" s="1"/>
  <c r="AE1089" i="1" s="1"/>
  <c r="G1088" i="1"/>
  <c r="M1143" i="1"/>
  <c r="AC1143" i="1" s="1"/>
  <c r="AE1143" i="1" s="1"/>
  <c r="G1142" i="1"/>
  <c r="M1142" i="1" s="1"/>
  <c r="AC1142" i="1" s="1"/>
  <c r="AE1142" i="1" s="1"/>
  <c r="O1178" i="1"/>
  <c r="AG1178" i="1" s="1"/>
  <c r="I1177" i="1"/>
  <c r="O1252" i="1"/>
  <c r="AG1252" i="1" s="1"/>
  <c r="I1247" i="1"/>
  <c r="N1433" i="1"/>
  <c r="AF1433" i="1" s="1"/>
  <c r="H1432" i="1"/>
  <c r="M1469" i="1"/>
  <c r="AC1469" i="1" s="1"/>
  <c r="AE1469" i="1" s="1"/>
  <c r="O1496" i="1"/>
  <c r="AG1496" i="1" s="1"/>
  <c r="I1495" i="1"/>
  <c r="O1495" i="1" s="1"/>
  <c r="AG1495" i="1" s="1"/>
  <c r="N1564" i="1"/>
  <c r="AF1564" i="1" s="1"/>
  <c r="H1563" i="1"/>
  <c r="N1563" i="1" s="1"/>
  <c r="AF1563" i="1" s="1"/>
  <c r="G1667" i="1"/>
  <c r="M1672" i="1"/>
  <c r="AC1672" i="1" s="1"/>
  <c r="P1928" i="1"/>
  <c r="AC1929" i="1"/>
  <c r="AE1929" i="1" s="1"/>
  <c r="G1788" i="1"/>
  <c r="M1936" i="1"/>
  <c r="AC1936" i="1" s="1"/>
  <c r="AE1936" i="1" s="1"/>
  <c r="G1935" i="1"/>
  <c r="O2171" i="1"/>
  <c r="AG2171" i="1" s="1"/>
  <c r="AC2150" i="1"/>
  <c r="AE2150" i="1" s="1"/>
  <c r="R2149" i="1"/>
  <c r="O2232" i="1"/>
  <c r="AG2232" i="1" s="1"/>
  <c r="I2231" i="1"/>
  <c r="O2311" i="1"/>
  <c r="AG2311" i="1" s="1"/>
  <c r="I2310" i="1"/>
  <c r="O2310" i="1" s="1"/>
  <c r="AG2310" i="1" s="1"/>
  <c r="N2405" i="1"/>
  <c r="AF2405" i="1" s="1"/>
  <c r="H2400" i="1"/>
  <c r="N2400" i="1" s="1"/>
  <c r="AF2400" i="1" s="1"/>
  <c r="N2485" i="1"/>
  <c r="AF2485" i="1" s="1"/>
  <c r="H2484" i="1"/>
  <c r="O2536" i="1"/>
  <c r="AG2536" i="1" s="1"/>
  <c r="I2535" i="1"/>
  <c r="O2598" i="1"/>
  <c r="AG2598" i="1" s="1"/>
  <c r="I2597" i="1"/>
  <c r="O2597" i="1" s="1"/>
  <c r="AG2597" i="1" s="1"/>
  <c r="M309" i="1"/>
  <c r="AC309" i="1" s="1"/>
  <c r="AE309" i="1" s="1"/>
  <c r="O217" i="1"/>
  <c r="AG217" i="1" s="1"/>
  <c r="I216" i="1"/>
  <c r="O216" i="1" s="1"/>
  <c r="AG216" i="1" s="1"/>
  <c r="O320" i="1"/>
  <c r="AG320" i="1" s="1"/>
  <c r="I319" i="1"/>
  <c r="N480" i="1"/>
  <c r="AF480" i="1" s="1"/>
  <c r="H479" i="1"/>
  <c r="N479" i="1" s="1"/>
  <c r="AF479" i="1" s="1"/>
  <c r="O690" i="1"/>
  <c r="AG690" i="1" s="1"/>
  <c r="I689" i="1"/>
  <c r="M717" i="1"/>
  <c r="AC717" i="1" s="1"/>
  <c r="G716" i="1"/>
  <c r="O748" i="1"/>
  <c r="AG748" i="1" s="1"/>
  <c r="I747" i="1"/>
  <c r="M777" i="1"/>
  <c r="AC777" i="1" s="1"/>
  <c r="G776" i="1"/>
  <c r="N820" i="1"/>
  <c r="AF820" i="1" s="1"/>
  <c r="N922" i="1"/>
  <c r="AF922" i="1" s="1"/>
  <c r="M954" i="1"/>
  <c r="AC954" i="1" s="1"/>
  <c r="G953" i="1"/>
  <c r="O1010" i="1"/>
  <c r="AG1010" i="1" s="1"/>
  <c r="I1009" i="1"/>
  <c r="M1039" i="1"/>
  <c r="AC1039" i="1" s="1"/>
  <c r="AE1039" i="1" s="1"/>
  <c r="G1038" i="1"/>
  <c r="M1038" i="1" s="1"/>
  <c r="AC1038" i="1" s="1"/>
  <c r="AE1038" i="1" s="1"/>
  <c r="N1064" i="1"/>
  <c r="AF1064" i="1" s="1"/>
  <c r="H1063" i="1"/>
  <c r="N1063" i="1" s="1"/>
  <c r="AF1063" i="1" s="1"/>
  <c r="N1152" i="1"/>
  <c r="AF1152" i="1" s="1"/>
  <c r="N1201" i="1"/>
  <c r="AF1201" i="1" s="1"/>
  <c r="H1200" i="1"/>
  <c r="O1236" i="1"/>
  <c r="AG1236" i="1" s="1"/>
  <c r="I1235" i="1"/>
  <c r="N1274" i="1"/>
  <c r="AF1274" i="1" s="1"/>
  <c r="H1273" i="1"/>
  <c r="N1273" i="1" s="1"/>
  <c r="AF1273" i="1" s="1"/>
  <c r="N1247" i="1"/>
  <c r="AF1247" i="1" s="1"/>
  <c r="H1246" i="1"/>
  <c r="M1289" i="1"/>
  <c r="AC1289" i="1" s="1"/>
  <c r="AE1289" i="1" s="1"/>
  <c r="G1288" i="1"/>
  <c r="M1288" i="1" s="1"/>
  <c r="AC1288" i="1" s="1"/>
  <c r="AE1288" i="1" s="1"/>
  <c r="M1313" i="1"/>
  <c r="AC1313" i="1" s="1"/>
  <c r="AE1313" i="1" s="1"/>
  <c r="G1312" i="1"/>
  <c r="M1312" i="1" s="1"/>
  <c r="AC1312" i="1" s="1"/>
  <c r="AE1312" i="1" s="1"/>
  <c r="O1377" i="1"/>
  <c r="AG1377" i="1" s="1"/>
  <c r="I1376" i="1"/>
  <c r="N1357" i="1"/>
  <c r="AF1357" i="1" s="1"/>
  <c r="H1356" i="1"/>
  <c r="N1419" i="1"/>
  <c r="AF1419" i="1" s="1"/>
  <c r="H1418" i="1"/>
  <c r="N1418" i="1" s="1"/>
  <c r="AF1418" i="1" s="1"/>
  <c r="O1462" i="1"/>
  <c r="AG1462" i="1" s="1"/>
  <c r="I1461" i="1"/>
  <c r="O1488" i="1"/>
  <c r="AG1488" i="1" s="1"/>
  <c r="I1487" i="1"/>
  <c r="M1863" i="1"/>
  <c r="AC1863" i="1" s="1"/>
  <c r="AE1863" i="1" s="1"/>
  <c r="G1856" i="1"/>
  <c r="N2233" i="1"/>
  <c r="AF2233" i="1" s="1"/>
  <c r="H2232" i="1"/>
  <c r="M2343" i="1"/>
  <c r="AC2343" i="1" s="1"/>
  <c r="AE2343" i="1" s="1"/>
  <c r="G2342" i="1"/>
  <c r="N2343" i="1"/>
  <c r="AF2343" i="1" s="1"/>
  <c r="H2342" i="1"/>
  <c r="G2515" i="1"/>
  <c r="O2586" i="1"/>
  <c r="AG2586" i="1" s="1"/>
  <c r="I2577" i="1"/>
  <c r="O356" i="1"/>
  <c r="AG356" i="1" s="1"/>
  <c r="N62" i="1"/>
  <c r="AF62" i="1" s="1"/>
  <c r="H49" i="1"/>
  <c r="O20" i="1"/>
  <c r="AG20" i="1" s="1"/>
  <c r="I19" i="1"/>
  <c r="M357" i="1"/>
  <c r="AC357" i="1" s="1"/>
  <c r="G356" i="1"/>
  <c r="N840" i="1"/>
  <c r="AF840" i="1" s="1"/>
  <c r="H839" i="1"/>
  <c r="N1284" i="1"/>
  <c r="AF1284" i="1" s="1"/>
  <c r="H1283" i="1"/>
  <c r="O1325" i="1"/>
  <c r="AG1325" i="1" s="1"/>
  <c r="I1324" i="1"/>
  <c r="O1324" i="1" s="1"/>
  <c r="AG1324" i="1" s="1"/>
  <c r="M1283" i="1"/>
  <c r="AC1283" i="1" s="1"/>
  <c r="AE1283" i="1" s="1"/>
  <c r="N2311" i="1"/>
  <c r="AF2311" i="1" s="1"/>
  <c r="H2310" i="1"/>
  <c r="N2310" i="1" s="1"/>
  <c r="AF2310" i="1" s="1"/>
  <c r="O2286" i="1"/>
  <c r="AG2286" i="1" s="1"/>
  <c r="I2285" i="1"/>
  <c r="O2285" i="1" s="1"/>
  <c r="AG2285" i="1" s="1"/>
  <c r="N2349" i="1"/>
  <c r="AF2349" i="1" s="1"/>
  <c r="H2348" i="1"/>
  <c r="N2348" i="1" s="1"/>
  <c r="AF2348" i="1" s="1"/>
  <c r="I2439" i="1"/>
  <c r="O2439" i="1" s="1"/>
  <c r="AG2439" i="1" s="1"/>
  <c r="M2562" i="1"/>
  <c r="AC2562" i="1" s="1"/>
  <c r="G2561" i="1"/>
  <c r="N2599" i="1"/>
  <c r="AF2599" i="1" s="1"/>
  <c r="H2598" i="1"/>
  <c r="AG43" i="1"/>
  <c r="Z42" i="1"/>
  <c r="N134" i="1"/>
  <c r="AF134" i="1" s="1"/>
  <c r="H133" i="1"/>
  <c r="O267" i="1"/>
  <c r="AG267" i="1" s="1"/>
  <c r="O163" i="1"/>
  <c r="AG163" i="1" s="1"/>
  <c r="I162" i="1"/>
  <c r="O247" i="1"/>
  <c r="AG247" i="1" s="1"/>
  <c r="M149" i="1"/>
  <c r="AC149" i="1" s="1"/>
  <c r="AE149" i="1" s="1"/>
  <c r="G144" i="1"/>
  <c r="O535" i="1"/>
  <c r="AG535" i="1" s="1"/>
  <c r="I534" i="1"/>
  <c r="O534" i="1" s="1"/>
  <c r="AG534" i="1" s="1"/>
  <c r="N423" i="1"/>
  <c r="AF423" i="1" s="1"/>
  <c r="H422" i="1"/>
  <c r="M675" i="1"/>
  <c r="AC675" i="1" s="1"/>
  <c r="AE675" i="1" s="1"/>
  <c r="M701" i="1"/>
  <c r="AC701" i="1" s="1"/>
  <c r="AE701" i="1" s="1"/>
  <c r="G700" i="1"/>
  <c r="M747" i="1"/>
  <c r="AC747" i="1" s="1"/>
  <c r="AE747" i="1" s="1"/>
  <c r="G746" i="1"/>
  <c r="O776" i="1"/>
  <c r="AG776" i="1" s="1"/>
  <c r="I775" i="1"/>
  <c r="N794" i="1"/>
  <c r="AF794" i="1" s="1"/>
  <c r="K788" i="1"/>
  <c r="K781" i="1" s="1"/>
  <c r="N832" i="1"/>
  <c r="AF832" i="1" s="1"/>
  <c r="H831" i="1"/>
  <c r="O897" i="1"/>
  <c r="AG897" i="1" s="1"/>
  <c r="N689" i="1"/>
  <c r="AF689" i="1" s="1"/>
  <c r="N747" i="1"/>
  <c r="AF747" i="1" s="1"/>
  <c r="H746" i="1"/>
  <c r="M1071" i="1"/>
  <c r="AC1071" i="1" s="1"/>
  <c r="G1070" i="1"/>
  <c r="O1090" i="1"/>
  <c r="AG1090" i="1" s="1"/>
  <c r="I1089" i="1"/>
  <c r="M1135" i="1"/>
  <c r="AC1135" i="1" s="1"/>
  <c r="G1134" i="1"/>
  <c r="M1171" i="1"/>
  <c r="AC1171" i="1" s="1"/>
  <c r="AE1171" i="1" s="1"/>
  <c r="G1170" i="1"/>
  <c r="M1170" i="1" s="1"/>
  <c r="AC1170" i="1" s="1"/>
  <c r="AE1170" i="1" s="1"/>
  <c r="O1208" i="1"/>
  <c r="AG1208" i="1" s="1"/>
  <c r="M973" i="1"/>
  <c r="AC973" i="1" s="1"/>
  <c r="G972" i="1"/>
  <c r="M997" i="1"/>
  <c r="AC997" i="1" s="1"/>
  <c r="G992" i="1"/>
  <c r="O1034" i="1"/>
  <c r="AG1034" i="1" s="1"/>
  <c r="I1033" i="1"/>
  <c r="O1033" i="1" s="1"/>
  <c r="AG1033" i="1" s="1"/>
  <c r="N1172" i="1"/>
  <c r="AF1172" i="1" s="1"/>
  <c r="H1171" i="1"/>
  <c r="O1351" i="1"/>
  <c r="AG1351" i="1" s="1"/>
  <c r="I1350" i="1"/>
  <c r="N1294" i="1"/>
  <c r="AF1294" i="1" s="1"/>
  <c r="H1293" i="1"/>
  <c r="N1463" i="1"/>
  <c r="AF1463" i="1" s="1"/>
  <c r="H1462" i="1"/>
  <c r="N1489" i="1"/>
  <c r="AF1489" i="1" s="1"/>
  <c r="H1488" i="1"/>
  <c r="N1439" i="1"/>
  <c r="AF1439" i="1" s="1"/>
  <c r="H1438" i="1"/>
  <c r="O1470" i="1"/>
  <c r="AG1470" i="1" s="1"/>
  <c r="I1469" i="1"/>
  <c r="M1497" i="1"/>
  <c r="AC1497" i="1" s="1"/>
  <c r="G1496" i="1"/>
  <c r="O1552" i="1"/>
  <c r="AG1552" i="1" s="1"/>
  <c r="I1551" i="1"/>
  <c r="O1551" i="1" s="1"/>
  <c r="AG1551" i="1" s="1"/>
  <c r="O1572" i="1"/>
  <c r="AG1572" i="1" s="1"/>
  <c r="I1571" i="1"/>
  <c r="M1593" i="1"/>
  <c r="AC1593" i="1" s="1"/>
  <c r="AE1593" i="1" s="1"/>
  <c r="G1592" i="1"/>
  <c r="Q1706" i="1"/>
  <c r="O1863" i="1"/>
  <c r="AG1863" i="1" s="1"/>
  <c r="M1902" i="1"/>
  <c r="AC1902" i="1" s="1"/>
  <c r="G1901" i="1"/>
  <c r="M2101" i="1"/>
  <c r="AC2101" i="1" s="1"/>
  <c r="AE2101" i="1" s="1"/>
  <c r="Z2148" i="1"/>
  <c r="AG2149" i="1"/>
  <c r="O1947" i="1"/>
  <c r="AG1947" i="1" s="1"/>
  <c r="I1946" i="1"/>
  <c r="O1946" i="1" s="1"/>
  <c r="AG1946" i="1" s="1"/>
  <c r="I2049" i="1"/>
  <c r="O2054" i="1"/>
  <c r="AG2054" i="1" s="1"/>
  <c r="Z2134" i="1"/>
  <c r="AG2135" i="1"/>
  <c r="K2170" i="1"/>
  <c r="N2171" i="1"/>
  <c r="AF2171" i="1" s="1"/>
  <c r="N2225" i="1"/>
  <c r="AF2225" i="1" s="1"/>
  <c r="V2149" i="1"/>
  <c r="AF2150" i="1"/>
  <c r="N2263" i="1"/>
  <c r="AF2263" i="1" s="1"/>
  <c r="H2262" i="1"/>
  <c r="O2377" i="1"/>
  <c r="AG2377" i="1" s="1"/>
  <c r="I2376" i="1"/>
  <c r="M2233" i="1"/>
  <c r="AC2233" i="1" s="1"/>
  <c r="G2232" i="1"/>
  <c r="M2298" i="1"/>
  <c r="AC2298" i="1" s="1"/>
  <c r="AE2298" i="1" s="1"/>
  <c r="G2284" i="1"/>
  <c r="O2342" i="1"/>
  <c r="AG2342" i="1" s="1"/>
  <c r="I2341" i="1"/>
  <c r="O2341" i="1" s="1"/>
  <c r="AG2341" i="1" s="1"/>
  <c r="M2504" i="1"/>
  <c r="AC2504" i="1" s="1"/>
  <c r="AE2504" i="1" s="1"/>
  <c r="G2503" i="1"/>
  <c r="O2417" i="1"/>
  <c r="AG2417" i="1" s="1"/>
  <c r="O2491" i="1"/>
  <c r="AG2491" i="1" s="1"/>
  <c r="I2490" i="1"/>
  <c r="N2577" i="1"/>
  <c r="AF2577" i="1" s="1"/>
  <c r="H2576" i="1"/>
  <c r="O2679" i="1"/>
  <c r="AG2679" i="1" s="1"/>
  <c r="I2678" i="1"/>
  <c r="N333" i="1"/>
  <c r="AF333" i="1" s="1"/>
  <c r="H328" i="1"/>
  <c r="N1552" i="1"/>
  <c r="AF1552" i="1" s="1"/>
  <c r="H1551" i="1"/>
  <c r="N1551" i="1" s="1"/>
  <c r="AF1551" i="1" s="1"/>
  <c r="M1573" i="1"/>
  <c r="AC1573" i="1" s="1"/>
  <c r="G1572" i="1"/>
  <c r="O1594" i="1"/>
  <c r="AG1594" i="1" s="1"/>
  <c r="I1593" i="1"/>
  <c r="U1706" i="1"/>
  <c r="O1842" i="1"/>
  <c r="AG1842" i="1" s="1"/>
  <c r="I1841" i="1"/>
  <c r="O1841" i="1" s="1"/>
  <c r="AG1841" i="1" s="1"/>
  <c r="N2143" i="1"/>
  <c r="AF2143" i="1" s="1"/>
  <c r="H2142" i="1"/>
  <c r="O2360" i="1"/>
  <c r="AG2360" i="1" s="1"/>
  <c r="I2359" i="1"/>
  <c r="N2648" i="1"/>
  <c r="AF2648" i="1" s="1"/>
  <c r="H2647" i="1"/>
  <c r="O194" i="1"/>
  <c r="AG194" i="1" s="1"/>
  <c r="I193" i="1"/>
  <c r="M333" i="1"/>
  <c r="AC333" i="1" s="1"/>
  <c r="AE333" i="1" s="1"/>
  <c r="G328" i="1"/>
  <c r="N222" i="1"/>
  <c r="AF222" i="1" s="1"/>
  <c r="H221" i="1"/>
  <c r="N221" i="1" s="1"/>
  <c r="AF221" i="1" s="1"/>
  <c r="N790" i="1"/>
  <c r="AF790" i="1" s="1"/>
  <c r="H789" i="1"/>
  <c r="M864" i="1"/>
  <c r="AC864" i="1" s="1"/>
  <c r="G859" i="1"/>
  <c r="O903" i="1"/>
  <c r="AG903" i="1" s="1"/>
  <c r="I902" i="1"/>
  <c r="O902" i="1" s="1"/>
  <c r="AG902" i="1" s="1"/>
  <c r="N646" i="1"/>
  <c r="AF646" i="1" s="1"/>
  <c r="H645" i="1"/>
  <c r="N645" i="1" s="1"/>
  <c r="AF645" i="1" s="1"/>
  <c r="M1153" i="1"/>
  <c r="AC1153" i="1" s="1"/>
  <c r="G1152" i="1"/>
  <c r="K1601" i="1"/>
  <c r="N1602" i="1"/>
  <c r="AF1602" i="1" s="1"/>
  <c r="O1836" i="1"/>
  <c r="AG1836" i="1" s="1"/>
  <c r="I1835" i="1"/>
  <c r="AC2136" i="1"/>
  <c r="R2135" i="1"/>
  <c r="N2279" i="1"/>
  <c r="AF2279" i="1" s="1"/>
  <c r="H2278" i="1"/>
  <c r="N2278" i="1" s="1"/>
  <c r="AF2278" i="1" s="1"/>
  <c r="M2412" i="1"/>
  <c r="AC2412" i="1" s="1"/>
  <c r="AE2412" i="1" s="1"/>
  <c r="G2411" i="1"/>
  <c r="M2411" i="1" s="1"/>
  <c r="AC2411" i="1" s="1"/>
  <c r="AE2411" i="1" s="1"/>
  <c r="O2562" i="1"/>
  <c r="AG2562" i="1" s="1"/>
  <c r="I2561" i="1"/>
  <c r="N309" i="1"/>
  <c r="AF309" i="1" s="1"/>
  <c r="H308" i="1"/>
  <c r="N308" i="1" s="1"/>
  <c r="AF308" i="1" s="1"/>
  <c r="N864" i="1"/>
  <c r="AF864" i="1" s="1"/>
  <c r="H859" i="1"/>
  <c r="O567" i="1"/>
  <c r="AG567" i="1" s="1"/>
  <c r="I566" i="1"/>
  <c r="H1953" i="1"/>
  <c r="O1935" i="1"/>
  <c r="AG1935" i="1" s="1"/>
  <c r="I1934" i="1"/>
  <c r="O1934" i="1" s="1"/>
  <c r="AG1934" i="1" s="1"/>
  <c r="M2535" i="1"/>
  <c r="AC2535" i="1" s="1"/>
  <c r="AE2535" i="1" s="1"/>
  <c r="G2534" i="1"/>
  <c r="O2691" i="1"/>
  <c r="AG2691" i="1" s="1"/>
  <c r="I2690" i="1"/>
  <c r="G421" i="1" l="1"/>
  <c r="M421" i="1" s="1"/>
  <c r="AC421" i="1" s="1"/>
  <c r="AE421" i="1" s="1"/>
  <c r="N1842" i="1"/>
  <c r="AF1842" i="1" s="1"/>
  <c r="O361" i="1"/>
  <c r="N877" i="1"/>
  <c r="AF877" i="1" s="1"/>
  <c r="G1282" i="1"/>
  <c r="M1282" i="1" s="1"/>
  <c r="AC1282" i="1" s="1"/>
  <c r="AE1282" i="1" s="1"/>
  <c r="H1914" i="1"/>
  <c r="J554" i="1"/>
  <c r="M556" i="1"/>
  <c r="AC556" i="1" s="1"/>
  <c r="AE556" i="1" s="1"/>
  <c r="K1789" i="1"/>
  <c r="K1788" i="1" s="1"/>
  <c r="K1787" i="1" s="1"/>
  <c r="K1706" i="1" s="1"/>
  <c r="AH2727" i="1"/>
  <c r="G519" i="1"/>
  <c r="AG361" i="1"/>
  <c r="I246" i="1"/>
  <c r="O246" i="1" s="1"/>
  <c r="AG246" i="1" s="1"/>
  <c r="AD2727" i="1"/>
  <c r="J325" i="1"/>
  <c r="I143" i="1"/>
  <c r="O143" i="1" s="1"/>
  <c r="AG143" i="1" s="1"/>
  <c r="N520" i="1"/>
  <c r="AF520" i="1" s="1"/>
  <c r="H443" i="1"/>
  <c r="N443" i="1" s="1"/>
  <c r="AF443" i="1" s="1"/>
  <c r="H700" i="1"/>
  <c r="N700" i="1" s="1"/>
  <c r="AF700" i="1" s="1"/>
  <c r="W2727" i="1"/>
  <c r="H1348" i="1"/>
  <c r="N1348" i="1" s="1"/>
  <c r="AF1348" i="1" s="1"/>
  <c r="M2165" i="1"/>
  <c r="AC2165" i="1" s="1"/>
  <c r="AE2165" i="1" s="1"/>
  <c r="AA2727" i="1"/>
  <c r="G565" i="1"/>
  <c r="M565" i="1" s="1"/>
  <c r="AC565" i="1" s="1"/>
  <c r="AE565" i="1" s="1"/>
  <c r="T2727" i="1"/>
  <c r="H541" i="1"/>
  <c r="N541" i="1" s="1"/>
  <c r="AF541" i="1" s="1"/>
  <c r="G1431" i="1"/>
  <c r="M1431" i="1" s="1"/>
  <c r="AC1431" i="1" s="1"/>
  <c r="AE1431" i="1" s="1"/>
  <c r="O1635" i="1"/>
  <c r="AG1635" i="1" s="1"/>
  <c r="Q2727" i="1"/>
  <c r="H2358" i="1"/>
  <c r="N2358" i="1" s="1"/>
  <c r="AF2358" i="1" s="1"/>
  <c r="H1634" i="1"/>
  <c r="N1634" i="1" s="1"/>
  <c r="AF1634" i="1" s="1"/>
  <c r="S2727" i="1"/>
  <c r="X2727" i="1"/>
  <c r="AB2727" i="1"/>
  <c r="U2727" i="1"/>
  <c r="G1437" i="1"/>
  <c r="L1598" i="1"/>
  <c r="I1856" i="1"/>
  <c r="I1855" i="1" s="1"/>
  <c r="I2416" i="1"/>
  <c r="I2394" i="1" s="1"/>
  <c r="H657" i="1"/>
  <c r="N657" i="1" s="1"/>
  <c r="AF657" i="1" s="1"/>
  <c r="G18" i="1"/>
  <c r="M18" i="1" s="1"/>
  <c r="AC18" i="1" s="1"/>
  <c r="AE18" i="1" s="1"/>
  <c r="H1151" i="1"/>
  <c r="N1151" i="1" s="1"/>
  <c r="AF1151" i="1" s="1"/>
  <c r="I1337" i="1"/>
  <c r="I1336" i="1" s="1"/>
  <c r="O1336" i="1" s="1"/>
  <c r="AG1336" i="1" s="1"/>
  <c r="H2535" i="1"/>
  <c r="N2535" i="1" s="1"/>
  <c r="AF2535" i="1" s="1"/>
  <c r="G657" i="1"/>
  <c r="I1151" i="1"/>
  <c r="O1151" i="1" s="1"/>
  <c r="AG1151" i="1" s="1"/>
  <c r="G688" i="1"/>
  <c r="G687" i="1" s="1"/>
  <c r="M687" i="1" s="1"/>
  <c r="AC687" i="1" s="1"/>
  <c r="AE687" i="1" s="1"/>
  <c r="I266" i="1"/>
  <c r="O266" i="1" s="1"/>
  <c r="AG266" i="1" s="1"/>
  <c r="G1468" i="1"/>
  <c r="H952" i="1"/>
  <c r="N952" i="1" s="1"/>
  <c r="AF952" i="1" s="1"/>
  <c r="I1539" i="1"/>
  <c r="O1539" i="1" s="1"/>
  <c r="AG1539" i="1" s="1"/>
  <c r="Y2727" i="1"/>
  <c r="L85" i="1"/>
  <c r="O86" i="1"/>
  <c r="AG86" i="1" s="1"/>
  <c r="N765" i="1"/>
  <c r="AF765" i="1" s="1"/>
  <c r="H764" i="1"/>
  <c r="I1207" i="1"/>
  <c r="H819" i="1"/>
  <c r="N819" i="1" s="1"/>
  <c r="AF819" i="1" s="1"/>
  <c r="G361" i="1"/>
  <c r="M361" i="1" s="1"/>
  <c r="AC361" i="1" s="1"/>
  <c r="AE361" i="1" s="1"/>
  <c r="I639" i="1"/>
  <c r="O640" i="1"/>
  <c r="AG640" i="1" s="1"/>
  <c r="I819" i="1"/>
  <c r="O820" i="1"/>
  <c r="AG820" i="1" s="1"/>
  <c r="H688" i="1"/>
  <c r="H687" i="1" s="1"/>
  <c r="N687" i="1" s="1"/>
  <c r="AF687" i="1" s="1"/>
  <c r="I355" i="1"/>
  <c r="O355" i="1" s="1"/>
  <c r="AG355" i="1" s="1"/>
  <c r="N2703" i="1"/>
  <c r="AF2703" i="1" s="1"/>
  <c r="H2697" i="1"/>
  <c r="N2697" i="1" s="1"/>
  <c r="AF2697" i="1" s="1"/>
  <c r="M2630" i="1"/>
  <c r="AC2630" i="1" s="1"/>
  <c r="AE2630" i="1" s="1"/>
  <c r="G2620" i="1"/>
  <c r="H921" i="1"/>
  <c r="N921" i="1" s="1"/>
  <c r="AF921" i="1" s="1"/>
  <c r="N1701" i="1"/>
  <c r="AF1701" i="1" s="1"/>
  <c r="H1700" i="1"/>
  <c r="V1928" i="1"/>
  <c r="AF1929" i="1"/>
  <c r="G650" i="1"/>
  <c r="M651" i="1"/>
  <c r="AC651" i="1" s="1"/>
  <c r="AE651" i="1" s="1"/>
  <c r="N2690" i="1"/>
  <c r="AF2690" i="1" s="1"/>
  <c r="H2689" i="1"/>
  <c r="M1635" i="1"/>
  <c r="AC1635" i="1" s="1"/>
  <c r="AE1635" i="1" s="1"/>
  <c r="G1634" i="1"/>
  <c r="M1634" i="1" s="1"/>
  <c r="AC1634" i="1" s="1"/>
  <c r="AE1634" i="1" s="1"/>
  <c r="M825" i="1"/>
  <c r="AC825" i="1" s="1"/>
  <c r="AE825" i="1" s="1"/>
  <c r="G819" i="1"/>
  <c r="M2714" i="1"/>
  <c r="AC2714" i="1" s="1"/>
  <c r="AE2714" i="1" s="1"/>
  <c r="G2713" i="1"/>
  <c r="O2703" i="1"/>
  <c r="AG2703" i="1" s="1"/>
  <c r="I2697" i="1"/>
  <c r="O2697" i="1" s="1"/>
  <c r="AG2697" i="1" s="1"/>
  <c r="N2714" i="1"/>
  <c r="AF2714" i="1" s="1"/>
  <c r="H2713" i="1"/>
  <c r="M101" i="1"/>
  <c r="AC101" i="1" s="1"/>
  <c r="AE101" i="1" s="1"/>
  <c r="G100" i="1"/>
  <c r="M100" i="1" s="1"/>
  <c r="AC100" i="1" s="1"/>
  <c r="AE100" i="1" s="1"/>
  <c r="I1557" i="1"/>
  <c r="O1557" i="1" s="1"/>
  <c r="AG1557" i="1" s="1"/>
  <c r="I1412" i="1"/>
  <c r="O1412" i="1" s="1"/>
  <c r="AG1412" i="1" s="1"/>
  <c r="I1045" i="1"/>
  <c r="O1045" i="1" s="1"/>
  <c r="AG1045" i="1" s="1"/>
  <c r="O2630" i="1"/>
  <c r="AG2630" i="1" s="1"/>
  <c r="I2620" i="1"/>
  <c r="M1350" i="1"/>
  <c r="AC1350" i="1" s="1"/>
  <c r="AE1350" i="1" s="1"/>
  <c r="G1349" i="1"/>
  <c r="O2714" i="1"/>
  <c r="AG2714" i="1" s="1"/>
  <c r="I2713" i="1"/>
  <c r="O813" i="1"/>
  <c r="AG813" i="1" s="1"/>
  <c r="I812" i="1"/>
  <c r="M115" i="1"/>
  <c r="AC115" i="1" s="1"/>
  <c r="AE115" i="1" s="1"/>
  <c r="G114" i="1"/>
  <c r="M114" i="1" s="1"/>
  <c r="AC114" i="1" s="1"/>
  <c r="AE114" i="1" s="1"/>
  <c r="I100" i="1"/>
  <c r="O100" i="1" s="1"/>
  <c r="AG100" i="1" s="1"/>
  <c r="O101" i="1"/>
  <c r="AG101" i="1" s="1"/>
  <c r="N2576" i="1"/>
  <c r="AF2576" i="1" s="1"/>
  <c r="H2575" i="1"/>
  <c r="N2575" i="1" s="1"/>
  <c r="AF2575" i="1" s="1"/>
  <c r="N1293" i="1"/>
  <c r="AF1293" i="1" s="1"/>
  <c r="M2561" i="1"/>
  <c r="AC2561" i="1" s="1"/>
  <c r="AE2561" i="1" s="1"/>
  <c r="G2560" i="1"/>
  <c r="M2560" i="1" s="1"/>
  <c r="AC2560" i="1" s="1"/>
  <c r="AE2560" i="1" s="1"/>
  <c r="M708" i="1"/>
  <c r="AC708" i="1" s="1"/>
  <c r="AE708" i="1" s="1"/>
  <c r="G707" i="1"/>
  <c r="N19" i="1"/>
  <c r="AF19" i="1" s="1"/>
  <c r="H18" i="1"/>
  <c r="M2417" i="1"/>
  <c r="AC2417" i="1" s="1"/>
  <c r="AE2417" i="1" s="1"/>
  <c r="G2416" i="1"/>
  <c r="N457" i="1"/>
  <c r="AF457" i="1" s="1"/>
  <c r="H456" i="1"/>
  <c r="M2164" i="1"/>
  <c r="AC2164" i="1" s="1"/>
  <c r="AE2164" i="1" s="1"/>
  <c r="O1201" i="1"/>
  <c r="AG1201" i="1" s="1"/>
  <c r="I1200" i="1"/>
  <c r="N1028" i="1"/>
  <c r="AF1028" i="1" s="1"/>
  <c r="H1027" i="1"/>
  <c r="M2262" i="1"/>
  <c r="AC2262" i="1" s="1"/>
  <c r="AE2262" i="1" s="1"/>
  <c r="G2261" i="1"/>
  <c r="N1914" i="1"/>
  <c r="AF1914" i="1" s="1"/>
  <c r="H1913" i="1"/>
  <c r="N1913" i="1" s="1"/>
  <c r="AF1913" i="1" s="1"/>
  <c r="M1488" i="1"/>
  <c r="AC1488" i="1" s="1"/>
  <c r="AE1488" i="1" s="1"/>
  <c r="G1487" i="1"/>
  <c r="O1356" i="1"/>
  <c r="AG1356" i="1" s="1"/>
  <c r="I1355" i="1"/>
  <c r="O1355" i="1" s="1"/>
  <c r="AG1355" i="1" s="1"/>
  <c r="M1010" i="1"/>
  <c r="AC1010" i="1" s="1"/>
  <c r="AE1010" i="1" s="1"/>
  <c r="G1009" i="1"/>
  <c r="H1557" i="1"/>
  <c r="N1424" i="1"/>
  <c r="AF1424" i="1" s="1"/>
  <c r="H1423" i="1"/>
  <c r="N1115" i="1"/>
  <c r="AF1115" i="1" s="1"/>
  <c r="H1102" i="1"/>
  <c r="M2608" i="1"/>
  <c r="AC2608" i="1" s="1"/>
  <c r="AE2608" i="1" s="1"/>
  <c r="G2607" i="1"/>
  <c r="M2607" i="1" s="1"/>
  <c r="AC2607" i="1" s="1"/>
  <c r="AE2607" i="1" s="1"/>
  <c r="N211" i="1"/>
  <c r="AF211" i="1" s="1"/>
  <c r="H210" i="1"/>
  <c r="N210" i="1" s="1"/>
  <c r="AF210" i="1" s="1"/>
  <c r="N2561" i="1"/>
  <c r="AF2561" i="1" s="1"/>
  <c r="H2560" i="1"/>
  <c r="N2560" i="1" s="1"/>
  <c r="AF2560" i="1" s="1"/>
  <c r="M2376" i="1"/>
  <c r="AC2376" i="1" s="1"/>
  <c r="AE2376" i="1" s="1"/>
  <c r="G2375" i="1"/>
  <c r="I1524" i="1"/>
  <c r="O1525" i="1"/>
  <c r="AG1525" i="1" s="1"/>
  <c r="O1219" i="1"/>
  <c r="AG1219" i="1" s="1"/>
  <c r="I1218" i="1"/>
  <c r="O1218" i="1" s="1"/>
  <c r="AG1218" i="1" s="1"/>
  <c r="O832" i="1"/>
  <c r="AG832" i="1" s="1"/>
  <c r="I831" i="1"/>
  <c r="I541" i="1"/>
  <c r="O541" i="1" s="1"/>
  <c r="AG541" i="1" s="1"/>
  <c r="O542" i="1"/>
  <c r="AG542" i="1" s="1"/>
  <c r="O2196" i="1"/>
  <c r="AG2196" i="1" s="1"/>
  <c r="I2195" i="1"/>
  <c r="O2195" i="1" s="1"/>
  <c r="AG2195" i="1" s="1"/>
  <c r="N2102" i="1"/>
  <c r="AF2102" i="1" s="1"/>
  <c r="H2101" i="1"/>
  <c r="N2101" i="1" s="1"/>
  <c r="AF2101" i="1" s="1"/>
  <c r="M1907" i="1"/>
  <c r="AC1907" i="1" s="1"/>
  <c r="AE1907" i="1" s="1"/>
  <c r="G1906" i="1"/>
  <c r="M1906" i="1" s="1"/>
  <c r="AC1906" i="1" s="1"/>
  <c r="AE1906" i="1" s="1"/>
  <c r="O1432" i="1"/>
  <c r="AG1432" i="1" s="1"/>
  <c r="I1431" i="1"/>
  <c r="O1431" i="1" s="1"/>
  <c r="AG1431" i="1" s="1"/>
  <c r="M964" i="1"/>
  <c r="AC964" i="1" s="1"/>
  <c r="AE964" i="1" s="1"/>
  <c r="G963" i="1"/>
  <c r="M963" i="1" s="1"/>
  <c r="AC963" i="1" s="1"/>
  <c r="AE963" i="1" s="1"/>
  <c r="M1116" i="1"/>
  <c r="AC1116" i="1" s="1"/>
  <c r="AE1116" i="1" s="1"/>
  <c r="G1115" i="1"/>
  <c r="N980" i="1"/>
  <c r="AF980" i="1" s="1"/>
  <c r="H979" i="1"/>
  <c r="N979" i="1" s="1"/>
  <c r="AF979" i="1" s="1"/>
  <c r="O858" i="1"/>
  <c r="AG858" i="1" s="1"/>
  <c r="I845" i="1"/>
  <c r="N2317" i="1"/>
  <c r="AF2317" i="1" s="1"/>
  <c r="H2316" i="1"/>
  <c r="N2316" i="1" s="1"/>
  <c r="AF2316" i="1" s="1"/>
  <c r="O2648" i="1"/>
  <c r="AG2648" i="1" s="1"/>
  <c r="I2647" i="1"/>
  <c r="O422" i="1"/>
  <c r="AG422" i="1" s="1"/>
  <c r="I421" i="1"/>
  <c r="O421" i="1" s="1"/>
  <c r="AG421" i="1" s="1"/>
  <c r="M2311" i="1"/>
  <c r="AC2311" i="1" s="1"/>
  <c r="AE2311" i="1" s="1"/>
  <c r="G2310" i="1"/>
  <c r="M2310" i="1" s="1"/>
  <c r="AC2310" i="1" s="1"/>
  <c r="AE2310" i="1" s="1"/>
  <c r="M1357" i="1"/>
  <c r="AC1357" i="1" s="1"/>
  <c r="AE1357" i="1" s="1"/>
  <c r="G1356" i="1"/>
  <c r="I49" i="1"/>
  <c r="O57" i="1"/>
  <c r="AG57" i="1" s="1"/>
  <c r="M2197" i="1"/>
  <c r="AC2197" i="1" s="1"/>
  <c r="G2196" i="1"/>
  <c r="M980" i="1"/>
  <c r="AC980" i="1" s="1"/>
  <c r="AE980" i="1" s="1"/>
  <c r="G979" i="1"/>
  <c r="M979" i="1" s="1"/>
  <c r="AC979" i="1" s="1"/>
  <c r="AE979" i="1" s="1"/>
  <c r="M1104" i="1"/>
  <c r="AC1104" i="1" s="1"/>
  <c r="AE1104" i="1" s="1"/>
  <c r="G1103" i="1"/>
  <c r="M1103" i="1" s="1"/>
  <c r="AC1103" i="1" s="1"/>
  <c r="AE1103" i="1" s="1"/>
  <c r="M621" i="1"/>
  <c r="AC621" i="1" s="1"/>
  <c r="AE621" i="1" s="1"/>
  <c r="G620" i="1"/>
  <c r="M620" i="1" s="1"/>
  <c r="AC620" i="1" s="1"/>
  <c r="AE620" i="1" s="1"/>
  <c r="N1077" i="1"/>
  <c r="AF1077" i="1" s="1"/>
  <c r="H1076" i="1"/>
  <c r="M320" i="1"/>
  <c r="AC320" i="1" s="1"/>
  <c r="AE320" i="1" s="1"/>
  <c r="G319" i="1"/>
  <c r="AF2044" i="1"/>
  <c r="V2043" i="1"/>
  <c r="V2032" i="1" s="1"/>
  <c r="O707" i="1"/>
  <c r="AG707" i="1" s="1"/>
  <c r="I706" i="1"/>
  <c r="O706" i="1" s="1"/>
  <c r="AG706" i="1" s="1"/>
  <c r="N177" i="1"/>
  <c r="AF177" i="1" s="1"/>
  <c r="M1162" i="1"/>
  <c r="AC1162" i="1" s="1"/>
  <c r="AE1162" i="1" s="1"/>
  <c r="M839" i="1"/>
  <c r="AC839" i="1" s="1"/>
  <c r="AE839" i="1" s="1"/>
  <c r="G838" i="1"/>
  <c r="N1667" i="1"/>
  <c r="AF1667" i="1" s="1"/>
  <c r="H1666" i="1"/>
  <c r="N1666" i="1" s="1"/>
  <c r="AF1666" i="1" s="1"/>
  <c r="M1552" i="1"/>
  <c r="AC1552" i="1" s="1"/>
  <c r="AE1552" i="1" s="1"/>
  <c r="G1551" i="1"/>
  <c r="M1551" i="1" s="1"/>
  <c r="AC1551" i="1" s="1"/>
  <c r="AE1551" i="1" s="1"/>
  <c r="N382" i="1"/>
  <c r="AF382" i="1" s="1"/>
  <c r="H361" i="1"/>
  <c r="N361" i="1" s="1"/>
  <c r="AF361" i="1" s="1"/>
  <c r="O1789" i="1"/>
  <c r="AG1789" i="1" s="1"/>
  <c r="I1788" i="1"/>
  <c r="O1579" i="1"/>
  <c r="AG1579" i="1" s="1"/>
  <c r="I1578" i="1"/>
  <c r="N1593" i="1"/>
  <c r="AF1593" i="1" s="1"/>
  <c r="H1592" i="1"/>
  <c r="M1395" i="1"/>
  <c r="AC1395" i="1" s="1"/>
  <c r="AE1395" i="1" s="1"/>
  <c r="G1394" i="1"/>
  <c r="M1331" i="1"/>
  <c r="AC1331" i="1" s="1"/>
  <c r="AE1331" i="1" s="1"/>
  <c r="G1330" i="1"/>
  <c r="M1046" i="1"/>
  <c r="AC1046" i="1" s="1"/>
  <c r="AE1046" i="1" s="1"/>
  <c r="G1045" i="1"/>
  <c r="N916" i="1"/>
  <c r="AF916" i="1" s="1"/>
  <c r="H915" i="1"/>
  <c r="N915" i="1" s="1"/>
  <c r="AF915" i="1" s="1"/>
  <c r="O1115" i="1"/>
  <c r="AG1115" i="1" s="1"/>
  <c r="I1102" i="1"/>
  <c r="N716" i="1"/>
  <c r="AF716" i="1" s="1"/>
  <c r="H715" i="1"/>
  <c r="N715" i="1" s="1"/>
  <c r="AF715" i="1" s="1"/>
  <c r="N813" i="1"/>
  <c r="AF813" i="1" s="1"/>
  <c r="H812" i="1"/>
  <c r="G764" i="1"/>
  <c r="M764" i="1" s="1"/>
  <c r="AC764" i="1" s="1"/>
  <c r="AE764" i="1" s="1"/>
  <c r="M688" i="1"/>
  <c r="AC688" i="1" s="1"/>
  <c r="AE688" i="1" s="1"/>
  <c r="M879" i="1"/>
  <c r="AC879" i="1" s="1"/>
  <c r="AE879" i="1" s="1"/>
  <c r="G878" i="1"/>
  <c r="N519" i="1"/>
  <c r="AF519" i="1" s="1"/>
  <c r="N115" i="1"/>
  <c r="AF115" i="1" s="1"/>
  <c r="H114" i="1"/>
  <c r="N114" i="1" s="1"/>
  <c r="AF114" i="1" s="1"/>
  <c r="M2649" i="1"/>
  <c r="AC2649" i="1" s="1"/>
  <c r="AE2649" i="1" s="1"/>
  <c r="G2648" i="1"/>
  <c r="O2496" i="1"/>
  <c r="AG2496" i="1" s="1"/>
  <c r="I2495" i="1"/>
  <c r="O2495" i="1" s="1"/>
  <c r="AG2495" i="1" s="1"/>
  <c r="N2377" i="1"/>
  <c r="AF2377" i="1" s="1"/>
  <c r="H2376" i="1"/>
  <c r="O1293" i="1"/>
  <c r="AG1293" i="1" s="1"/>
  <c r="N1307" i="1"/>
  <c r="AF1307" i="1" s="1"/>
  <c r="H1306" i="1"/>
  <c r="M728" i="1"/>
  <c r="AC728" i="1" s="1"/>
  <c r="AE728" i="1" s="1"/>
  <c r="N267" i="1"/>
  <c r="AF267" i="1" s="1"/>
  <c r="H266" i="1"/>
  <c r="M2689" i="1"/>
  <c r="AC2689" i="1" s="1"/>
  <c r="AE2689" i="1" s="1"/>
  <c r="G2688" i="1"/>
  <c r="M2688" i="1" s="1"/>
  <c r="AC2688" i="1" s="1"/>
  <c r="AE2688" i="1" s="1"/>
  <c r="O2317" i="1"/>
  <c r="AG2317" i="1" s="1"/>
  <c r="I2316" i="1"/>
  <c r="O2316" i="1" s="1"/>
  <c r="AG2316" i="1" s="1"/>
  <c r="N1376" i="1"/>
  <c r="AF1376" i="1" s="1"/>
  <c r="H1363" i="1"/>
  <c r="N1331" i="1"/>
  <c r="AF1331" i="1" s="1"/>
  <c r="H1330" i="1"/>
  <c r="N1301" i="1"/>
  <c r="AF1301" i="1" s="1"/>
  <c r="H1300" i="1"/>
  <c r="N1300" i="1" s="1"/>
  <c r="AF1300" i="1" s="1"/>
  <c r="N1089" i="1"/>
  <c r="AF1089" i="1" s="1"/>
  <c r="H1088" i="1"/>
  <c r="M1337" i="1"/>
  <c r="AC1337" i="1" s="1"/>
  <c r="AE1337" i="1" s="1"/>
  <c r="G1336" i="1"/>
  <c r="M1336" i="1" s="1"/>
  <c r="AC1336" i="1" s="1"/>
  <c r="AE1336" i="1" s="1"/>
  <c r="O789" i="1"/>
  <c r="AG789" i="1" s="1"/>
  <c r="I788" i="1"/>
  <c r="O701" i="1"/>
  <c r="AG701" i="1" s="1"/>
  <c r="I700" i="1"/>
  <c r="O132" i="1"/>
  <c r="AG132" i="1" s="1"/>
  <c r="N2609" i="1"/>
  <c r="AF2609" i="1" s="1"/>
  <c r="H2608" i="1"/>
  <c r="M1953" i="1"/>
  <c r="AC1953" i="1" s="1"/>
  <c r="AE1953" i="1" s="1"/>
  <c r="G1952" i="1"/>
  <c r="H1889" i="1"/>
  <c r="N1889" i="1" s="1"/>
  <c r="AF1889" i="1" s="1"/>
  <c r="N1585" i="1"/>
  <c r="AF1585" i="1" s="1"/>
  <c r="H1584" i="1"/>
  <c r="N1584" i="1" s="1"/>
  <c r="AF1584" i="1" s="1"/>
  <c r="O1701" i="1"/>
  <c r="AG1701" i="1" s="1"/>
  <c r="I1700" i="1"/>
  <c r="O1330" i="1"/>
  <c r="AG1330" i="1" s="1"/>
  <c r="I1329" i="1"/>
  <c r="O1329" i="1" s="1"/>
  <c r="AG1329" i="1" s="1"/>
  <c r="O1163" i="1"/>
  <c r="AG1163" i="1" s="1"/>
  <c r="I1162" i="1"/>
  <c r="O1077" i="1"/>
  <c r="AG1077" i="1" s="1"/>
  <c r="I1076" i="1"/>
  <c r="G921" i="1"/>
  <c r="O783" i="1"/>
  <c r="AG783" i="1" s="1"/>
  <c r="I782" i="1"/>
  <c r="O782" i="1" s="1"/>
  <c r="AG782" i="1" s="1"/>
  <c r="N320" i="1"/>
  <c r="AF320" i="1" s="1"/>
  <c r="H319" i="1"/>
  <c r="M1738" i="1"/>
  <c r="AC1738" i="1" s="1"/>
  <c r="AE1738" i="1" s="1"/>
  <c r="G1737" i="1"/>
  <c r="M1737" i="1" s="1"/>
  <c r="AC1737" i="1" s="1"/>
  <c r="AE1737" i="1" s="1"/>
  <c r="M1462" i="1"/>
  <c r="AC1462" i="1" s="1"/>
  <c r="AE1462" i="1" s="1"/>
  <c r="G1461" i="1"/>
  <c r="M1365" i="1"/>
  <c r="AC1365" i="1" s="1"/>
  <c r="AE1365" i="1" s="1"/>
  <c r="G1364" i="1"/>
  <c r="M1364" i="1" s="1"/>
  <c r="AC1364" i="1" s="1"/>
  <c r="AE1364" i="1" s="1"/>
  <c r="N1069" i="1"/>
  <c r="AF1069" i="1" s="1"/>
  <c r="H1068" i="1"/>
  <c r="N1068" i="1" s="1"/>
  <c r="AF1068" i="1" s="1"/>
  <c r="M2484" i="1"/>
  <c r="AC2484" i="1" s="1"/>
  <c r="AE2484" i="1" s="1"/>
  <c r="G2483" i="1"/>
  <c r="M2483" i="1" s="1"/>
  <c r="AC2483" i="1" s="1"/>
  <c r="AE2483" i="1" s="1"/>
  <c r="O122" i="1"/>
  <c r="AG122" i="1" s="1"/>
  <c r="I121" i="1"/>
  <c r="O121" i="1" s="1"/>
  <c r="AG121" i="1" s="1"/>
  <c r="N1220" i="1"/>
  <c r="AF1220" i="1" s="1"/>
  <c r="H1219" i="1"/>
  <c r="M1413" i="1"/>
  <c r="AC1413" i="1" s="1"/>
  <c r="AE1413" i="1" s="1"/>
  <c r="G1412" i="1"/>
  <c r="M1412" i="1" s="1"/>
  <c r="AC1412" i="1" s="1"/>
  <c r="AE1412" i="1" s="1"/>
  <c r="M1947" i="1"/>
  <c r="AC1947" i="1" s="1"/>
  <c r="AE1947" i="1" s="1"/>
  <c r="G1946" i="1"/>
  <c r="M1946" i="1" s="1"/>
  <c r="AC1946" i="1" s="1"/>
  <c r="AE1946" i="1" s="1"/>
  <c r="N328" i="1"/>
  <c r="AF328" i="1" s="1"/>
  <c r="H327" i="1"/>
  <c r="N327" i="1" s="1"/>
  <c r="AF327" i="1" s="1"/>
  <c r="M2232" i="1"/>
  <c r="AC2232" i="1" s="1"/>
  <c r="AE2232" i="1" s="1"/>
  <c r="G2231" i="1"/>
  <c r="O1571" i="1"/>
  <c r="AG1571" i="1" s="1"/>
  <c r="I1570" i="1"/>
  <c r="O1570" i="1" s="1"/>
  <c r="AG1570" i="1" s="1"/>
  <c r="O1207" i="1"/>
  <c r="AG1207" i="1" s="1"/>
  <c r="I1206" i="1"/>
  <c r="O1206" i="1" s="1"/>
  <c r="AG1206" i="1" s="1"/>
  <c r="O1247" i="1"/>
  <c r="AG1247" i="1" s="1"/>
  <c r="I1246" i="1"/>
  <c r="M831" i="1"/>
  <c r="AC831" i="1" s="1"/>
  <c r="AE831" i="1" s="1"/>
  <c r="G830" i="1"/>
  <c r="M830" i="1" s="1"/>
  <c r="AC830" i="1" s="1"/>
  <c r="AE830" i="1" s="1"/>
  <c r="N859" i="1"/>
  <c r="AF859" i="1" s="1"/>
  <c r="H858" i="1"/>
  <c r="M328" i="1"/>
  <c r="AC328" i="1" s="1"/>
  <c r="AE328" i="1" s="1"/>
  <c r="G327" i="1"/>
  <c r="M327" i="1" s="1"/>
  <c r="AC327" i="1" s="1"/>
  <c r="AE327" i="1" s="1"/>
  <c r="M1901" i="1"/>
  <c r="AC1901" i="1" s="1"/>
  <c r="AE1901" i="1" s="1"/>
  <c r="G1900" i="1"/>
  <c r="M1900" i="1" s="1"/>
  <c r="AC1900" i="1" s="1"/>
  <c r="AE1900" i="1" s="1"/>
  <c r="N1283" i="1"/>
  <c r="AF1283" i="1" s="1"/>
  <c r="H1282" i="1"/>
  <c r="N1282" i="1" s="1"/>
  <c r="AF1282" i="1" s="1"/>
  <c r="I18" i="1"/>
  <c r="O19" i="1"/>
  <c r="AG19" i="1" s="1"/>
  <c r="M2342" i="1"/>
  <c r="AC2342" i="1" s="1"/>
  <c r="AE2342" i="1" s="1"/>
  <c r="G2341" i="1"/>
  <c r="M2341" i="1" s="1"/>
  <c r="AC2341" i="1" s="1"/>
  <c r="AE2341" i="1" s="1"/>
  <c r="M1856" i="1"/>
  <c r="AC1856" i="1" s="1"/>
  <c r="AE1856" i="1" s="1"/>
  <c r="G1855" i="1"/>
  <c r="O1461" i="1"/>
  <c r="AG1461" i="1" s="1"/>
  <c r="I1460" i="1"/>
  <c r="O1460" i="1" s="1"/>
  <c r="AG1460" i="1" s="1"/>
  <c r="N1356" i="1"/>
  <c r="AF1356" i="1" s="1"/>
  <c r="H1355" i="1"/>
  <c r="N1355" i="1" s="1"/>
  <c r="AF1355" i="1" s="1"/>
  <c r="N1246" i="1"/>
  <c r="AF1246" i="1" s="1"/>
  <c r="H1233" i="1"/>
  <c r="O1235" i="1"/>
  <c r="AG1235" i="1" s="1"/>
  <c r="I1234" i="1"/>
  <c r="O1234" i="1" s="1"/>
  <c r="AG1234" i="1" s="1"/>
  <c r="M953" i="1"/>
  <c r="AC953" i="1" s="1"/>
  <c r="AE953" i="1" s="1"/>
  <c r="G952" i="1"/>
  <c r="O747" i="1"/>
  <c r="AG747" i="1" s="1"/>
  <c r="I746" i="1"/>
  <c r="O689" i="1"/>
  <c r="AG689" i="1" s="1"/>
  <c r="I688" i="1"/>
  <c r="O319" i="1"/>
  <c r="AG319" i="1" s="1"/>
  <c r="I318" i="1"/>
  <c r="O318" i="1" s="1"/>
  <c r="AG318" i="1" s="1"/>
  <c r="O2535" i="1"/>
  <c r="AG2535" i="1" s="1"/>
  <c r="I2534" i="1"/>
  <c r="AC2149" i="1"/>
  <c r="AE2149" i="1" s="1"/>
  <c r="R2148" i="1"/>
  <c r="P1927" i="1"/>
  <c r="AC1928" i="1"/>
  <c r="AE1928" i="1" s="1"/>
  <c r="O2225" i="1"/>
  <c r="AG2225" i="1" s="1"/>
  <c r="I2224" i="1"/>
  <c r="O2224" i="1" s="1"/>
  <c r="AG2224" i="1" s="1"/>
  <c r="N1394" i="1"/>
  <c r="AF1394" i="1" s="1"/>
  <c r="H1393" i="1"/>
  <c r="N1393" i="1" s="1"/>
  <c r="AF1393" i="1" s="1"/>
  <c r="M1600" i="1"/>
  <c r="AC1600" i="1" s="1"/>
  <c r="AE1600" i="1" s="1"/>
  <c r="J1599" i="1"/>
  <c r="K2116" i="1"/>
  <c r="K1926" i="1" s="1"/>
  <c r="N2117" i="1"/>
  <c r="AF2117" i="1" s="1"/>
  <c r="N1709" i="1"/>
  <c r="AF1709" i="1" s="1"/>
  <c r="H1708" i="1"/>
  <c r="N896" i="1"/>
  <c r="AF896" i="1" s="1"/>
  <c r="H895" i="1"/>
  <c r="N895" i="1" s="1"/>
  <c r="AF895" i="1" s="1"/>
  <c r="N555" i="1"/>
  <c r="AF555" i="1" s="1"/>
  <c r="K554" i="1"/>
  <c r="N1739" i="1"/>
  <c r="AF1739" i="1" s="1"/>
  <c r="H1738" i="1"/>
  <c r="N1480" i="1"/>
  <c r="AF1480" i="1" s="1"/>
  <c r="H1479" i="1"/>
  <c r="N1479" i="1" s="1"/>
  <c r="AF1479" i="1" s="1"/>
  <c r="M1028" i="1"/>
  <c r="AC1028" i="1" s="1"/>
  <c r="AE1028" i="1" s="1"/>
  <c r="G1027" i="1"/>
  <c r="M1208" i="1"/>
  <c r="AC1208" i="1" s="1"/>
  <c r="AE1208" i="1" s="1"/>
  <c r="G1207" i="1"/>
  <c r="M457" i="1"/>
  <c r="AC457" i="1" s="1"/>
  <c r="AE457" i="1" s="1"/>
  <c r="G456" i="1"/>
  <c r="M2124" i="1"/>
  <c r="AC2124" i="1" s="1"/>
  <c r="G2123" i="1"/>
  <c r="M2123" i="1" s="1"/>
  <c r="AC2123" i="1" s="1"/>
  <c r="N1496" i="1"/>
  <c r="AF1496" i="1" s="1"/>
  <c r="H1495" i="1"/>
  <c r="O1394" i="1"/>
  <c r="AG1394" i="1" s="1"/>
  <c r="I1393" i="1"/>
  <c r="O1393" i="1" s="1"/>
  <c r="AG1393" i="1" s="1"/>
  <c r="O1283" i="1"/>
  <c r="AG1283" i="1" s="1"/>
  <c r="I1282" i="1"/>
  <c r="O1282" i="1" s="1"/>
  <c r="AG1282" i="1" s="1"/>
  <c r="O971" i="1"/>
  <c r="AG971" i="1" s="1"/>
  <c r="I970" i="1"/>
  <c r="O970" i="1" s="1"/>
  <c r="AG970" i="1" s="1"/>
  <c r="O1227" i="1"/>
  <c r="AG1227" i="1" s="1"/>
  <c r="I1226" i="1"/>
  <c r="N708" i="1"/>
  <c r="AF708" i="1" s="1"/>
  <c r="H707" i="1"/>
  <c r="N171" i="1"/>
  <c r="AF171" i="1" s="1"/>
  <c r="H170" i="1"/>
  <c r="N170" i="1" s="1"/>
  <c r="AF170" i="1" s="1"/>
  <c r="M1096" i="1"/>
  <c r="AC1096" i="1" s="1"/>
  <c r="AE1096" i="1" s="1"/>
  <c r="G1095" i="1"/>
  <c r="M2497" i="1"/>
  <c r="AC2497" i="1" s="1"/>
  <c r="AE2497" i="1" s="1"/>
  <c r="G2496" i="1"/>
  <c r="O2141" i="1"/>
  <c r="AG2141" i="1" s="1"/>
  <c r="L2140" i="1"/>
  <c r="O2140" i="1" s="1"/>
  <c r="AG2140" i="1" s="1"/>
  <c r="M247" i="1"/>
  <c r="AC247" i="1" s="1"/>
  <c r="AE247" i="1" s="1"/>
  <c r="G246" i="1"/>
  <c r="M246" i="1" s="1"/>
  <c r="AC246" i="1" s="1"/>
  <c r="AE246" i="1" s="1"/>
  <c r="M2598" i="1"/>
  <c r="AC2598" i="1" s="1"/>
  <c r="AE2598" i="1" s="1"/>
  <c r="G2597" i="1"/>
  <c r="M2597" i="1" s="1"/>
  <c r="AC2597" i="1" s="1"/>
  <c r="AE2597" i="1" s="1"/>
  <c r="N2503" i="1"/>
  <c r="AF2503" i="1" s="1"/>
  <c r="H2502" i="1"/>
  <c r="N2502" i="1" s="1"/>
  <c r="AF2502" i="1" s="1"/>
  <c r="M2218" i="1"/>
  <c r="AC2218" i="1" s="1"/>
  <c r="AE2218" i="1" s="1"/>
  <c r="G2217" i="1"/>
  <c r="M2217" i="1" s="1"/>
  <c r="AC2217" i="1" s="1"/>
  <c r="AE2217" i="1" s="1"/>
  <c r="O2155" i="1"/>
  <c r="AG2155" i="1" s="1"/>
  <c r="I2154" i="1"/>
  <c r="O2154" i="1" s="1"/>
  <c r="AG2154" i="1" s="1"/>
  <c r="J1926" i="1"/>
  <c r="N1856" i="1"/>
  <c r="AF1856" i="1" s="1"/>
  <c r="H1855" i="1"/>
  <c r="N2497" i="1"/>
  <c r="AF2497" i="1" s="1"/>
  <c r="H2496" i="1"/>
  <c r="N2239" i="1"/>
  <c r="AF2239" i="1" s="1"/>
  <c r="H2238" i="1"/>
  <c r="O1265" i="1"/>
  <c r="AG1265" i="1" s="1"/>
  <c r="I1264" i="1"/>
  <c r="O946" i="1"/>
  <c r="AG946" i="1" s="1"/>
  <c r="I945" i="1"/>
  <c r="N603" i="1"/>
  <c r="AF603" i="1" s="1"/>
  <c r="O592" i="1"/>
  <c r="AG592" i="1" s="1"/>
  <c r="I591" i="1"/>
  <c r="O591" i="1" s="1"/>
  <c r="AG591" i="1" s="1"/>
  <c r="M211" i="1"/>
  <c r="AC211" i="1" s="1"/>
  <c r="AE211" i="1" s="1"/>
  <c r="G210" i="1"/>
  <c r="M210" i="1" s="1"/>
  <c r="AC210" i="1" s="1"/>
  <c r="AE210" i="1" s="1"/>
  <c r="O2690" i="1"/>
  <c r="AG2690" i="1" s="1"/>
  <c r="I2689" i="1"/>
  <c r="N1601" i="1"/>
  <c r="AF1601" i="1" s="1"/>
  <c r="K1600" i="1"/>
  <c r="M1572" i="1"/>
  <c r="AC1572" i="1" s="1"/>
  <c r="AE1572" i="1" s="1"/>
  <c r="G1571" i="1"/>
  <c r="N1438" i="1"/>
  <c r="AF1438" i="1" s="1"/>
  <c r="H1437" i="1"/>
  <c r="N1171" i="1"/>
  <c r="AF1171" i="1" s="1"/>
  <c r="H1170" i="1"/>
  <c r="N1170" i="1" s="1"/>
  <c r="AF1170" i="1" s="1"/>
  <c r="M1134" i="1"/>
  <c r="AC1134" i="1" s="1"/>
  <c r="AE1134" i="1" s="1"/>
  <c r="G1133" i="1"/>
  <c r="O775" i="1"/>
  <c r="AG775" i="1" s="1"/>
  <c r="N422" i="1"/>
  <c r="AF422" i="1" s="1"/>
  <c r="H421" i="1"/>
  <c r="N421" i="1" s="1"/>
  <c r="AF421" i="1" s="1"/>
  <c r="Z41" i="1"/>
  <c r="AG42" i="1"/>
  <c r="O878" i="1"/>
  <c r="AG878" i="1" s="1"/>
  <c r="I877" i="1"/>
  <c r="O877" i="1" s="1"/>
  <c r="AG877" i="1" s="1"/>
  <c r="N356" i="1"/>
  <c r="AF356" i="1" s="1"/>
  <c r="O309" i="1"/>
  <c r="AG309" i="1" s="1"/>
  <c r="I308" i="1"/>
  <c r="O308" i="1" s="1"/>
  <c r="AG308" i="1" s="1"/>
  <c r="M1607" i="1"/>
  <c r="AC1607" i="1" s="1"/>
  <c r="AE1607" i="1" s="1"/>
  <c r="O2561" i="1"/>
  <c r="AG2561" i="1" s="1"/>
  <c r="I2560" i="1"/>
  <c r="O2560" i="1" s="1"/>
  <c r="AG2560" i="1" s="1"/>
  <c r="O1835" i="1"/>
  <c r="AG1835" i="1" s="1"/>
  <c r="I1834" i="1"/>
  <c r="O1834" i="1" s="1"/>
  <c r="AG1834" i="1" s="1"/>
  <c r="M1152" i="1"/>
  <c r="AC1152" i="1" s="1"/>
  <c r="AE1152" i="1" s="1"/>
  <c r="G1151" i="1"/>
  <c r="M1151" i="1" s="1"/>
  <c r="AC1151" i="1" s="1"/>
  <c r="AE1151" i="1" s="1"/>
  <c r="N789" i="1"/>
  <c r="AF789" i="1" s="1"/>
  <c r="H788" i="1"/>
  <c r="N2647" i="1"/>
  <c r="AF2647" i="1" s="1"/>
  <c r="H2646" i="1"/>
  <c r="N2142" i="1"/>
  <c r="AF2142" i="1" s="1"/>
  <c r="H2141" i="1"/>
  <c r="AG2134" i="1"/>
  <c r="Z2133" i="1"/>
  <c r="AG2133" i="1" s="1"/>
  <c r="M2534" i="1"/>
  <c r="AC2534" i="1" s="1"/>
  <c r="AE2534" i="1" s="1"/>
  <c r="N1953" i="1"/>
  <c r="AF1953" i="1" s="1"/>
  <c r="H1952" i="1"/>
  <c r="O1593" i="1"/>
  <c r="AG1593" i="1" s="1"/>
  <c r="I1592" i="1"/>
  <c r="O2678" i="1"/>
  <c r="AG2678" i="1" s="1"/>
  <c r="I2677" i="1"/>
  <c r="O2677" i="1" s="1"/>
  <c r="AG2677" i="1" s="1"/>
  <c r="O2490" i="1"/>
  <c r="AG2490" i="1" s="1"/>
  <c r="M2503" i="1"/>
  <c r="AC2503" i="1" s="1"/>
  <c r="AE2503" i="1" s="1"/>
  <c r="G2502" i="1"/>
  <c r="M2502" i="1" s="1"/>
  <c r="AC2502" i="1" s="1"/>
  <c r="AE2502" i="1" s="1"/>
  <c r="M2284" i="1"/>
  <c r="AC2284" i="1" s="1"/>
  <c r="AE2284" i="1" s="1"/>
  <c r="O2376" i="1"/>
  <c r="AG2376" i="1" s="1"/>
  <c r="I2375" i="1"/>
  <c r="M1592" i="1"/>
  <c r="AC1592" i="1" s="1"/>
  <c r="AE1592" i="1" s="1"/>
  <c r="G1591" i="1"/>
  <c r="M1591" i="1" s="1"/>
  <c r="AC1591" i="1" s="1"/>
  <c r="AE1591" i="1" s="1"/>
  <c r="O1469" i="1"/>
  <c r="AG1469" i="1" s="1"/>
  <c r="I1468" i="1"/>
  <c r="N1462" i="1"/>
  <c r="AF1462" i="1" s="1"/>
  <c r="H1461" i="1"/>
  <c r="O1350" i="1"/>
  <c r="AG1350" i="1" s="1"/>
  <c r="I1349" i="1"/>
  <c r="M972" i="1"/>
  <c r="AC972" i="1" s="1"/>
  <c r="AE972" i="1" s="1"/>
  <c r="G971" i="1"/>
  <c r="O1089" i="1"/>
  <c r="AG1089" i="1" s="1"/>
  <c r="I1088" i="1"/>
  <c r="N746" i="1"/>
  <c r="AF746" i="1" s="1"/>
  <c r="H745" i="1"/>
  <c r="N745" i="1" s="1"/>
  <c r="AF745" i="1" s="1"/>
  <c r="I896" i="1"/>
  <c r="O896" i="1" s="1"/>
  <c r="AG896" i="1" s="1"/>
  <c r="M746" i="1"/>
  <c r="AC746" i="1" s="1"/>
  <c r="AE746" i="1" s="1"/>
  <c r="G745" i="1"/>
  <c r="M745" i="1" s="1"/>
  <c r="AC745" i="1" s="1"/>
  <c r="AE745" i="1" s="1"/>
  <c r="M519" i="1"/>
  <c r="AC519" i="1" s="1"/>
  <c r="AE519" i="1" s="1"/>
  <c r="M144" i="1"/>
  <c r="AC144" i="1" s="1"/>
  <c r="AE144" i="1" s="1"/>
  <c r="G143" i="1"/>
  <c r="O162" i="1"/>
  <c r="AG162" i="1" s="1"/>
  <c r="I161" i="1"/>
  <c r="O161" i="1" s="1"/>
  <c r="AG161" i="1" s="1"/>
  <c r="N133" i="1"/>
  <c r="AF133" i="1" s="1"/>
  <c r="H132" i="1"/>
  <c r="N2598" i="1"/>
  <c r="AF2598" i="1" s="1"/>
  <c r="H2597" i="1"/>
  <c r="N2597" i="1" s="1"/>
  <c r="AF2597" i="1" s="1"/>
  <c r="G1787" i="1"/>
  <c r="N1432" i="1"/>
  <c r="AF1432" i="1" s="1"/>
  <c r="H1431" i="1"/>
  <c r="N1431" i="1" s="1"/>
  <c r="AF1431" i="1" s="1"/>
  <c r="O1177" i="1"/>
  <c r="AG1177" i="1" s="1"/>
  <c r="I1176" i="1"/>
  <c r="M1088" i="1"/>
  <c r="AC1088" i="1" s="1"/>
  <c r="AE1088" i="1" s="1"/>
  <c r="G1087" i="1"/>
  <c r="M1087" i="1" s="1"/>
  <c r="AC1087" i="1" s="1"/>
  <c r="AE1087" i="1" s="1"/>
  <c r="N992" i="1"/>
  <c r="AF992" i="1" s="1"/>
  <c r="H991" i="1"/>
  <c r="O729" i="1"/>
  <c r="AG729" i="1" s="1"/>
  <c r="I728" i="1"/>
  <c r="M682" i="1"/>
  <c r="AC682" i="1" s="1"/>
  <c r="AE682" i="1" s="1"/>
  <c r="G681" i="1"/>
  <c r="O520" i="1"/>
  <c r="AG520" i="1" s="1"/>
  <c r="I519" i="1"/>
  <c r="G132" i="1"/>
  <c r="M133" i="1"/>
  <c r="AC133" i="1" s="1"/>
  <c r="AE133" i="1" s="1"/>
  <c r="N194" i="1"/>
  <c r="AF194" i="1" s="1"/>
  <c r="H193" i="1"/>
  <c r="O328" i="1"/>
  <c r="AG328" i="1" s="1"/>
  <c r="I327" i="1"/>
  <c r="O327" i="1" s="1"/>
  <c r="AG327" i="1" s="1"/>
  <c r="N1908" i="1"/>
  <c r="AF1908" i="1" s="1"/>
  <c r="H1907" i="1"/>
  <c r="N621" i="1"/>
  <c r="AF621" i="1" s="1"/>
  <c r="H620" i="1"/>
  <c r="N620" i="1" s="1"/>
  <c r="AF620" i="1" s="1"/>
  <c r="N1095" i="1"/>
  <c r="AF1095" i="1" s="1"/>
  <c r="H1094" i="1"/>
  <c r="N1094" i="1" s="1"/>
  <c r="AF1094" i="1" s="1"/>
  <c r="O2261" i="1"/>
  <c r="AG2261" i="1" s="1"/>
  <c r="I2260" i="1"/>
  <c r="O2260" i="1" s="1"/>
  <c r="AG2260" i="1" s="1"/>
  <c r="O1171" i="1"/>
  <c r="AG1171" i="1" s="1"/>
  <c r="I1170" i="1"/>
  <c r="O1170" i="1" s="1"/>
  <c r="AG1170" i="1" s="1"/>
  <c r="N964" i="1"/>
  <c r="AF964" i="1" s="1"/>
  <c r="H963" i="1"/>
  <c r="N963" i="1" s="1"/>
  <c r="AF963" i="1" s="1"/>
  <c r="O838" i="1"/>
  <c r="AG838" i="1" s="1"/>
  <c r="I837" i="1"/>
  <c r="O837" i="1" s="1"/>
  <c r="AG837" i="1" s="1"/>
  <c r="O2485" i="1"/>
  <c r="AG2485" i="1" s="1"/>
  <c r="I2484" i="1"/>
  <c r="O2484" i="1" s="1"/>
  <c r="AG2484" i="1" s="1"/>
  <c r="O2298" i="1"/>
  <c r="AG2298" i="1" s="1"/>
  <c r="I2284" i="1"/>
  <c r="M2204" i="1"/>
  <c r="AC2204" i="1" s="1"/>
  <c r="AE2204" i="1" s="1"/>
  <c r="M1708" i="1"/>
  <c r="AC1708" i="1" s="1"/>
  <c r="AE1708" i="1" s="1"/>
  <c r="G1707" i="1"/>
  <c r="M1423" i="1"/>
  <c r="AC1423" i="1" s="1"/>
  <c r="AE1423" i="1" s="1"/>
  <c r="M945" i="1"/>
  <c r="AC945" i="1" s="1"/>
  <c r="AE945" i="1" s="1"/>
  <c r="G944" i="1"/>
  <c r="M944" i="1" s="1"/>
  <c r="AC944" i="1" s="1"/>
  <c r="AE944" i="1" s="1"/>
  <c r="G1306" i="1"/>
  <c r="O1039" i="1"/>
  <c r="AG1039" i="1" s="1"/>
  <c r="I1038" i="1"/>
  <c r="O1038" i="1" s="1"/>
  <c r="AG1038" i="1" s="1"/>
  <c r="M2317" i="1"/>
  <c r="AC2317" i="1" s="1"/>
  <c r="AE2317" i="1" s="1"/>
  <c r="G2316" i="1"/>
  <c r="M2316" i="1" s="1"/>
  <c r="AC2316" i="1" s="1"/>
  <c r="AE2316" i="1" s="1"/>
  <c r="O2527" i="1"/>
  <c r="AG2527" i="1" s="1"/>
  <c r="I2526" i="1"/>
  <c r="O2526" i="1" s="1"/>
  <c r="AG2526" i="1" s="1"/>
  <c r="H2416" i="1"/>
  <c r="N2197" i="1"/>
  <c r="AF2197" i="1" s="1"/>
  <c r="H2196" i="1"/>
  <c r="N1607" i="1"/>
  <c r="AF1607" i="1" s="1"/>
  <c r="K713" i="1"/>
  <c r="N247" i="1"/>
  <c r="AF247" i="1" s="1"/>
  <c r="H246" i="1"/>
  <c r="N246" i="1" s="1"/>
  <c r="AF246" i="1" s="1"/>
  <c r="O444" i="1"/>
  <c r="AG444" i="1" s="1"/>
  <c r="I443" i="1"/>
  <c r="O443" i="1" s="1"/>
  <c r="AG443" i="1" s="1"/>
  <c r="J2516" i="1"/>
  <c r="M2517" i="1"/>
  <c r="AC2517" i="1" s="1"/>
  <c r="AE2517" i="1" s="1"/>
  <c r="AC2044" i="1"/>
  <c r="AE2044" i="1" s="1"/>
  <c r="R2043" i="1"/>
  <c r="R2032" i="1" s="1"/>
  <c r="M2118" i="1"/>
  <c r="AC2118" i="1" s="1"/>
  <c r="AE2118" i="1" s="1"/>
  <c r="G2117" i="1"/>
  <c r="N1788" i="1"/>
  <c r="AF1788" i="1" s="1"/>
  <c r="H1787" i="1"/>
  <c r="N1787" i="1" s="1"/>
  <c r="AF1787" i="1" s="1"/>
  <c r="G1507" i="1"/>
  <c r="M1508" i="1"/>
  <c r="AC1508" i="1" s="1"/>
  <c r="AE1508" i="1" s="1"/>
  <c r="M1226" i="1"/>
  <c r="AC1226" i="1" s="1"/>
  <c r="AE1226" i="1" s="1"/>
  <c r="G1225" i="1"/>
  <c r="M1225" i="1" s="1"/>
  <c r="AC1225" i="1" s="1"/>
  <c r="AE1225" i="1" s="1"/>
  <c r="O1095" i="1"/>
  <c r="AG1095" i="1" s="1"/>
  <c r="I1094" i="1"/>
  <c r="O1094" i="1" s="1"/>
  <c r="AG1094" i="1" s="1"/>
  <c r="N1010" i="1"/>
  <c r="AF1010" i="1" s="1"/>
  <c r="H1009" i="1"/>
  <c r="H639" i="1"/>
  <c r="N639" i="1" s="1"/>
  <c r="AF639" i="1" s="1"/>
  <c r="M194" i="1"/>
  <c r="AC194" i="1" s="1"/>
  <c r="AE194" i="1" s="1"/>
  <c r="G193" i="1"/>
  <c r="I2515" i="1"/>
  <c r="O2516" i="1"/>
  <c r="AG2516" i="1" s="1"/>
  <c r="N2218" i="1"/>
  <c r="AF2218" i="1" s="1"/>
  <c r="H2217" i="1"/>
  <c r="N2217" i="1" s="1"/>
  <c r="AF2217" i="1" s="1"/>
  <c r="O2205" i="1"/>
  <c r="AG2205" i="1" s="1"/>
  <c r="I2204" i="1"/>
  <c r="N1208" i="1"/>
  <c r="AF1208" i="1" s="1"/>
  <c r="H1207" i="1"/>
  <c r="H100" i="1"/>
  <c r="N100" i="1" s="1"/>
  <c r="AF100" i="1" s="1"/>
  <c r="N101" i="1"/>
  <c r="AF101" i="1" s="1"/>
  <c r="M1842" i="1"/>
  <c r="AC1842" i="1" s="1"/>
  <c r="AE1842" i="1" s="1"/>
  <c r="G1841" i="1"/>
  <c r="M1841" i="1" s="1"/>
  <c r="AC1841" i="1" s="1"/>
  <c r="AE1841" i="1" s="1"/>
  <c r="N946" i="1"/>
  <c r="AF946" i="1" s="1"/>
  <c r="H945" i="1"/>
  <c r="M907" i="1"/>
  <c r="AC907" i="1" s="1"/>
  <c r="AE907" i="1" s="1"/>
  <c r="O1438" i="1"/>
  <c r="AG1438" i="1" s="1"/>
  <c r="I1437" i="1"/>
  <c r="O991" i="1"/>
  <c r="AG991" i="1" s="1"/>
  <c r="I978" i="1"/>
  <c r="G49" i="1"/>
  <c r="O622" i="1"/>
  <c r="AG622" i="1" s="1"/>
  <c r="I621" i="1"/>
  <c r="AC43" i="1"/>
  <c r="AE43" i="1" s="1"/>
  <c r="R42" i="1"/>
  <c r="M2576" i="1"/>
  <c r="AC2576" i="1" s="1"/>
  <c r="AE2576" i="1" s="1"/>
  <c r="G2575" i="1"/>
  <c r="M2575" i="1" s="1"/>
  <c r="AC2575" i="1" s="1"/>
  <c r="AE2575" i="1" s="1"/>
  <c r="I2165" i="1"/>
  <c r="O681" i="1"/>
  <c r="AG681" i="1" s="1"/>
  <c r="I680" i="1"/>
  <c r="O680" i="1" s="1"/>
  <c r="AG680" i="1" s="1"/>
  <c r="M267" i="1"/>
  <c r="AC267" i="1" s="1"/>
  <c r="AE267" i="1" s="1"/>
  <c r="I1889" i="1"/>
  <c r="O1889" i="1" s="1"/>
  <c r="AG1889" i="1" s="1"/>
  <c r="O1585" i="1"/>
  <c r="AG1585" i="1" s="1"/>
  <c r="I1584" i="1"/>
  <c r="O1584" i="1" s="1"/>
  <c r="AG1584" i="1" s="1"/>
  <c r="N1571" i="1"/>
  <c r="AF1571" i="1" s="1"/>
  <c r="H1570" i="1"/>
  <c r="N1570" i="1" s="1"/>
  <c r="AF1570" i="1" s="1"/>
  <c r="M1915" i="1"/>
  <c r="AC1915" i="1" s="1"/>
  <c r="AE1915" i="1" s="1"/>
  <c r="G1914" i="1"/>
  <c r="M1558" i="1"/>
  <c r="AC1558" i="1" s="1"/>
  <c r="AE1558" i="1" s="1"/>
  <c r="G1557" i="1"/>
  <c r="O1481" i="1"/>
  <c r="AG1481" i="1" s="1"/>
  <c r="I1480" i="1"/>
  <c r="H1412" i="1"/>
  <c r="N1412" i="1" s="1"/>
  <c r="AF1412" i="1" s="1"/>
  <c r="N1265" i="1"/>
  <c r="AF1265" i="1" s="1"/>
  <c r="H1264" i="1"/>
  <c r="I952" i="1"/>
  <c r="M603" i="1"/>
  <c r="AC603" i="1" s="1"/>
  <c r="AE603" i="1" s="1"/>
  <c r="G590" i="1"/>
  <c r="N847" i="1"/>
  <c r="AF847" i="1" s="1"/>
  <c r="H846" i="1"/>
  <c r="N846" i="1" s="1"/>
  <c r="AF846" i="1" s="1"/>
  <c r="G788" i="1"/>
  <c r="N566" i="1"/>
  <c r="AF566" i="1" s="1"/>
  <c r="H565" i="1"/>
  <c r="G17" i="1"/>
  <c r="M86" i="1"/>
  <c r="AC86" i="1" s="1"/>
  <c r="AE86" i="1" s="1"/>
  <c r="G85" i="1"/>
  <c r="O2609" i="1"/>
  <c r="AG2609" i="1" s="1"/>
  <c r="I2608" i="1"/>
  <c r="N2517" i="1"/>
  <c r="AF2517" i="1" s="1"/>
  <c r="H2516" i="1"/>
  <c r="O2239" i="1"/>
  <c r="AG2239" i="1" s="1"/>
  <c r="I2238" i="1"/>
  <c r="M1246" i="1"/>
  <c r="AC1246" i="1" s="1"/>
  <c r="AE1246" i="1" s="1"/>
  <c r="G1233" i="1"/>
  <c r="M275" i="1"/>
  <c r="AC275" i="1" s="1"/>
  <c r="AE275" i="1" s="1"/>
  <c r="G274" i="1"/>
  <c r="M274" i="1" s="1"/>
  <c r="AC274" i="1" s="1"/>
  <c r="AE274" i="1" s="1"/>
  <c r="M2528" i="1"/>
  <c r="AC2528" i="1" s="1"/>
  <c r="AE2528" i="1" s="1"/>
  <c r="G2527" i="1"/>
  <c r="O1709" i="1"/>
  <c r="AG1709" i="1" s="1"/>
  <c r="I1708" i="1"/>
  <c r="M1377" i="1"/>
  <c r="AC1377" i="1" s="1"/>
  <c r="AE1377" i="1" s="1"/>
  <c r="G1376" i="1"/>
  <c r="O1301" i="1"/>
  <c r="AG1301" i="1" s="1"/>
  <c r="I1300" i="1"/>
  <c r="O1300" i="1" s="1"/>
  <c r="AG1300" i="1" s="1"/>
  <c r="N1226" i="1"/>
  <c r="AF1226" i="1" s="1"/>
  <c r="H1225" i="1"/>
  <c r="N1225" i="1" s="1"/>
  <c r="AF1225" i="1" s="1"/>
  <c r="N1177" i="1"/>
  <c r="AF1177" i="1" s="1"/>
  <c r="H1176" i="1"/>
  <c r="I1027" i="1"/>
  <c r="O765" i="1"/>
  <c r="AG765" i="1" s="1"/>
  <c r="I764" i="1"/>
  <c r="O764" i="1" s="1"/>
  <c r="AG764" i="1" s="1"/>
  <c r="O675" i="1"/>
  <c r="AG675" i="1" s="1"/>
  <c r="I657" i="1"/>
  <c r="I456" i="1"/>
  <c r="I210" i="1"/>
  <c r="O210" i="1" s="1"/>
  <c r="AG210" i="1" s="1"/>
  <c r="O1688" i="1"/>
  <c r="AG1688" i="1" s="1"/>
  <c r="I1687" i="1"/>
  <c r="O1687" i="1" s="1"/>
  <c r="AG1687" i="1" s="1"/>
  <c r="N1539" i="1"/>
  <c r="AF1539" i="1" s="1"/>
  <c r="H1538" i="1"/>
  <c r="N1538" i="1" s="1"/>
  <c r="AF1538" i="1" s="1"/>
  <c r="M1480" i="1"/>
  <c r="AC1480" i="1" s="1"/>
  <c r="AE1480" i="1" s="1"/>
  <c r="G1479" i="1"/>
  <c r="M1479" i="1" s="1"/>
  <c r="AC1479" i="1" s="1"/>
  <c r="AE1479" i="1" s="1"/>
  <c r="M1200" i="1"/>
  <c r="AC1200" i="1" s="1"/>
  <c r="AE1200" i="1" s="1"/>
  <c r="G1199" i="1"/>
  <c r="M1199" i="1" s="1"/>
  <c r="AC1199" i="1" s="1"/>
  <c r="AE1199" i="1" s="1"/>
  <c r="O1133" i="1"/>
  <c r="AG1133" i="1" s="1"/>
  <c r="I1132" i="1"/>
  <c r="O1132" i="1" s="1"/>
  <c r="AG1132" i="1" s="1"/>
  <c r="N1046" i="1"/>
  <c r="AF1046" i="1" s="1"/>
  <c r="H1045" i="1"/>
  <c r="N972" i="1"/>
  <c r="AF972" i="1" s="1"/>
  <c r="H971" i="1"/>
  <c r="O908" i="1"/>
  <c r="AG908" i="1" s="1"/>
  <c r="I907" i="1"/>
  <c r="N592" i="1"/>
  <c r="AF592" i="1" s="1"/>
  <c r="H591" i="1"/>
  <c r="N591" i="1" s="1"/>
  <c r="AF591" i="1" s="1"/>
  <c r="M178" i="1"/>
  <c r="AC178" i="1" s="1"/>
  <c r="AE178" i="1" s="1"/>
  <c r="G177" i="1"/>
  <c r="N1579" i="1"/>
  <c r="AF1579" i="1" s="1"/>
  <c r="H1578" i="1"/>
  <c r="N1338" i="1"/>
  <c r="AF1338" i="1" s="1"/>
  <c r="H1337" i="1"/>
  <c r="M1264" i="1"/>
  <c r="AC1264" i="1" s="1"/>
  <c r="AE1264" i="1" s="1"/>
  <c r="G1263" i="1"/>
  <c r="M1263" i="1" s="1"/>
  <c r="AC1263" i="1" s="1"/>
  <c r="AE1263" i="1" s="1"/>
  <c r="M2238" i="1"/>
  <c r="AC2238" i="1" s="1"/>
  <c r="AE2238" i="1" s="1"/>
  <c r="G2237" i="1"/>
  <c r="N86" i="1"/>
  <c r="AF86" i="1" s="1"/>
  <c r="H85" i="1"/>
  <c r="G2508" i="1"/>
  <c r="M2508" i="1" s="1"/>
  <c r="AC2508" i="1" s="1"/>
  <c r="AE2508" i="1" s="1"/>
  <c r="M2509" i="1"/>
  <c r="AC2509" i="1" s="1"/>
  <c r="AE2509" i="1" s="1"/>
  <c r="O922" i="1"/>
  <c r="AG922" i="1" s="1"/>
  <c r="I921" i="1"/>
  <c r="M847" i="1"/>
  <c r="AC847" i="1" s="1"/>
  <c r="AE847" i="1" s="1"/>
  <c r="G846" i="1"/>
  <c r="M846" i="1" s="1"/>
  <c r="AC846" i="1" s="1"/>
  <c r="AE846" i="1" s="1"/>
  <c r="H1468" i="1"/>
  <c r="G1176" i="1"/>
  <c r="O2101" i="1"/>
  <c r="AG2101" i="1" s="1"/>
  <c r="N2262" i="1"/>
  <c r="AF2262" i="1" s="1"/>
  <c r="H2261" i="1"/>
  <c r="M1496" i="1"/>
  <c r="AC1496" i="1" s="1"/>
  <c r="AE1496" i="1" s="1"/>
  <c r="G1495" i="1"/>
  <c r="M1495" i="1" s="1"/>
  <c r="AC1495" i="1" s="1"/>
  <c r="AE1495" i="1" s="1"/>
  <c r="N1488" i="1"/>
  <c r="AF1488" i="1" s="1"/>
  <c r="H1487" i="1"/>
  <c r="M992" i="1"/>
  <c r="AC992" i="1" s="1"/>
  <c r="AE992" i="1" s="1"/>
  <c r="G991" i="1"/>
  <c r="M1070" i="1"/>
  <c r="AC1070" i="1" s="1"/>
  <c r="AE1070" i="1" s="1"/>
  <c r="G1069" i="1"/>
  <c r="N831" i="1"/>
  <c r="AF831" i="1" s="1"/>
  <c r="H830" i="1"/>
  <c r="N830" i="1" s="1"/>
  <c r="AF830" i="1" s="1"/>
  <c r="M700" i="1"/>
  <c r="AC700" i="1" s="1"/>
  <c r="AE700" i="1" s="1"/>
  <c r="G699" i="1"/>
  <c r="M699" i="1" s="1"/>
  <c r="AC699" i="1" s="1"/>
  <c r="AE699" i="1" s="1"/>
  <c r="M1935" i="1"/>
  <c r="AC1935" i="1" s="1"/>
  <c r="AE1935" i="1" s="1"/>
  <c r="G1934" i="1"/>
  <c r="M1934" i="1" s="1"/>
  <c r="AC1934" i="1" s="1"/>
  <c r="AE1934" i="1" s="1"/>
  <c r="M1468" i="1"/>
  <c r="AC1468" i="1" s="1"/>
  <c r="AE1468" i="1" s="1"/>
  <c r="G1467" i="1"/>
  <c r="M1467" i="1" s="1"/>
  <c r="AC1467" i="1" s="1"/>
  <c r="AE1467" i="1" s="1"/>
  <c r="O1069" i="1"/>
  <c r="AG1069" i="1" s="1"/>
  <c r="I1068" i="1"/>
  <c r="O1068" i="1" s="1"/>
  <c r="AG1068" i="1" s="1"/>
  <c r="O566" i="1"/>
  <c r="AG566" i="1" s="1"/>
  <c r="I565" i="1"/>
  <c r="AC2135" i="1"/>
  <c r="R2134" i="1"/>
  <c r="M859" i="1"/>
  <c r="AC859" i="1" s="1"/>
  <c r="AE859" i="1" s="1"/>
  <c r="G858" i="1"/>
  <c r="O193" i="1"/>
  <c r="AG193" i="1" s="1"/>
  <c r="O2359" i="1"/>
  <c r="AG2359" i="1" s="1"/>
  <c r="I2358" i="1"/>
  <c r="O2358" i="1" s="1"/>
  <c r="AG2358" i="1" s="1"/>
  <c r="AF2149" i="1"/>
  <c r="V2148" i="1"/>
  <c r="K2165" i="1"/>
  <c r="N2170" i="1"/>
  <c r="AF2170" i="1" s="1"/>
  <c r="I2043" i="1"/>
  <c r="O2049" i="1"/>
  <c r="AG2049" i="1" s="1"/>
  <c r="AG2148" i="1"/>
  <c r="Z2147" i="1"/>
  <c r="M657" i="1"/>
  <c r="AC657" i="1" s="1"/>
  <c r="AE657" i="1" s="1"/>
  <c r="G656" i="1"/>
  <c r="M656" i="1" s="1"/>
  <c r="AC656" i="1" s="1"/>
  <c r="AE656" i="1" s="1"/>
  <c r="N839" i="1"/>
  <c r="AF839" i="1" s="1"/>
  <c r="H838" i="1"/>
  <c r="M356" i="1"/>
  <c r="AC356" i="1" s="1"/>
  <c r="AE356" i="1" s="1"/>
  <c r="N49" i="1"/>
  <c r="AF49" i="1" s="1"/>
  <c r="H48" i="1"/>
  <c r="N48" i="1" s="1"/>
  <c r="AF48" i="1" s="1"/>
  <c r="O2577" i="1"/>
  <c r="AG2577" i="1" s="1"/>
  <c r="I2576" i="1"/>
  <c r="N2342" i="1"/>
  <c r="AF2342" i="1" s="1"/>
  <c r="H2341" i="1"/>
  <c r="N2341" i="1" s="1"/>
  <c r="AF2341" i="1" s="1"/>
  <c r="N2232" i="1"/>
  <c r="AF2232" i="1" s="1"/>
  <c r="H2231" i="1"/>
  <c r="O1487" i="1"/>
  <c r="AG1487" i="1" s="1"/>
  <c r="I1486" i="1"/>
  <c r="O1486" i="1" s="1"/>
  <c r="AG1486" i="1" s="1"/>
  <c r="O1376" i="1"/>
  <c r="AG1376" i="1" s="1"/>
  <c r="I1363" i="1"/>
  <c r="N1200" i="1"/>
  <c r="AF1200" i="1" s="1"/>
  <c r="H1199" i="1"/>
  <c r="N1199" i="1" s="1"/>
  <c r="AF1199" i="1" s="1"/>
  <c r="O1009" i="1"/>
  <c r="AG1009" i="1" s="1"/>
  <c r="I1008" i="1"/>
  <c r="O1008" i="1" s="1"/>
  <c r="AG1008" i="1" s="1"/>
  <c r="M776" i="1"/>
  <c r="AC776" i="1" s="1"/>
  <c r="AE776" i="1" s="1"/>
  <c r="G775" i="1"/>
  <c r="M716" i="1"/>
  <c r="AC716" i="1" s="1"/>
  <c r="AE716" i="1" s="1"/>
  <c r="G715" i="1"/>
  <c r="M715" i="1" s="1"/>
  <c r="AC715" i="1" s="1"/>
  <c r="AE715" i="1" s="1"/>
  <c r="N2484" i="1"/>
  <c r="AF2484" i="1" s="1"/>
  <c r="H2483" i="1"/>
  <c r="N2483" i="1" s="1"/>
  <c r="AF2483" i="1" s="1"/>
  <c r="O2231" i="1"/>
  <c r="AG2231" i="1" s="1"/>
  <c r="I2230" i="1"/>
  <c r="O2230" i="1" s="1"/>
  <c r="AG2230" i="1" s="1"/>
  <c r="M1667" i="1"/>
  <c r="AC1667" i="1" s="1"/>
  <c r="AE1667" i="1" s="1"/>
  <c r="G1666" i="1"/>
  <c r="M1666" i="1" s="1"/>
  <c r="AC1666" i="1" s="1"/>
  <c r="AE1666" i="1" s="1"/>
  <c r="L713" i="1"/>
  <c r="M171" i="1"/>
  <c r="AC171" i="1" s="1"/>
  <c r="AE171" i="1" s="1"/>
  <c r="G170" i="1"/>
  <c r="M170" i="1" s="1"/>
  <c r="AC170" i="1" s="1"/>
  <c r="AE170" i="1" s="1"/>
  <c r="N2527" i="1"/>
  <c r="AF2527" i="1" s="1"/>
  <c r="H2526" i="1"/>
  <c r="N2526" i="1" s="1"/>
  <c r="AF2526" i="1" s="1"/>
  <c r="N2298" i="1"/>
  <c r="AF2298" i="1" s="1"/>
  <c r="H2284" i="1"/>
  <c r="M1700" i="1"/>
  <c r="AC1700" i="1" s="1"/>
  <c r="AE1700" i="1" s="1"/>
  <c r="G1699" i="1"/>
  <c r="G534" i="1"/>
  <c r="M534" i="1" s="1"/>
  <c r="AC534" i="1" s="1"/>
  <c r="AE534" i="1" s="1"/>
  <c r="M535" i="1"/>
  <c r="AC535" i="1" s="1"/>
  <c r="AE535" i="1" s="1"/>
  <c r="G1889" i="1"/>
  <c r="M1889" i="1" s="1"/>
  <c r="AC1889" i="1" s="1"/>
  <c r="AE1889" i="1" s="1"/>
  <c r="M1895" i="1"/>
  <c r="AC1895" i="1" s="1"/>
  <c r="AE1895" i="1" s="1"/>
  <c r="O178" i="1"/>
  <c r="AG178" i="1" s="1"/>
  <c r="I177" i="1"/>
  <c r="O556" i="1"/>
  <c r="AG556" i="1" s="1"/>
  <c r="L555" i="1"/>
  <c r="O1739" i="1"/>
  <c r="AG1739" i="1" s="1"/>
  <c r="I1738" i="1"/>
  <c r="M1578" i="1"/>
  <c r="AC1578" i="1" s="1"/>
  <c r="AE1578" i="1" s="1"/>
  <c r="G1577" i="1"/>
  <c r="M1577" i="1" s="1"/>
  <c r="AC1577" i="1" s="1"/>
  <c r="AE1577" i="1" s="1"/>
  <c r="M1540" i="1"/>
  <c r="AC1540" i="1" s="1"/>
  <c r="AE1540" i="1" s="1"/>
  <c r="G1539" i="1"/>
  <c r="N2123" i="1"/>
  <c r="AF2123" i="1" s="1"/>
  <c r="H2116" i="1"/>
  <c r="N2116" i="1" s="1"/>
  <c r="AF2116" i="1" s="1"/>
  <c r="O1908" i="1"/>
  <c r="AG1908" i="1" s="1"/>
  <c r="I1907" i="1"/>
  <c r="Z1926" i="1"/>
  <c r="M1586" i="1"/>
  <c r="AC1586" i="1" s="1"/>
  <c r="AE1586" i="1" s="1"/>
  <c r="G1585" i="1"/>
  <c r="M1524" i="1"/>
  <c r="AC1524" i="1" s="1"/>
  <c r="AE1524" i="1" s="1"/>
  <c r="G1523" i="1"/>
  <c r="M1523" i="1" s="1"/>
  <c r="AC1523" i="1" s="1"/>
  <c r="AE1523" i="1" s="1"/>
  <c r="M1437" i="1"/>
  <c r="AC1437" i="1" s="1"/>
  <c r="AE1437" i="1" s="1"/>
  <c r="O965" i="1"/>
  <c r="AG965" i="1" s="1"/>
  <c r="I964" i="1"/>
  <c r="G1076" i="1"/>
  <c r="M897" i="1"/>
  <c r="AC897" i="1" s="1"/>
  <c r="AE897" i="1" s="1"/>
  <c r="G896" i="1"/>
  <c r="M896" i="1" s="1"/>
  <c r="AC896" i="1" s="1"/>
  <c r="AE896" i="1" s="1"/>
  <c r="N144" i="1"/>
  <c r="AF144" i="1" s="1"/>
  <c r="H143" i="1"/>
  <c r="N1789" i="1"/>
  <c r="AF1789" i="1" s="1"/>
  <c r="O2117" i="1"/>
  <c r="AG2117" i="1" s="1"/>
  <c r="I2116" i="1"/>
  <c r="O2116" i="1" s="1"/>
  <c r="AG2116" i="1" s="1"/>
  <c r="O1608" i="1"/>
  <c r="AG1608" i="1" s="1"/>
  <c r="I1607" i="1"/>
  <c r="O1507" i="1"/>
  <c r="AG1507" i="1" s="1"/>
  <c r="I1494" i="1"/>
  <c r="O1424" i="1"/>
  <c r="AG1424" i="1" s="1"/>
  <c r="I1423" i="1"/>
  <c r="O1307" i="1"/>
  <c r="AG1307" i="1" s="1"/>
  <c r="I1306" i="1"/>
  <c r="N1163" i="1"/>
  <c r="AF1163" i="1" s="1"/>
  <c r="H1162" i="1"/>
  <c r="N651" i="1"/>
  <c r="AF651" i="1" s="1"/>
  <c r="H650" i="1"/>
  <c r="O604" i="1"/>
  <c r="AG604" i="1" s="1"/>
  <c r="I603" i="1"/>
  <c r="O916" i="1"/>
  <c r="AG916" i="1" s="1"/>
  <c r="I915" i="1"/>
  <c r="O915" i="1" s="1"/>
  <c r="AG915" i="1" s="1"/>
  <c r="O1953" i="1"/>
  <c r="AG1953" i="1" s="1"/>
  <c r="I1952" i="1"/>
  <c r="N2204" i="1"/>
  <c r="AF2204" i="1" s="1"/>
  <c r="J713" i="1"/>
  <c r="K1494" i="1"/>
  <c r="K1493" i="1" s="1"/>
  <c r="N1507" i="1"/>
  <c r="AF1507" i="1" s="1"/>
  <c r="M2641" i="1"/>
  <c r="AC2641" i="1" s="1"/>
  <c r="AE2641" i="1" s="1"/>
  <c r="G2640" i="1"/>
  <c r="M2640" i="1" s="1"/>
  <c r="AC2640" i="1" s="1"/>
  <c r="AE2640" i="1" s="1"/>
  <c r="M1790" i="1"/>
  <c r="AC1790" i="1" s="1"/>
  <c r="AE1790" i="1" s="1"/>
  <c r="J1789" i="1"/>
  <c r="K518" i="1"/>
  <c r="N534" i="1"/>
  <c r="AF534" i="1" s="1"/>
  <c r="AF2135" i="1"/>
  <c r="V2134" i="1"/>
  <c r="H2043" i="1"/>
  <c r="N2049" i="1"/>
  <c r="AF2049" i="1" s="1"/>
  <c r="M2049" i="1"/>
  <c r="AC2049" i="1" s="1"/>
  <c r="AE2049" i="1" s="1"/>
  <c r="G2043" i="1"/>
  <c r="V41" i="1"/>
  <c r="AF42" i="1"/>
  <c r="H2620" i="1"/>
  <c r="N2621" i="1"/>
  <c r="AF2621" i="1" s="1"/>
  <c r="O2349" i="1"/>
  <c r="AG2349" i="1" s="1"/>
  <c r="I2348" i="1"/>
  <c r="O2348" i="1" s="1"/>
  <c r="AG2348" i="1" s="1"/>
  <c r="O1914" i="1"/>
  <c r="AG1914" i="1" s="1"/>
  <c r="I1913" i="1"/>
  <c r="O1913" i="1" s="1"/>
  <c r="AG1913" i="1" s="1"/>
  <c r="M1294" i="1"/>
  <c r="AC1294" i="1" s="1"/>
  <c r="AE1294" i="1" s="1"/>
  <c r="G1293" i="1"/>
  <c r="N1133" i="1"/>
  <c r="AF1133" i="1" s="1"/>
  <c r="H1132" i="1"/>
  <c r="N1132" i="1" s="1"/>
  <c r="AF1132" i="1" s="1"/>
  <c r="M1220" i="1"/>
  <c r="AC1220" i="1" s="1"/>
  <c r="AE1220" i="1" s="1"/>
  <c r="G1219" i="1"/>
  <c r="N728" i="1"/>
  <c r="AF728" i="1" s="1"/>
  <c r="G554" i="1" l="1"/>
  <c r="M554" i="1" s="1"/>
  <c r="AC554" i="1" s="1"/>
  <c r="AE554" i="1" s="1"/>
  <c r="H656" i="1"/>
  <c r="N656" i="1" s="1"/>
  <c r="AF656" i="1" s="1"/>
  <c r="N688" i="1"/>
  <c r="AF688" i="1" s="1"/>
  <c r="H1606" i="1"/>
  <c r="H699" i="1"/>
  <c r="N699" i="1" s="1"/>
  <c r="AF699" i="1" s="1"/>
  <c r="O2416" i="1"/>
  <c r="AG2416" i="1" s="1"/>
  <c r="I265" i="1"/>
  <c r="O265" i="1" s="1"/>
  <c r="AG265" i="1" s="1"/>
  <c r="O1856" i="1"/>
  <c r="AG1856" i="1" s="1"/>
  <c r="H518" i="1"/>
  <c r="H951" i="1"/>
  <c r="N951" i="1" s="1"/>
  <c r="AF951" i="1" s="1"/>
  <c r="H818" i="1"/>
  <c r="N818" i="1" s="1"/>
  <c r="AF818" i="1" s="1"/>
  <c r="G1430" i="1"/>
  <c r="M1430" i="1" s="1"/>
  <c r="AC1430" i="1" s="1"/>
  <c r="AE1430" i="1" s="1"/>
  <c r="H2534" i="1"/>
  <c r="H2533" i="1" s="1"/>
  <c r="N2533" i="1" s="1"/>
  <c r="AF2533" i="1" s="1"/>
  <c r="I1550" i="1"/>
  <c r="O1550" i="1" s="1"/>
  <c r="AG1550" i="1" s="1"/>
  <c r="O1337" i="1"/>
  <c r="AG1337" i="1" s="1"/>
  <c r="I1538" i="1"/>
  <c r="O1538" i="1" s="1"/>
  <c r="AG1538" i="1" s="1"/>
  <c r="H2203" i="1"/>
  <c r="N2203" i="1" s="1"/>
  <c r="AF2203" i="1" s="1"/>
  <c r="G355" i="1"/>
  <c r="M355" i="1" s="1"/>
  <c r="AC355" i="1" s="1"/>
  <c r="AE355" i="1" s="1"/>
  <c r="L1926" i="1"/>
  <c r="G2203" i="1"/>
  <c r="M2203" i="1" s="1"/>
  <c r="AC2203" i="1" s="1"/>
  <c r="AE2203" i="1" s="1"/>
  <c r="L84" i="1"/>
  <c r="O84" i="1" s="1"/>
  <c r="AG84" i="1" s="1"/>
  <c r="O85" i="1"/>
  <c r="AG85" i="1" s="1"/>
  <c r="H714" i="1"/>
  <c r="N714" i="1" s="1"/>
  <c r="AF714" i="1" s="1"/>
  <c r="H763" i="1"/>
  <c r="N763" i="1" s="1"/>
  <c r="AF763" i="1" s="1"/>
  <c r="N764" i="1"/>
  <c r="AF764" i="1" s="1"/>
  <c r="I1044" i="1"/>
  <c r="O1044" i="1" s="1"/>
  <c r="AG1044" i="1" s="1"/>
  <c r="H355" i="1"/>
  <c r="N355" i="1" s="1"/>
  <c r="AF355" i="1" s="1"/>
  <c r="H914" i="1"/>
  <c r="N914" i="1" s="1"/>
  <c r="AF914" i="1" s="1"/>
  <c r="I120" i="1"/>
  <c r="O120" i="1" s="1"/>
  <c r="AG120" i="1" s="1"/>
  <c r="O812" i="1"/>
  <c r="AG812" i="1" s="1"/>
  <c r="I811" i="1"/>
  <c r="O811" i="1" s="1"/>
  <c r="AG811" i="1" s="1"/>
  <c r="M1349" i="1"/>
  <c r="AC1349" i="1" s="1"/>
  <c r="AE1349" i="1" s="1"/>
  <c r="G1348" i="1"/>
  <c r="M1348" i="1" s="1"/>
  <c r="AC1348" i="1" s="1"/>
  <c r="AE1348" i="1" s="1"/>
  <c r="G818" i="1"/>
  <c r="M818" i="1" s="1"/>
  <c r="AC818" i="1" s="1"/>
  <c r="AE818" i="1" s="1"/>
  <c r="M819" i="1"/>
  <c r="AC819" i="1" s="1"/>
  <c r="AE819" i="1" s="1"/>
  <c r="N2689" i="1"/>
  <c r="AF2689" i="1" s="1"/>
  <c r="H2688" i="1"/>
  <c r="N2688" i="1" s="1"/>
  <c r="AF2688" i="1" s="1"/>
  <c r="I818" i="1"/>
  <c r="O818" i="1" s="1"/>
  <c r="AG818" i="1" s="1"/>
  <c r="O819" i="1"/>
  <c r="AG819" i="1" s="1"/>
  <c r="G1411" i="1"/>
  <c r="M1411" i="1" s="1"/>
  <c r="AC1411" i="1" s="1"/>
  <c r="AE1411" i="1" s="1"/>
  <c r="N2713" i="1"/>
  <c r="AF2713" i="1" s="1"/>
  <c r="H2712" i="1"/>
  <c r="M2713" i="1"/>
  <c r="AC2713" i="1" s="1"/>
  <c r="AE2713" i="1" s="1"/>
  <c r="G2712" i="1"/>
  <c r="V1927" i="1"/>
  <c r="AF1927" i="1" s="1"/>
  <c r="AF1928" i="1"/>
  <c r="G2619" i="1"/>
  <c r="M2619" i="1" s="1"/>
  <c r="AC2619" i="1" s="1"/>
  <c r="AE2619" i="1" s="1"/>
  <c r="M2620" i="1"/>
  <c r="AC2620" i="1" s="1"/>
  <c r="AE2620" i="1" s="1"/>
  <c r="G638" i="1"/>
  <c r="M638" i="1" s="1"/>
  <c r="AC638" i="1" s="1"/>
  <c r="AE638" i="1" s="1"/>
  <c r="M650" i="1"/>
  <c r="AC650" i="1" s="1"/>
  <c r="AE650" i="1" s="1"/>
  <c r="O2713" i="1"/>
  <c r="AG2713" i="1" s="1"/>
  <c r="I2712" i="1"/>
  <c r="I2619" i="1"/>
  <c r="O2619" i="1" s="1"/>
  <c r="AG2619" i="1" s="1"/>
  <c r="O2620" i="1"/>
  <c r="AG2620" i="1" s="1"/>
  <c r="N1700" i="1"/>
  <c r="AF1700" i="1" s="1"/>
  <c r="H1699" i="1"/>
  <c r="N1699" i="1" s="1"/>
  <c r="AF1699" i="1" s="1"/>
  <c r="O639" i="1"/>
  <c r="AG639" i="1" s="1"/>
  <c r="I638" i="1"/>
  <c r="O638" i="1" s="1"/>
  <c r="AG638" i="1" s="1"/>
  <c r="N650" i="1"/>
  <c r="AF650" i="1" s="1"/>
  <c r="H638" i="1"/>
  <c r="N638" i="1" s="1"/>
  <c r="AF638" i="1" s="1"/>
  <c r="N1162" i="1"/>
  <c r="AF1162" i="1" s="1"/>
  <c r="H1150" i="1"/>
  <c r="N1150" i="1" s="1"/>
  <c r="AF1150" i="1" s="1"/>
  <c r="I1411" i="1"/>
  <c r="O1411" i="1" s="1"/>
  <c r="AG1411" i="1" s="1"/>
  <c r="O1423" i="1"/>
  <c r="AG1423" i="1" s="1"/>
  <c r="O1607" i="1"/>
  <c r="AG1607" i="1" s="1"/>
  <c r="I1606" i="1"/>
  <c r="O1606" i="1" s="1"/>
  <c r="AG1606" i="1" s="1"/>
  <c r="M1585" i="1"/>
  <c r="AC1585" i="1" s="1"/>
  <c r="AE1585" i="1" s="1"/>
  <c r="G1584" i="1"/>
  <c r="M1584" i="1" s="1"/>
  <c r="AC1584" i="1" s="1"/>
  <c r="AE1584" i="1" s="1"/>
  <c r="O2043" i="1"/>
  <c r="AG2043" i="1" s="1"/>
  <c r="I2032" i="1"/>
  <c r="O2032" i="1" s="1"/>
  <c r="AG2032" i="1" s="1"/>
  <c r="M2237" i="1"/>
  <c r="AC2237" i="1" s="1"/>
  <c r="AE2237" i="1" s="1"/>
  <c r="N1337" i="1"/>
  <c r="AF1337" i="1" s="1"/>
  <c r="H1336" i="1"/>
  <c r="N1336" i="1" s="1"/>
  <c r="AF1336" i="1" s="1"/>
  <c r="G169" i="1"/>
  <c r="M177" i="1"/>
  <c r="AC177" i="1" s="1"/>
  <c r="AE177" i="1" s="1"/>
  <c r="O907" i="1"/>
  <c r="AG907" i="1" s="1"/>
  <c r="I895" i="1"/>
  <c r="O895" i="1" s="1"/>
  <c r="AG895" i="1" s="1"/>
  <c r="N1045" i="1"/>
  <c r="AF1045" i="1" s="1"/>
  <c r="H1044" i="1"/>
  <c r="N1044" i="1" s="1"/>
  <c r="AF1044" i="1" s="1"/>
  <c r="G16" i="1"/>
  <c r="M17" i="1"/>
  <c r="AC17" i="1" s="1"/>
  <c r="AE17" i="1" s="1"/>
  <c r="O952" i="1"/>
  <c r="AG952" i="1" s="1"/>
  <c r="I951" i="1"/>
  <c r="O951" i="1" s="1"/>
  <c r="AG951" i="1" s="1"/>
  <c r="O1480" i="1"/>
  <c r="AG1480" i="1" s="1"/>
  <c r="I1479" i="1"/>
  <c r="O1479" i="1" s="1"/>
  <c r="AG1479" i="1" s="1"/>
  <c r="M1914" i="1"/>
  <c r="AC1914" i="1" s="1"/>
  <c r="AE1914" i="1" s="1"/>
  <c r="G1913" i="1"/>
  <c r="M1913" i="1" s="1"/>
  <c r="AC1913" i="1" s="1"/>
  <c r="AE1913" i="1" s="1"/>
  <c r="O621" i="1"/>
  <c r="AG621" i="1" s="1"/>
  <c r="I620" i="1"/>
  <c r="O620" i="1" s="1"/>
  <c r="AG620" i="1" s="1"/>
  <c r="M2117" i="1"/>
  <c r="AC2117" i="1" s="1"/>
  <c r="AE2117" i="1" s="1"/>
  <c r="G2116" i="1"/>
  <c r="M2116" i="1" s="1"/>
  <c r="AC2116" i="1" s="1"/>
  <c r="AE2116" i="1" s="1"/>
  <c r="M971" i="1"/>
  <c r="AC971" i="1" s="1"/>
  <c r="AE971" i="1" s="1"/>
  <c r="G970" i="1"/>
  <c r="M970" i="1" s="1"/>
  <c r="AC970" i="1" s="1"/>
  <c r="AE970" i="1" s="1"/>
  <c r="N1461" i="1"/>
  <c r="AF1461" i="1" s="1"/>
  <c r="H1460" i="1"/>
  <c r="N1460" i="1" s="1"/>
  <c r="AF1460" i="1" s="1"/>
  <c r="G2277" i="1"/>
  <c r="I2483" i="1"/>
  <c r="O2483" i="1" s="1"/>
  <c r="AG2483" i="1" s="1"/>
  <c r="O1592" i="1"/>
  <c r="AG1592" i="1" s="1"/>
  <c r="I1591" i="1"/>
  <c r="O1591" i="1" s="1"/>
  <c r="AG1591" i="1" s="1"/>
  <c r="G2533" i="1"/>
  <c r="N2141" i="1"/>
  <c r="AF2141" i="1" s="1"/>
  <c r="H2140" i="1"/>
  <c r="N2140" i="1" s="1"/>
  <c r="AF2140" i="1" s="1"/>
  <c r="N788" i="1"/>
  <c r="AF788" i="1" s="1"/>
  <c r="H781" i="1"/>
  <c r="N781" i="1" s="1"/>
  <c r="AF781" i="1" s="1"/>
  <c r="G1606" i="1"/>
  <c r="M1606" i="1" s="1"/>
  <c r="AC1606" i="1" s="1"/>
  <c r="AE1606" i="1" s="1"/>
  <c r="I763" i="1"/>
  <c r="O763" i="1" s="1"/>
  <c r="AG763" i="1" s="1"/>
  <c r="M1133" i="1"/>
  <c r="AC1133" i="1" s="1"/>
  <c r="AE1133" i="1" s="1"/>
  <c r="G1132" i="1"/>
  <c r="M1132" i="1" s="1"/>
  <c r="AC1132" i="1" s="1"/>
  <c r="AE1132" i="1" s="1"/>
  <c r="N1437" i="1"/>
  <c r="AF1437" i="1" s="1"/>
  <c r="H1430" i="1"/>
  <c r="N1430" i="1" s="1"/>
  <c r="AF1430" i="1" s="1"/>
  <c r="M1571" i="1"/>
  <c r="AC1571" i="1" s="1"/>
  <c r="AE1571" i="1" s="1"/>
  <c r="G1570" i="1"/>
  <c r="M1570" i="1" s="1"/>
  <c r="AC1570" i="1" s="1"/>
  <c r="AE1570" i="1" s="1"/>
  <c r="O2689" i="1"/>
  <c r="AG2689" i="1" s="1"/>
  <c r="I2688" i="1"/>
  <c r="O2688" i="1" s="1"/>
  <c r="AG2688" i="1" s="1"/>
  <c r="O945" i="1"/>
  <c r="AG945" i="1" s="1"/>
  <c r="I944" i="1"/>
  <c r="O944" i="1" s="1"/>
  <c r="AG944" i="1" s="1"/>
  <c r="N2238" i="1"/>
  <c r="AF2238" i="1" s="1"/>
  <c r="H2237" i="1"/>
  <c r="H1840" i="1"/>
  <c r="N1840" i="1" s="1"/>
  <c r="AF1840" i="1" s="1"/>
  <c r="N1855" i="1"/>
  <c r="AF1855" i="1" s="1"/>
  <c r="O18" i="1"/>
  <c r="AG18" i="1" s="1"/>
  <c r="I17" i="1"/>
  <c r="M2231" i="1"/>
  <c r="AC2231" i="1" s="1"/>
  <c r="AE2231" i="1" s="1"/>
  <c r="G2230" i="1"/>
  <c r="M2230" i="1" s="1"/>
  <c r="AC2230" i="1" s="1"/>
  <c r="AE2230" i="1" s="1"/>
  <c r="N1219" i="1"/>
  <c r="AF1219" i="1" s="1"/>
  <c r="H1218" i="1"/>
  <c r="N1218" i="1" s="1"/>
  <c r="AF1218" i="1" s="1"/>
  <c r="O788" i="1"/>
  <c r="AG788" i="1" s="1"/>
  <c r="I781" i="1"/>
  <c r="O781" i="1" s="1"/>
  <c r="AG781" i="1" s="1"/>
  <c r="N1088" i="1"/>
  <c r="AF1088" i="1" s="1"/>
  <c r="H1087" i="1"/>
  <c r="N1087" i="1" s="1"/>
  <c r="AF1087" i="1" s="1"/>
  <c r="N1330" i="1"/>
  <c r="AF1330" i="1" s="1"/>
  <c r="H1329" i="1"/>
  <c r="N1329" i="1" s="1"/>
  <c r="AF1329" i="1" s="1"/>
  <c r="N266" i="1"/>
  <c r="AF266" i="1" s="1"/>
  <c r="H265" i="1"/>
  <c r="N265" i="1" s="1"/>
  <c r="AF265" i="1" s="1"/>
  <c r="N1306" i="1"/>
  <c r="AF1306" i="1" s="1"/>
  <c r="H1299" i="1"/>
  <c r="N1299" i="1" s="1"/>
  <c r="AF1299" i="1" s="1"/>
  <c r="N2376" i="1"/>
  <c r="AF2376" i="1" s="1"/>
  <c r="H2375" i="1"/>
  <c r="M2648" i="1"/>
  <c r="AC2648" i="1" s="1"/>
  <c r="AE2648" i="1" s="1"/>
  <c r="G2647" i="1"/>
  <c r="N518" i="1"/>
  <c r="AF518" i="1" s="1"/>
  <c r="I48" i="1"/>
  <c r="O48" i="1" s="1"/>
  <c r="AG48" i="1" s="1"/>
  <c r="O49" i="1"/>
  <c r="AG49" i="1" s="1"/>
  <c r="O1524" i="1"/>
  <c r="AG1524" i="1" s="1"/>
  <c r="I1523" i="1"/>
  <c r="O1523" i="1" s="1"/>
  <c r="AG1523" i="1" s="1"/>
  <c r="N1027" i="1"/>
  <c r="AF1027" i="1" s="1"/>
  <c r="H1026" i="1"/>
  <c r="N1026" i="1" s="1"/>
  <c r="AF1026" i="1" s="1"/>
  <c r="M2416" i="1"/>
  <c r="AC2416" i="1" s="1"/>
  <c r="AE2416" i="1" s="1"/>
  <c r="G2394" i="1"/>
  <c r="M707" i="1"/>
  <c r="AC707" i="1" s="1"/>
  <c r="AE707" i="1" s="1"/>
  <c r="G706" i="1"/>
  <c r="M706" i="1" s="1"/>
  <c r="AC706" i="1" s="1"/>
  <c r="AE706" i="1" s="1"/>
  <c r="H1281" i="1"/>
  <c r="N1281" i="1" s="1"/>
  <c r="AF1281" i="1" s="1"/>
  <c r="AF2134" i="1"/>
  <c r="V2133" i="1"/>
  <c r="AF2133" i="1" s="1"/>
  <c r="N2620" i="1"/>
  <c r="AF2620" i="1" s="1"/>
  <c r="H2619" i="1"/>
  <c r="N2619" i="1" s="1"/>
  <c r="AF2619" i="1" s="1"/>
  <c r="M1076" i="1"/>
  <c r="AC1076" i="1" s="1"/>
  <c r="AE1076" i="1" s="1"/>
  <c r="G1075" i="1"/>
  <c r="M1075" i="1" s="1"/>
  <c r="AC1075" i="1" s="1"/>
  <c r="AE1075" i="1" s="1"/>
  <c r="N2284" i="1"/>
  <c r="AF2284" i="1" s="1"/>
  <c r="H2277" i="1"/>
  <c r="G763" i="1"/>
  <c r="M763" i="1" s="1"/>
  <c r="AC763" i="1" s="1"/>
  <c r="AE763" i="1" s="1"/>
  <c r="M775" i="1"/>
  <c r="AC775" i="1" s="1"/>
  <c r="AE775" i="1" s="1"/>
  <c r="O1363" i="1"/>
  <c r="AG1363" i="1" s="1"/>
  <c r="N2231" i="1"/>
  <c r="AF2231" i="1" s="1"/>
  <c r="H2230" i="1"/>
  <c r="N2230" i="1" s="1"/>
  <c r="AF2230" i="1" s="1"/>
  <c r="O2576" i="1"/>
  <c r="AG2576" i="1" s="1"/>
  <c r="I2575" i="1"/>
  <c r="O2575" i="1" s="1"/>
  <c r="AG2575" i="1" s="1"/>
  <c r="M858" i="1"/>
  <c r="AC858" i="1" s="1"/>
  <c r="AE858" i="1" s="1"/>
  <c r="G845" i="1"/>
  <c r="O565" i="1"/>
  <c r="AG565" i="1" s="1"/>
  <c r="I554" i="1"/>
  <c r="M991" i="1"/>
  <c r="AC991" i="1" s="1"/>
  <c r="AE991" i="1" s="1"/>
  <c r="G978" i="1"/>
  <c r="I326" i="1"/>
  <c r="O456" i="1"/>
  <c r="AG456" i="1" s="1"/>
  <c r="M1376" i="1"/>
  <c r="AC1376" i="1" s="1"/>
  <c r="AE1376" i="1" s="1"/>
  <c r="G1363" i="1"/>
  <c r="M2527" i="1"/>
  <c r="AC2527" i="1" s="1"/>
  <c r="AE2527" i="1" s="1"/>
  <c r="G2526" i="1"/>
  <c r="M2526" i="1" s="1"/>
  <c r="AC2526" i="1" s="1"/>
  <c r="AE2526" i="1" s="1"/>
  <c r="M1233" i="1"/>
  <c r="AC1233" i="1" s="1"/>
  <c r="AE1233" i="1" s="1"/>
  <c r="N2516" i="1"/>
  <c r="AF2516" i="1" s="1"/>
  <c r="H2515" i="1"/>
  <c r="M85" i="1"/>
  <c r="AC85" i="1" s="1"/>
  <c r="AE85" i="1" s="1"/>
  <c r="G84" i="1"/>
  <c r="M84" i="1" s="1"/>
  <c r="AC84" i="1" s="1"/>
  <c r="AE84" i="1" s="1"/>
  <c r="N565" i="1"/>
  <c r="AF565" i="1" s="1"/>
  <c r="H554" i="1"/>
  <c r="N554" i="1" s="1"/>
  <c r="AF554" i="1" s="1"/>
  <c r="N1264" i="1"/>
  <c r="AF1264" i="1" s="1"/>
  <c r="H1263" i="1"/>
  <c r="N1263" i="1" s="1"/>
  <c r="AF1263" i="1" s="1"/>
  <c r="O1437" i="1"/>
  <c r="AG1437" i="1" s="1"/>
  <c r="I1430" i="1"/>
  <c r="O1430" i="1" s="1"/>
  <c r="AG1430" i="1" s="1"/>
  <c r="N1207" i="1"/>
  <c r="AF1207" i="1" s="1"/>
  <c r="H1206" i="1"/>
  <c r="N1206" i="1" s="1"/>
  <c r="AF1206" i="1" s="1"/>
  <c r="N2534" i="1"/>
  <c r="AF2534" i="1" s="1"/>
  <c r="M1507" i="1"/>
  <c r="AC1507" i="1" s="1"/>
  <c r="AE1507" i="1" s="1"/>
  <c r="G1494" i="1"/>
  <c r="N2196" i="1"/>
  <c r="AF2196" i="1" s="1"/>
  <c r="H2195" i="1"/>
  <c r="M681" i="1"/>
  <c r="AC681" i="1" s="1"/>
  <c r="AE681" i="1" s="1"/>
  <c r="G680" i="1"/>
  <c r="M680" i="1" s="1"/>
  <c r="AC680" i="1" s="1"/>
  <c r="AE680" i="1" s="1"/>
  <c r="N991" i="1"/>
  <c r="AF991" i="1" s="1"/>
  <c r="H978" i="1"/>
  <c r="O1176" i="1"/>
  <c r="AG1176" i="1" s="1"/>
  <c r="I1169" i="1"/>
  <c r="O1169" i="1" s="1"/>
  <c r="AG1169" i="1" s="1"/>
  <c r="N132" i="1"/>
  <c r="AF132" i="1" s="1"/>
  <c r="H120" i="1"/>
  <c r="N120" i="1" s="1"/>
  <c r="AF120" i="1" s="1"/>
  <c r="M143" i="1"/>
  <c r="AC143" i="1" s="1"/>
  <c r="AE143" i="1" s="1"/>
  <c r="G142" i="1"/>
  <c r="M142" i="1" s="1"/>
  <c r="AC142" i="1" s="1"/>
  <c r="AE142" i="1" s="1"/>
  <c r="AG41" i="1"/>
  <c r="Z16" i="1"/>
  <c r="Z2727" i="1" s="1"/>
  <c r="M1095" i="1"/>
  <c r="AC1095" i="1" s="1"/>
  <c r="AE1095" i="1" s="1"/>
  <c r="G1094" i="1"/>
  <c r="M1094" i="1" s="1"/>
  <c r="AC1094" i="1" s="1"/>
  <c r="AE1094" i="1" s="1"/>
  <c r="N707" i="1"/>
  <c r="AF707" i="1" s="1"/>
  <c r="H706" i="1"/>
  <c r="N706" i="1" s="1"/>
  <c r="AF706" i="1" s="1"/>
  <c r="M1027" i="1"/>
  <c r="AC1027" i="1" s="1"/>
  <c r="AE1027" i="1" s="1"/>
  <c r="G1026" i="1"/>
  <c r="M1026" i="1" s="1"/>
  <c r="AC1026" i="1" s="1"/>
  <c r="AE1026" i="1" s="1"/>
  <c r="K325" i="1"/>
  <c r="O2534" i="1"/>
  <c r="AG2534" i="1" s="1"/>
  <c r="O688" i="1"/>
  <c r="AG688" i="1" s="1"/>
  <c r="I687" i="1"/>
  <c r="O687" i="1" s="1"/>
  <c r="AG687" i="1" s="1"/>
  <c r="G1840" i="1"/>
  <c r="M1840" i="1" s="1"/>
  <c r="AC1840" i="1" s="1"/>
  <c r="AE1840" i="1" s="1"/>
  <c r="M1855" i="1"/>
  <c r="AC1855" i="1" s="1"/>
  <c r="AE1855" i="1" s="1"/>
  <c r="I1150" i="1"/>
  <c r="O1150" i="1" s="1"/>
  <c r="AG1150" i="1" s="1"/>
  <c r="O1162" i="1"/>
  <c r="AG1162" i="1" s="1"/>
  <c r="O1700" i="1"/>
  <c r="AG1700" i="1" s="1"/>
  <c r="I1699" i="1"/>
  <c r="M1330" i="1"/>
  <c r="AC1330" i="1" s="1"/>
  <c r="AE1330" i="1" s="1"/>
  <c r="G1329" i="1"/>
  <c r="M1329" i="1" s="1"/>
  <c r="AC1329" i="1" s="1"/>
  <c r="AE1329" i="1" s="1"/>
  <c r="N1592" i="1"/>
  <c r="AF1592" i="1" s="1"/>
  <c r="H1591" i="1"/>
  <c r="N1591" i="1" s="1"/>
  <c r="AF1591" i="1" s="1"/>
  <c r="O1788" i="1"/>
  <c r="AG1788" i="1" s="1"/>
  <c r="I1787" i="1"/>
  <c r="O1787" i="1" s="1"/>
  <c r="AG1787" i="1" s="1"/>
  <c r="M838" i="1"/>
  <c r="AC838" i="1" s="1"/>
  <c r="AE838" i="1" s="1"/>
  <c r="G837" i="1"/>
  <c r="M837" i="1" s="1"/>
  <c r="AC837" i="1" s="1"/>
  <c r="AE837" i="1" s="1"/>
  <c r="N1076" i="1"/>
  <c r="AF1076" i="1" s="1"/>
  <c r="H1075" i="1"/>
  <c r="N1075" i="1" s="1"/>
  <c r="AF1075" i="1" s="1"/>
  <c r="M2196" i="1"/>
  <c r="AC2196" i="1" s="1"/>
  <c r="AE2196" i="1" s="1"/>
  <c r="G2195" i="1"/>
  <c r="M1356" i="1"/>
  <c r="AC1356" i="1" s="1"/>
  <c r="AE1356" i="1" s="1"/>
  <c r="G1355" i="1"/>
  <c r="M1355" i="1" s="1"/>
  <c r="AC1355" i="1" s="1"/>
  <c r="AE1355" i="1" s="1"/>
  <c r="M2375" i="1"/>
  <c r="AC2375" i="1" s="1"/>
  <c r="AE2375" i="1" s="1"/>
  <c r="G2347" i="1"/>
  <c r="N1102" i="1"/>
  <c r="AF1102" i="1" s="1"/>
  <c r="N1557" i="1"/>
  <c r="AF1557" i="1" s="1"/>
  <c r="H1550" i="1"/>
  <c r="N1550" i="1" s="1"/>
  <c r="AF1550" i="1" s="1"/>
  <c r="M2043" i="1"/>
  <c r="AC2043" i="1" s="1"/>
  <c r="AE2043" i="1" s="1"/>
  <c r="G2032" i="1"/>
  <c r="M2032" i="1" s="1"/>
  <c r="AC2032" i="1" s="1"/>
  <c r="AE2032" i="1" s="1"/>
  <c r="J1788" i="1"/>
  <c r="M1789" i="1"/>
  <c r="AC1789" i="1" s="1"/>
  <c r="AE1789" i="1" s="1"/>
  <c r="N143" i="1"/>
  <c r="AF143" i="1" s="1"/>
  <c r="H142" i="1"/>
  <c r="N142" i="1" s="1"/>
  <c r="AF142" i="1" s="1"/>
  <c r="M1293" i="1"/>
  <c r="AC1293" i="1" s="1"/>
  <c r="AE1293" i="1" s="1"/>
  <c r="G1281" i="1"/>
  <c r="M1281" i="1" s="1"/>
  <c r="AC1281" i="1" s="1"/>
  <c r="AE1281" i="1" s="1"/>
  <c r="O1494" i="1"/>
  <c r="AG1494" i="1" s="1"/>
  <c r="K2164" i="1"/>
  <c r="N2165" i="1"/>
  <c r="AF2165" i="1" s="1"/>
  <c r="M1176" i="1"/>
  <c r="AC1176" i="1" s="1"/>
  <c r="AE1176" i="1" s="1"/>
  <c r="G1169" i="1"/>
  <c r="M1169" i="1" s="1"/>
  <c r="AC1169" i="1" s="1"/>
  <c r="AE1169" i="1" s="1"/>
  <c r="O921" i="1"/>
  <c r="AG921" i="1" s="1"/>
  <c r="I914" i="1"/>
  <c r="O914" i="1" s="1"/>
  <c r="AG914" i="1" s="1"/>
  <c r="N85" i="1"/>
  <c r="AF85" i="1" s="1"/>
  <c r="H84" i="1"/>
  <c r="N84" i="1" s="1"/>
  <c r="AF84" i="1" s="1"/>
  <c r="N1578" i="1"/>
  <c r="AF1578" i="1" s="1"/>
  <c r="H1577" i="1"/>
  <c r="N1577" i="1" s="1"/>
  <c r="AF1577" i="1" s="1"/>
  <c r="N971" i="1"/>
  <c r="AF971" i="1" s="1"/>
  <c r="H970" i="1"/>
  <c r="N970" i="1" s="1"/>
  <c r="AF970" i="1" s="1"/>
  <c r="O657" i="1"/>
  <c r="AG657" i="1" s="1"/>
  <c r="I656" i="1"/>
  <c r="O656" i="1" s="1"/>
  <c r="AG656" i="1" s="1"/>
  <c r="O1027" i="1"/>
  <c r="AG1027" i="1" s="1"/>
  <c r="I1026" i="1"/>
  <c r="O1026" i="1" s="1"/>
  <c r="AG1026" i="1" s="1"/>
  <c r="M590" i="1"/>
  <c r="AC590" i="1" s="1"/>
  <c r="AE590" i="1" s="1"/>
  <c r="M1557" i="1"/>
  <c r="AC1557" i="1" s="1"/>
  <c r="AE1557" i="1" s="1"/>
  <c r="G1550" i="1"/>
  <c r="M1550" i="1" s="1"/>
  <c r="AC1550" i="1" s="1"/>
  <c r="AE1550" i="1" s="1"/>
  <c r="AC42" i="1"/>
  <c r="AE42" i="1" s="1"/>
  <c r="R41" i="1"/>
  <c r="M49" i="1"/>
  <c r="AC49" i="1" s="1"/>
  <c r="AE49" i="1" s="1"/>
  <c r="G48" i="1"/>
  <c r="M48" i="1" s="1"/>
  <c r="AC48" i="1" s="1"/>
  <c r="AE48" i="1" s="1"/>
  <c r="G895" i="1"/>
  <c r="M895" i="1" s="1"/>
  <c r="AC895" i="1" s="1"/>
  <c r="AE895" i="1" s="1"/>
  <c r="O2515" i="1"/>
  <c r="AG2515" i="1" s="1"/>
  <c r="N1009" i="1"/>
  <c r="AF1009" i="1" s="1"/>
  <c r="H1008" i="1"/>
  <c r="N1008" i="1" s="1"/>
  <c r="AF1008" i="1" s="1"/>
  <c r="J2515" i="1"/>
  <c r="M2516" i="1"/>
  <c r="AC2516" i="1" s="1"/>
  <c r="AE2516" i="1" s="1"/>
  <c r="M1306" i="1"/>
  <c r="AC1306" i="1" s="1"/>
  <c r="AE1306" i="1" s="1"/>
  <c r="G1299" i="1"/>
  <c r="M1299" i="1" s="1"/>
  <c r="AC1299" i="1" s="1"/>
  <c r="AE1299" i="1" s="1"/>
  <c r="M132" i="1"/>
  <c r="AC132" i="1" s="1"/>
  <c r="AE132" i="1" s="1"/>
  <c r="G120" i="1"/>
  <c r="M120" i="1" s="1"/>
  <c r="AC120" i="1" s="1"/>
  <c r="AE120" i="1" s="1"/>
  <c r="O1088" i="1"/>
  <c r="AG1088" i="1" s="1"/>
  <c r="I1087" i="1"/>
  <c r="O1087" i="1" s="1"/>
  <c r="AG1087" i="1" s="1"/>
  <c r="O1349" i="1"/>
  <c r="AG1349" i="1" s="1"/>
  <c r="I1348" i="1"/>
  <c r="O1348" i="1" s="1"/>
  <c r="AG1348" i="1" s="1"/>
  <c r="O1468" i="1"/>
  <c r="AG1468" i="1" s="1"/>
  <c r="I1467" i="1"/>
  <c r="O1467" i="1" s="1"/>
  <c r="AG1467" i="1" s="1"/>
  <c r="I2347" i="1"/>
  <c r="O2375" i="1"/>
  <c r="AG2375" i="1" s="1"/>
  <c r="N1952" i="1"/>
  <c r="AF1952" i="1" s="1"/>
  <c r="H1945" i="1"/>
  <c r="N2646" i="1"/>
  <c r="AF2646" i="1" s="1"/>
  <c r="O2394" i="1"/>
  <c r="AG2394" i="1" s="1"/>
  <c r="N1600" i="1"/>
  <c r="AF1600" i="1" s="1"/>
  <c r="K1599" i="1"/>
  <c r="H590" i="1"/>
  <c r="O1264" i="1"/>
  <c r="AG1264" i="1" s="1"/>
  <c r="I1263" i="1"/>
  <c r="O1263" i="1" s="1"/>
  <c r="AG1263" i="1" s="1"/>
  <c r="N2496" i="1"/>
  <c r="AF2496" i="1" s="1"/>
  <c r="H2495" i="1"/>
  <c r="N2495" i="1" s="1"/>
  <c r="AF2495" i="1" s="1"/>
  <c r="P1926" i="1"/>
  <c r="P2727" i="1" s="1"/>
  <c r="AC1927" i="1"/>
  <c r="AE1927" i="1" s="1"/>
  <c r="O1246" i="1"/>
  <c r="AG1246" i="1" s="1"/>
  <c r="I1233" i="1"/>
  <c r="M1461" i="1"/>
  <c r="AC1461" i="1" s="1"/>
  <c r="AE1461" i="1" s="1"/>
  <c r="G1460" i="1"/>
  <c r="M1460" i="1" s="1"/>
  <c r="AC1460" i="1" s="1"/>
  <c r="AE1460" i="1" s="1"/>
  <c r="N319" i="1"/>
  <c r="AF319" i="1" s="1"/>
  <c r="H318" i="1"/>
  <c r="N318" i="1" s="1"/>
  <c r="AF318" i="1" s="1"/>
  <c r="M921" i="1"/>
  <c r="AC921" i="1" s="1"/>
  <c r="AE921" i="1" s="1"/>
  <c r="G914" i="1"/>
  <c r="M914" i="1" s="1"/>
  <c r="AC914" i="1" s="1"/>
  <c r="AE914" i="1" s="1"/>
  <c r="M1952" i="1"/>
  <c r="AC1952" i="1" s="1"/>
  <c r="AE1952" i="1" s="1"/>
  <c r="G1945" i="1"/>
  <c r="N2608" i="1"/>
  <c r="AF2608" i="1" s="1"/>
  <c r="H2607" i="1"/>
  <c r="N2607" i="1" s="1"/>
  <c r="AF2607" i="1" s="1"/>
  <c r="O700" i="1"/>
  <c r="AG700" i="1" s="1"/>
  <c r="I699" i="1"/>
  <c r="O699" i="1" s="1"/>
  <c r="AG699" i="1" s="1"/>
  <c r="N1363" i="1"/>
  <c r="AF1363" i="1" s="1"/>
  <c r="G714" i="1"/>
  <c r="M878" i="1"/>
  <c r="AC878" i="1" s="1"/>
  <c r="AE878" i="1" s="1"/>
  <c r="G877" i="1"/>
  <c r="M877" i="1" s="1"/>
  <c r="AC877" i="1" s="1"/>
  <c r="AE877" i="1" s="1"/>
  <c r="H169" i="1"/>
  <c r="M1009" i="1"/>
  <c r="AC1009" i="1" s="1"/>
  <c r="AE1009" i="1" s="1"/>
  <c r="G1008" i="1"/>
  <c r="M1008" i="1" s="1"/>
  <c r="AC1008" i="1" s="1"/>
  <c r="AE1008" i="1" s="1"/>
  <c r="M1487" i="1"/>
  <c r="AC1487" i="1" s="1"/>
  <c r="AE1487" i="1" s="1"/>
  <c r="G1486" i="1"/>
  <c r="M1486" i="1" s="1"/>
  <c r="AC1486" i="1" s="1"/>
  <c r="AE1486" i="1" s="1"/>
  <c r="M2261" i="1"/>
  <c r="AC2261" i="1" s="1"/>
  <c r="AE2261" i="1" s="1"/>
  <c r="G2260" i="1"/>
  <c r="M2260" i="1" s="1"/>
  <c r="AC2260" i="1" s="1"/>
  <c r="AE2260" i="1" s="1"/>
  <c r="O1200" i="1"/>
  <c r="AG1200" i="1" s="1"/>
  <c r="I1199" i="1"/>
  <c r="O1199" i="1" s="1"/>
  <c r="AG1199" i="1" s="1"/>
  <c r="N456" i="1"/>
  <c r="AF456" i="1" s="1"/>
  <c r="N18" i="1"/>
  <c r="AF18" i="1" s="1"/>
  <c r="H17" i="1"/>
  <c r="O555" i="1"/>
  <c r="AG555" i="1" s="1"/>
  <c r="L554" i="1"/>
  <c r="L325" i="1" s="1"/>
  <c r="M1219" i="1"/>
  <c r="AC1219" i="1" s="1"/>
  <c r="AE1219" i="1" s="1"/>
  <c r="G1218" i="1"/>
  <c r="M1218" i="1" s="1"/>
  <c r="AC1218" i="1" s="1"/>
  <c r="AE1218" i="1" s="1"/>
  <c r="O1952" i="1"/>
  <c r="AG1952" i="1" s="1"/>
  <c r="I1945" i="1"/>
  <c r="O603" i="1"/>
  <c r="AG603" i="1" s="1"/>
  <c r="I590" i="1"/>
  <c r="O1306" i="1"/>
  <c r="AG1306" i="1" s="1"/>
  <c r="I1299" i="1"/>
  <c r="O1299" i="1" s="1"/>
  <c r="AG1299" i="1" s="1"/>
  <c r="O964" i="1"/>
  <c r="AG964" i="1" s="1"/>
  <c r="I963" i="1"/>
  <c r="O963" i="1" s="1"/>
  <c r="AG963" i="1" s="1"/>
  <c r="AF41" i="1"/>
  <c r="V16" i="1"/>
  <c r="N2043" i="1"/>
  <c r="AF2043" i="1" s="1"/>
  <c r="H2032" i="1"/>
  <c r="N2032" i="1" s="1"/>
  <c r="AF2032" i="1" s="1"/>
  <c r="O1907" i="1"/>
  <c r="AG1907" i="1" s="1"/>
  <c r="I1906" i="1"/>
  <c r="O1906" i="1" s="1"/>
  <c r="AG1906" i="1" s="1"/>
  <c r="M1539" i="1"/>
  <c r="AC1539" i="1" s="1"/>
  <c r="AE1539" i="1" s="1"/>
  <c r="G1538" i="1"/>
  <c r="M1538" i="1" s="1"/>
  <c r="AC1538" i="1" s="1"/>
  <c r="AE1538" i="1" s="1"/>
  <c r="O1738" i="1"/>
  <c r="AG1738" i="1" s="1"/>
  <c r="I1737" i="1"/>
  <c r="O1737" i="1" s="1"/>
  <c r="AG1737" i="1" s="1"/>
  <c r="O177" i="1"/>
  <c r="AG177" i="1" s="1"/>
  <c r="I169" i="1"/>
  <c r="M1699" i="1"/>
  <c r="AC1699" i="1" s="1"/>
  <c r="AE1699" i="1" s="1"/>
  <c r="N838" i="1"/>
  <c r="AF838" i="1" s="1"/>
  <c r="H837" i="1"/>
  <c r="N837" i="1" s="1"/>
  <c r="AF837" i="1" s="1"/>
  <c r="O1855" i="1"/>
  <c r="AG1855" i="1" s="1"/>
  <c r="I1840" i="1"/>
  <c r="O1840" i="1" s="1"/>
  <c r="AG1840" i="1" s="1"/>
  <c r="AF2148" i="1"/>
  <c r="V2147" i="1"/>
  <c r="I192" i="1"/>
  <c r="AC2134" i="1"/>
  <c r="R2133" i="1"/>
  <c r="AC2133" i="1" s="1"/>
  <c r="M1069" i="1"/>
  <c r="AC1069" i="1" s="1"/>
  <c r="AE1069" i="1" s="1"/>
  <c r="G1068" i="1"/>
  <c r="M1068" i="1" s="1"/>
  <c r="AC1068" i="1" s="1"/>
  <c r="AE1068" i="1" s="1"/>
  <c r="N1487" i="1"/>
  <c r="AF1487" i="1" s="1"/>
  <c r="H1486" i="1"/>
  <c r="N1486" i="1" s="1"/>
  <c r="AF1486" i="1" s="1"/>
  <c r="N2261" i="1"/>
  <c r="AF2261" i="1" s="1"/>
  <c r="H2260" i="1"/>
  <c r="N2260" i="1" s="1"/>
  <c r="AF2260" i="1" s="1"/>
  <c r="N1468" i="1"/>
  <c r="AF1468" i="1" s="1"/>
  <c r="H1467" i="1"/>
  <c r="N1467" i="1" s="1"/>
  <c r="AF1467" i="1" s="1"/>
  <c r="N1176" i="1"/>
  <c r="AF1176" i="1" s="1"/>
  <c r="H1169" i="1"/>
  <c r="N1169" i="1" s="1"/>
  <c r="AF1169" i="1" s="1"/>
  <c r="O1708" i="1"/>
  <c r="AG1708" i="1" s="1"/>
  <c r="I1707" i="1"/>
  <c r="O2238" i="1"/>
  <c r="AG2238" i="1" s="1"/>
  <c r="I2237" i="1"/>
  <c r="O2608" i="1"/>
  <c r="AG2608" i="1" s="1"/>
  <c r="I2607" i="1"/>
  <c r="O2607" i="1" s="1"/>
  <c r="AG2607" i="1" s="1"/>
  <c r="M788" i="1"/>
  <c r="AC788" i="1" s="1"/>
  <c r="AE788" i="1" s="1"/>
  <c r="G781" i="1"/>
  <c r="M781" i="1" s="1"/>
  <c r="AC781" i="1" s="1"/>
  <c r="AE781" i="1" s="1"/>
  <c r="G266" i="1"/>
  <c r="O2165" i="1"/>
  <c r="AG2165" i="1" s="1"/>
  <c r="I2164" i="1"/>
  <c r="O978" i="1"/>
  <c r="AG978" i="1" s="1"/>
  <c r="N945" i="1"/>
  <c r="AF945" i="1" s="1"/>
  <c r="H944" i="1"/>
  <c r="N944" i="1" s="1"/>
  <c r="AF944" i="1" s="1"/>
  <c r="O2204" i="1"/>
  <c r="AG2204" i="1" s="1"/>
  <c r="I2203" i="1"/>
  <c r="O2203" i="1" s="1"/>
  <c r="AG2203" i="1" s="1"/>
  <c r="M193" i="1"/>
  <c r="AC193" i="1" s="1"/>
  <c r="AE193" i="1" s="1"/>
  <c r="G192" i="1"/>
  <c r="N1606" i="1"/>
  <c r="AF1606" i="1" s="1"/>
  <c r="N2416" i="1"/>
  <c r="AF2416" i="1" s="1"/>
  <c r="H2394" i="1"/>
  <c r="M1707" i="1"/>
  <c r="AC1707" i="1" s="1"/>
  <c r="AE1707" i="1" s="1"/>
  <c r="O2284" i="1"/>
  <c r="AG2284" i="1" s="1"/>
  <c r="I2277" i="1"/>
  <c r="N1907" i="1"/>
  <c r="AF1907" i="1" s="1"/>
  <c r="H1906" i="1"/>
  <c r="N1906" i="1" s="1"/>
  <c r="AF1906" i="1" s="1"/>
  <c r="N193" i="1"/>
  <c r="AF193" i="1" s="1"/>
  <c r="H192" i="1"/>
  <c r="O519" i="1"/>
  <c r="AG519" i="1" s="1"/>
  <c r="I518" i="1"/>
  <c r="O518" i="1" s="1"/>
  <c r="AG518" i="1" s="1"/>
  <c r="I714" i="1"/>
  <c r="O728" i="1"/>
  <c r="AG728" i="1" s="1"/>
  <c r="G518" i="1"/>
  <c r="M518" i="1" s="1"/>
  <c r="AC518" i="1" s="1"/>
  <c r="AE518" i="1" s="1"/>
  <c r="M2496" i="1"/>
  <c r="AC2496" i="1" s="1"/>
  <c r="AE2496" i="1" s="1"/>
  <c r="G2495" i="1"/>
  <c r="M2495" i="1" s="1"/>
  <c r="AC2495" i="1" s="1"/>
  <c r="AE2495" i="1" s="1"/>
  <c r="O1226" i="1"/>
  <c r="AG1226" i="1" s="1"/>
  <c r="I1225" i="1"/>
  <c r="O1225" i="1" s="1"/>
  <c r="AG1225" i="1" s="1"/>
  <c r="N1495" i="1"/>
  <c r="AF1495" i="1" s="1"/>
  <c r="H1494" i="1"/>
  <c r="M456" i="1"/>
  <c r="AC456" i="1" s="1"/>
  <c r="AE456" i="1" s="1"/>
  <c r="G326" i="1"/>
  <c r="M1207" i="1"/>
  <c r="AC1207" i="1" s="1"/>
  <c r="AE1207" i="1" s="1"/>
  <c r="G1206" i="1"/>
  <c r="M1206" i="1" s="1"/>
  <c r="AC1206" i="1" s="1"/>
  <c r="AE1206" i="1" s="1"/>
  <c r="N1738" i="1"/>
  <c r="AF1738" i="1" s="1"/>
  <c r="H1737" i="1"/>
  <c r="N1737" i="1" s="1"/>
  <c r="AF1737" i="1" s="1"/>
  <c r="N1708" i="1"/>
  <c r="AF1708" i="1" s="1"/>
  <c r="H1707" i="1"/>
  <c r="M1599" i="1"/>
  <c r="AC1599" i="1" s="1"/>
  <c r="AE1599" i="1" s="1"/>
  <c r="J1598" i="1"/>
  <c r="AC2148" i="1"/>
  <c r="AE2148" i="1" s="1"/>
  <c r="R2147" i="1"/>
  <c r="O746" i="1"/>
  <c r="AG746" i="1" s="1"/>
  <c r="I745" i="1"/>
  <c r="O745" i="1" s="1"/>
  <c r="AG745" i="1" s="1"/>
  <c r="M952" i="1"/>
  <c r="AC952" i="1" s="1"/>
  <c r="AE952" i="1" s="1"/>
  <c r="G951" i="1"/>
  <c r="M951" i="1" s="1"/>
  <c r="AC951" i="1" s="1"/>
  <c r="AE951" i="1" s="1"/>
  <c r="N1233" i="1"/>
  <c r="AF1233" i="1" s="1"/>
  <c r="N858" i="1"/>
  <c r="AF858" i="1" s="1"/>
  <c r="H845" i="1"/>
  <c r="O1076" i="1"/>
  <c r="AG1076" i="1" s="1"/>
  <c r="I1075" i="1"/>
  <c r="O1075" i="1" s="1"/>
  <c r="AG1075" i="1" s="1"/>
  <c r="I1281" i="1"/>
  <c r="O1281" i="1" s="1"/>
  <c r="AG1281" i="1" s="1"/>
  <c r="N812" i="1"/>
  <c r="AF812" i="1" s="1"/>
  <c r="H811" i="1"/>
  <c r="N811" i="1" s="1"/>
  <c r="AF811" i="1" s="1"/>
  <c r="O1102" i="1"/>
  <c r="AG1102" i="1" s="1"/>
  <c r="M1045" i="1"/>
  <c r="AC1045" i="1" s="1"/>
  <c r="AE1045" i="1" s="1"/>
  <c r="G1044" i="1"/>
  <c r="M1044" i="1" s="1"/>
  <c r="AC1044" i="1" s="1"/>
  <c r="AE1044" i="1" s="1"/>
  <c r="M1394" i="1"/>
  <c r="AC1394" i="1" s="1"/>
  <c r="AE1394" i="1" s="1"/>
  <c r="G1393" i="1"/>
  <c r="M1393" i="1" s="1"/>
  <c r="AC1393" i="1" s="1"/>
  <c r="AE1393" i="1" s="1"/>
  <c r="O1578" i="1"/>
  <c r="AG1578" i="1" s="1"/>
  <c r="I1577" i="1"/>
  <c r="O1577" i="1" s="1"/>
  <c r="AG1577" i="1" s="1"/>
  <c r="G1150" i="1"/>
  <c r="M1150" i="1" s="1"/>
  <c r="AC1150" i="1" s="1"/>
  <c r="AE1150" i="1" s="1"/>
  <c r="M319" i="1"/>
  <c r="AC319" i="1" s="1"/>
  <c r="AE319" i="1" s="1"/>
  <c r="G318" i="1"/>
  <c r="M318" i="1" s="1"/>
  <c r="AC318" i="1" s="1"/>
  <c r="AE318" i="1" s="1"/>
  <c r="O2647" i="1"/>
  <c r="AG2647" i="1" s="1"/>
  <c r="I2646" i="1"/>
  <c r="O845" i="1"/>
  <c r="AG845" i="1" s="1"/>
  <c r="M1115" i="1"/>
  <c r="AC1115" i="1" s="1"/>
  <c r="AE1115" i="1" s="1"/>
  <c r="G1102" i="1"/>
  <c r="I142" i="1"/>
  <c r="O142" i="1" s="1"/>
  <c r="AG142" i="1" s="1"/>
  <c r="O831" i="1"/>
  <c r="AG831" i="1" s="1"/>
  <c r="I830" i="1"/>
  <c r="O830" i="1" s="1"/>
  <c r="AG830" i="1" s="1"/>
  <c r="N1423" i="1"/>
  <c r="AF1423" i="1" s="1"/>
  <c r="H1411" i="1"/>
  <c r="N1411" i="1" s="1"/>
  <c r="AF1411" i="1" s="1"/>
  <c r="G1706" i="1" l="1"/>
  <c r="I2533" i="1"/>
  <c r="O2533" i="1" s="1"/>
  <c r="AG2533" i="1" s="1"/>
  <c r="H326" i="1"/>
  <c r="I2393" i="1"/>
  <c r="O2393" i="1" s="1"/>
  <c r="AG2393" i="1" s="1"/>
  <c r="V1926" i="1"/>
  <c r="G1598" i="1"/>
  <c r="M1598" i="1" s="1"/>
  <c r="AC1598" i="1" s="1"/>
  <c r="AE1598" i="1" s="1"/>
  <c r="L2727" i="1"/>
  <c r="H2639" i="1"/>
  <c r="N2639" i="1" s="1"/>
  <c r="AF2639" i="1" s="1"/>
  <c r="V2727" i="1"/>
  <c r="I844" i="1"/>
  <c r="O844" i="1" s="1"/>
  <c r="AG844" i="1" s="1"/>
  <c r="I1101" i="1"/>
  <c r="O1101" i="1" s="1"/>
  <c r="AG1101" i="1" s="1"/>
  <c r="H1598" i="1"/>
  <c r="G589" i="1"/>
  <c r="M589" i="1" s="1"/>
  <c r="AC589" i="1" s="1"/>
  <c r="AE589" i="1" s="1"/>
  <c r="O2712" i="1"/>
  <c r="AG2712" i="1" s="1"/>
  <c r="I2711" i="1"/>
  <c r="O2711" i="1" s="1"/>
  <c r="AG2711" i="1" s="1"/>
  <c r="M2712" i="1"/>
  <c r="AC2712" i="1" s="1"/>
  <c r="AE2712" i="1" s="1"/>
  <c r="G2711" i="1"/>
  <c r="M2711" i="1" s="1"/>
  <c r="AC2711" i="1" s="1"/>
  <c r="AE2711" i="1" s="1"/>
  <c r="H1232" i="1"/>
  <c r="N1232" i="1" s="1"/>
  <c r="AF1232" i="1" s="1"/>
  <c r="N2712" i="1"/>
  <c r="AF2712" i="1" s="1"/>
  <c r="H2711" i="1"/>
  <c r="N2711" i="1" s="1"/>
  <c r="AF2711" i="1" s="1"/>
  <c r="I977" i="1"/>
  <c r="O977" i="1" s="1"/>
  <c r="AG977" i="1" s="1"/>
  <c r="M266" i="1"/>
  <c r="AC266" i="1" s="1"/>
  <c r="AE266" i="1" s="1"/>
  <c r="G265" i="1"/>
  <c r="M265" i="1" s="1"/>
  <c r="AC265" i="1" s="1"/>
  <c r="AE265" i="1" s="1"/>
  <c r="O1945" i="1"/>
  <c r="AG1945" i="1" s="1"/>
  <c r="I1926" i="1"/>
  <c r="O1926" i="1" s="1"/>
  <c r="AG1926" i="1" s="1"/>
  <c r="N326" i="1"/>
  <c r="AF326" i="1" s="1"/>
  <c r="H325" i="1"/>
  <c r="N325" i="1" s="1"/>
  <c r="AF325" i="1" s="1"/>
  <c r="M1945" i="1"/>
  <c r="AC1945" i="1" s="1"/>
  <c r="AE1945" i="1" s="1"/>
  <c r="G1926" i="1"/>
  <c r="M1926" i="1" s="1"/>
  <c r="O1233" i="1"/>
  <c r="AG1233" i="1" s="1"/>
  <c r="I1232" i="1"/>
  <c r="O1232" i="1" s="1"/>
  <c r="AG1232" i="1" s="1"/>
  <c r="N590" i="1"/>
  <c r="AF590" i="1" s="1"/>
  <c r="H589" i="1"/>
  <c r="N589" i="1" s="1"/>
  <c r="AF589" i="1" s="1"/>
  <c r="K2163" i="1"/>
  <c r="K2147" i="1" s="1"/>
  <c r="N2164" i="1"/>
  <c r="AF2164" i="1" s="1"/>
  <c r="N978" i="1"/>
  <c r="AF978" i="1" s="1"/>
  <c r="H977" i="1"/>
  <c r="N977" i="1" s="1"/>
  <c r="AF977" i="1" s="1"/>
  <c r="N2195" i="1"/>
  <c r="AF2195" i="1" s="1"/>
  <c r="H2163" i="1"/>
  <c r="N2515" i="1"/>
  <c r="AF2515" i="1" s="1"/>
  <c r="H2514" i="1"/>
  <c r="N2514" i="1" s="1"/>
  <c r="AF2514" i="1" s="1"/>
  <c r="O554" i="1"/>
  <c r="AG554" i="1" s="1"/>
  <c r="I1362" i="1"/>
  <c r="O1362" i="1" s="1"/>
  <c r="AG1362" i="1" s="1"/>
  <c r="H2259" i="1"/>
  <c r="N2259" i="1" s="1"/>
  <c r="AF2259" i="1" s="1"/>
  <c r="N2277" i="1"/>
  <c r="AF2277" i="1" s="1"/>
  <c r="M2647" i="1"/>
  <c r="AC2647" i="1" s="1"/>
  <c r="AE2647" i="1" s="1"/>
  <c r="G2646" i="1"/>
  <c r="M2533" i="1"/>
  <c r="AC2533" i="1" s="1"/>
  <c r="AE2533" i="1" s="1"/>
  <c r="G2514" i="1"/>
  <c r="M2277" i="1"/>
  <c r="AC2277" i="1" s="1"/>
  <c r="AE2277" i="1" s="1"/>
  <c r="G2259" i="1"/>
  <c r="M2259" i="1" s="1"/>
  <c r="AC2259" i="1" s="1"/>
  <c r="AE2259" i="1" s="1"/>
  <c r="M16" i="1"/>
  <c r="M1102" i="1"/>
  <c r="AC1102" i="1" s="1"/>
  <c r="AE1102" i="1" s="1"/>
  <c r="G1101" i="1"/>
  <c r="M1101" i="1" s="1"/>
  <c r="AC1101" i="1" s="1"/>
  <c r="AE1101" i="1" s="1"/>
  <c r="O2646" i="1"/>
  <c r="AG2646" i="1" s="1"/>
  <c r="I2639" i="1"/>
  <c r="O2639" i="1" s="1"/>
  <c r="AG2639" i="1" s="1"/>
  <c r="M326" i="1"/>
  <c r="AC326" i="1" s="1"/>
  <c r="AE326" i="1" s="1"/>
  <c r="G325" i="1"/>
  <c r="M325" i="1" s="1"/>
  <c r="AC325" i="1" s="1"/>
  <c r="AE325" i="1" s="1"/>
  <c r="I2223" i="1"/>
  <c r="O2223" i="1" s="1"/>
  <c r="AG2223" i="1" s="1"/>
  <c r="O2237" i="1"/>
  <c r="AG2237" i="1" s="1"/>
  <c r="O192" i="1"/>
  <c r="AG192" i="1" s="1"/>
  <c r="I191" i="1"/>
  <c r="O191" i="1" s="1"/>
  <c r="AG191" i="1" s="1"/>
  <c r="M714" i="1"/>
  <c r="AC714" i="1" s="1"/>
  <c r="AE714" i="1" s="1"/>
  <c r="G713" i="1"/>
  <c r="M713" i="1" s="1"/>
  <c r="AC713" i="1" s="1"/>
  <c r="AE713" i="1" s="1"/>
  <c r="N1599" i="1"/>
  <c r="AF1599" i="1" s="1"/>
  <c r="K1598" i="1"/>
  <c r="I1493" i="1"/>
  <c r="O1493" i="1" s="1"/>
  <c r="AG1493" i="1" s="1"/>
  <c r="M2347" i="1"/>
  <c r="AC2347" i="1" s="1"/>
  <c r="AE2347" i="1" s="1"/>
  <c r="G2340" i="1"/>
  <c r="M2340" i="1" s="1"/>
  <c r="AC2340" i="1" s="1"/>
  <c r="AE2340" i="1" s="1"/>
  <c r="M2195" i="1"/>
  <c r="AC2195" i="1" s="1"/>
  <c r="AE2195" i="1" s="1"/>
  <c r="G2163" i="1"/>
  <c r="O326" i="1"/>
  <c r="AG326" i="1" s="1"/>
  <c r="I325" i="1"/>
  <c r="O325" i="1" s="1"/>
  <c r="AG325" i="1" s="1"/>
  <c r="G2223" i="1"/>
  <c r="M2223" i="1" s="1"/>
  <c r="AC2223" i="1" s="1"/>
  <c r="AE2223" i="1" s="1"/>
  <c r="N192" i="1"/>
  <c r="AF192" i="1" s="1"/>
  <c r="H191" i="1"/>
  <c r="N191" i="1" s="1"/>
  <c r="AF191" i="1" s="1"/>
  <c r="I2259" i="1"/>
  <c r="O2259" i="1" s="1"/>
  <c r="AG2259" i="1" s="1"/>
  <c r="O2277" i="1"/>
  <c r="AG2277" i="1" s="1"/>
  <c r="N2394" i="1"/>
  <c r="AF2394" i="1" s="1"/>
  <c r="H2393" i="1"/>
  <c r="N2393" i="1" s="1"/>
  <c r="AF2393" i="1" s="1"/>
  <c r="M192" i="1"/>
  <c r="AC192" i="1" s="1"/>
  <c r="AE192" i="1" s="1"/>
  <c r="O2164" i="1"/>
  <c r="AG2164" i="1" s="1"/>
  <c r="I2163" i="1"/>
  <c r="O169" i="1"/>
  <c r="AG169" i="1" s="1"/>
  <c r="I113" i="1"/>
  <c r="O113" i="1" s="1"/>
  <c r="AG113" i="1" s="1"/>
  <c r="O590" i="1"/>
  <c r="AG590" i="1" s="1"/>
  <c r="I589" i="1"/>
  <c r="O589" i="1" s="1"/>
  <c r="AG589" i="1" s="1"/>
  <c r="N17" i="1"/>
  <c r="AF17" i="1" s="1"/>
  <c r="H16" i="1"/>
  <c r="H113" i="1"/>
  <c r="N113" i="1" s="1"/>
  <c r="AF113" i="1" s="1"/>
  <c r="N169" i="1"/>
  <c r="AF169" i="1" s="1"/>
  <c r="H1362" i="1"/>
  <c r="N1362" i="1" s="1"/>
  <c r="AF1362" i="1" s="1"/>
  <c r="O2347" i="1"/>
  <c r="AG2347" i="1" s="1"/>
  <c r="I2340" i="1"/>
  <c r="O2340" i="1" s="1"/>
  <c r="AG2340" i="1" s="1"/>
  <c r="J2514" i="1"/>
  <c r="M2515" i="1"/>
  <c r="AC2515" i="1" s="1"/>
  <c r="AE2515" i="1" s="1"/>
  <c r="J1787" i="1"/>
  <c r="M1788" i="1"/>
  <c r="AC1788" i="1" s="1"/>
  <c r="AE1788" i="1" s="1"/>
  <c r="O1699" i="1"/>
  <c r="AG1699" i="1" s="1"/>
  <c r="I1598" i="1"/>
  <c r="O1598" i="1" s="1"/>
  <c r="AG1598" i="1" s="1"/>
  <c r="M1494" i="1"/>
  <c r="AC1494" i="1" s="1"/>
  <c r="AE1494" i="1" s="1"/>
  <c r="G1493" i="1"/>
  <c r="M1493" i="1" s="1"/>
  <c r="AC1493" i="1" s="1"/>
  <c r="AE1493" i="1" s="1"/>
  <c r="G1232" i="1"/>
  <c r="M1232" i="1" s="1"/>
  <c r="AC1232" i="1" s="1"/>
  <c r="AE1232" i="1" s="1"/>
  <c r="M1363" i="1"/>
  <c r="AC1363" i="1" s="1"/>
  <c r="AE1363" i="1" s="1"/>
  <c r="G1362" i="1"/>
  <c r="M1362" i="1" s="1"/>
  <c r="AC1362" i="1" s="1"/>
  <c r="AE1362" i="1" s="1"/>
  <c r="M978" i="1"/>
  <c r="AC978" i="1" s="1"/>
  <c r="AE978" i="1" s="1"/>
  <c r="G977" i="1"/>
  <c r="M977" i="1" s="1"/>
  <c r="AC977" i="1" s="1"/>
  <c r="AE977" i="1" s="1"/>
  <c r="M845" i="1"/>
  <c r="AC845" i="1" s="1"/>
  <c r="AE845" i="1" s="1"/>
  <c r="G844" i="1"/>
  <c r="M844" i="1" s="1"/>
  <c r="AC844" i="1" s="1"/>
  <c r="AE844" i="1" s="1"/>
  <c r="H2347" i="1"/>
  <c r="N2375" i="1"/>
  <c r="AF2375" i="1" s="1"/>
  <c r="I16" i="1"/>
  <c r="O17" i="1"/>
  <c r="AG17" i="1" s="1"/>
  <c r="N2237" i="1"/>
  <c r="AF2237" i="1" s="1"/>
  <c r="H2223" i="1"/>
  <c r="N2223" i="1" s="1"/>
  <c r="AF2223" i="1" s="1"/>
  <c r="G113" i="1"/>
  <c r="M113" i="1" s="1"/>
  <c r="AC113" i="1" s="1"/>
  <c r="AE113" i="1" s="1"/>
  <c r="M169" i="1"/>
  <c r="AC169" i="1" s="1"/>
  <c r="AE169" i="1" s="1"/>
  <c r="N845" i="1"/>
  <c r="AF845" i="1" s="1"/>
  <c r="H844" i="1"/>
  <c r="N844" i="1" s="1"/>
  <c r="AF844" i="1" s="1"/>
  <c r="N1707" i="1"/>
  <c r="AF1707" i="1" s="1"/>
  <c r="H1706" i="1"/>
  <c r="N1706" i="1" s="1"/>
  <c r="AF1706" i="1" s="1"/>
  <c r="N1494" i="1"/>
  <c r="AF1494" i="1" s="1"/>
  <c r="H1493" i="1"/>
  <c r="N1493" i="1" s="1"/>
  <c r="AF1493" i="1" s="1"/>
  <c r="O714" i="1"/>
  <c r="AG714" i="1" s="1"/>
  <c r="I713" i="1"/>
  <c r="O713" i="1" s="1"/>
  <c r="AG713" i="1" s="1"/>
  <c r="O1707" i="1"/>
  <c r="AG1707" i="1" s="1"/>
  <c r="I1706" i="1"/>
  <c r="O1706" i="1" s="1"/>
  <c r="AG1706" i="1" s="1"/>
  <c r="N1945" i="1"/>
  <c r="AF1945" i="1" s="1"/>
  <c r="H1926" i="1"/>
  <c r="N1926" i="1" s="1"/>
  <c r="AF1926" i="1" s="1"/>
  <c r="R1926" i="1"/>
  <c r="AC41" i="1"/>
  <c r="AE41" i="1" s="1"/>
  <c r="R16" i="1"/>
  <c r="H713" i="1"/>
  <c r="N713" i="1" s="1"/>
  <c r="AF713" i="1" s="1"/>
  <c r="H1101" i="1"/>
  <c r="N1101" i="1" s="1"/>
  <c r="AF1101" i="1" s="1"/>
  <c r="M2394" i="1"/>
  <c r="AC2394" i="1" s="1"/>
  <c r="AE2394" i="1" s="1"/>
  <c r="G2393" i="1"/>
  <c r="M2393" i="1" s="1"/>
  <c r="AC2393" i="1" s="1"/>
  <c r="AE2393" i="1" s="1"/>
  <c r="I2514" i="1" l="1"/>
  <c r="O2514" i="1" s="1"/>
  <c r="AG2514" i="1" s="1"/>
  <c r="G191" i="1"/>
  <c r="M191" i="1" s="1"/>
  <c r="AC191" i="1" s="1"/>
  <c r="AE191" i="1" s="1"/>
  <c r="R2727" i="1"/>
  <c r="N1598" i="1"/>
  <c r="AF1598" i="1" s="1"/>
  <c r="J1706" i="1"/>
  <c r="M1787" i="1"/>
  <c r="AC1787" i="1" s="1"/>
  <c r="AE1787" i="1" s="1"/>
  <c r="N16" i="1"/>
  <c r="AF16" i="1" s="1"/>
  <c r="M2646" i="1"/>
  <c r="AC2646" i="1" s="1"/>
  <c r="AE2646" i="1" s="1"/>
  <c r="G2639" i="1"/>
  <c r="M2639" i="1" s="1"/>
  <c r="AC2639" i="1" s="1"/>
  <c r="AE2639" i="1" s="1"/>
  <c r="H2147" i="1"/>
  <c r="N2147" i="1" s="1"/>
  <c r="AF2147" i="1" s="1"/>
  <c r="N2163" i="1"/>
  <c r="AF2163" i="1" s="1"/>
  <c r="K2727" i="1"/>
  <c r="O16" i="1"/>
  <c r="AG16" i="1" s="1"/>
  <c r="O2163" i="1"/>
  <c r="AG2163" i="1" s="1"/>
  <c r="I2147" i="1"/>
  <c r="O2147" i="1" s="1"/>
  <c r="AG2147" i="1" s="1"/>
  <c r="AC16" i="1"/>
  <c r="AE16" i="1" s="1"/>
  <c r="M2514" i="1"/>
  <c r="AC2514" i="1" s="1"/>
  <c r="AE2514" i="1" s="1"/>
  <c r="N2347" i="1"/>
  <c r="AF2347" i="1" s="1"/>
  <c r="H2340" i="1"/>
  <c r="N2340" i="1" s="1"/>
  <c r="AF2340" i="1" s="1"/>
  <c r="G2147" i="1"/>
  <c r="M2147" i="1" s="1"/>
  <c r="AC2147" i="1" s="1"/>
  <c r="AE2147" i="1" s="1"/>
  <c r="M2163" i="1"/>
  <c r="AC2163" i="1" s="1"/>
  <c r="AE2163" i="1" s="1"/>
  <c r="AC1926" i="1"/>
  <c r="AE1926" i="1" s="1"/>
  <c r="I2727" i="1" l="1"/>
  <c r="O2727" i="1" s="1"/>
  <c r="AG2727" i="1" s="1"/>
  <c r="G2727" i="1"/>
  <c r="H2727" i="1"/>
  <c r="N2727" i="1" s="1"/>
  <c r="AF2727" i="1" s="1"/>
  <c r="J2727" i="1"/>
  <c r="M1706" i="1"/>
  <c r="AC1706" i="1" s="1"/>
  <c r="AE1706" i="1" s="1"/>
  <c r="M2727" i="1" l="1"/>
  <c r="AC2727" i="1" s="1"/>
  <c r="AE2727" i="1" s="1"/>
</calcChain>
</file>

<file path=xl/sharedStrings.xml><?xml version="1.0" encoding="utf-8"?>
<sst xmlns="http://schemas.openxmlformats.org/spreadsheetml/2006/main" count="13931" uniqueCount="1166">
  <si>
    <t>ПРИЛОЖЕНИЕ 2</t>
  </si>
  <si>
    <t>к решению</t>
  </si>
  <si>
    <t>Пермской городской Думы</t>
  </si>
  <si>
    <t>от 16.12.2025 № 234</t>
  </si>
  <si>
    <t>Ведомственная структура расходов бюджета города Перми на 2026 год и на плановый период 2027 и 2028 годов</t>
  </si>
  <si>
    <t>тыс. руб.</t>
  </si>
  <si>
    <t>Ведомство</t>
  </si>
  <si>
    <t>Раздел</t>
  </si>
  <si>
    <t>Подраздел</t>
  </si>
  <si>
    <t>Целевая статья</t>
  </si>
  <si>
    <t>Вид расходов</t>
  </si>
  <si>
    <t>Наименование расходов</t>
  </si>
  <si>
    <t>2026 год</t>
  </si>
  <si>
    <t>2027 год</t>
  </si>
  <si>
    <t>2028 год</t>
  </si>
  <si>
    <t>Поправки ко 2 чтению</t>
  </si>
  <si>
    <t>формулы</t>
  </si>
  <si>
    <t>№ по-ки</t>
  </si>
  <si>
    <t>Внутриотраслевое перераспределение</t>
  </si>
  <si>
    <t>Межотраслевое перераспределение</t>
  </si>
  <si>
    <t>Увеличение, сокращение расходов</t>
  </si>
  <si>
    <t>Перераспределение расходов между годами</t>
  </si>
  <si>
    <t>Межбюджетные трансферты</t>
  </si>
  <si>
    <t>163</t>
  </si>
  <si>
    <t>Департамент имущественных отношений администрации города Перми</t>
  </si>
  <si>
    <t>01</t>
  </si>
  <si>
    <t>Общегосударственные вопросы</t>
  </si>
  <si>
    <t>13</t>
  </si>
  <si>
    <t>Другие общегосударственные вопросы</t>
  </si>
  <si>
    <t>0400000000</t>
  </si>
  <si>
    <t>Муниципальная программа "Управление муниципальным имуществом города Перми"</t>
  </si>
  <si>
    <t>0440000000</t>
  </si>
  <si>
    <t>Комплексы процессных мероприятий</t>
  </si>
  <si>
    <t>0440100000</t>
  </si>
  <si>
    <t>Комплекс процессных мероприятий "Осуществление полномочий собственника муниципального имущества города Перми в порядке, предусмотренном действующим законодательством"</t>
  </si>
  <si>
    <t>0440121540</t>
  </si>
  <si>
    <t>Мероприятия в сфере имущественных отношений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</si>
  <si>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</si>
  <si>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</si>
  <si>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</si>
  <si>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</si>
  <si>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0440121590</t>
  </si>
  <si>
    <t>Содержание и обслуживание нежилого муниципального фонда</t>
  </si>
  <si>
    <t>0440122150</t>
  </si>
  <si>
    <t>Приведение в нормативное состояние объектов нежилого муниципального фонда</t>
  </si>
  <si>
    <t>0440200000</t>
  </si>
  <si>
    <t>Комплекс процессных мероприятий "Обеспечение деятельности департамента имущественных отношений администрации города Перми и подведомственного ему учреждения"</t>
  </si>
  <si>
    <t>0440200110</t>
  </si>
  <si>
    <t>Содержание муниципальных органов города Перми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</si>
  <si>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</si>
  <si>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</si>
  <si>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0440200590</t>
  </si>
  <si>
    <t>Обеспечение деятельности (оказание услуг, выполнение работ) муниципальных учреждений (организаций)</t>
  </si>
  <si>
    <t>9100000000</t>
  </si>
  <si>
    <t>Непрограммные расходы бюджета города Перми по реализации иных мероприятий</t>
  </si>
  <si>
    <t>9190000000</t>
  </si>
  <si>
    <t>Иные непрограммные мероприятия</t>
  </si>
  <si>
    <t>9190021200</t>
  </si>
  <si>
    <t>Исполнение обязанностей по уплате платежей в федеральный бюджет</t>
  </si>
  <si>
    <t>05</t>
  </si>
  <si>
    <t>Жилищно-коммунальное хозяйство</t>
  </si>
  <si>
    <t>03</t>
  </si>
  <si>
    <t>Благоустройство</t>
  </si>
  <si>
    <t>1000000000</t>
  </si>
  <si>
    <t>Муниципальная программа "Дорожная деятельность и благоустройство города Перми"</t>
  </si>
  <si>
    <t>1040000000</t>
  </si>
  <si>
    <t>1040300000</t>
  </si>
  <si>
    <t>Комплекс процессных мероприятий "Организация благоустройства территории города Перми"</t>
  </si>
  <si>
    <t>1040323670</t>
  </si>
  <si>
    <t>Реализация мероприятий по перемещению и хранению средств индивидуальной мобильности, размещенных с нарушением требований правил благоустройства</t>
  </si>
  <si>
    <t>902</t>
  </si>
  <si>
    <t>Департамент финансов администрации города Перми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</si>
  <si>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</si>
  <si>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</si>
  <si>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9500000000</t>
  </si>
  <si>
    <t>Непрограммные расходы по обеспечению деятельности администрации города Перми</t>
  </si>
  <si>
    <t>9580000000</t>
  </si>
  <si>
    <t>Функциональные органы администрации города Перми</t>
  </si>
  <si>
    <t>9580000110</t>
  </si>
  <si>
    <t>11</t>
  </si>
  <si>
    <t>Резервные фонды</t>
  </si>
  <si>
    <t>9600000000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</si>
  <si>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</si>
  <si>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9620000000</t>
  </si>
  <si>
    <t>Резервный фонд</t>
  </si>
  <si>
    <t>9620093000</t>
  </si>
  <si>
    <t>Резервный фонд администрации города Перми</t>
  </si>
  <si>
    <t>9110000000</t>
  </si>
  <si>
    <t>Содержание централизованных бухгалтерий</t>
  </si>
  <si>
    <t>9110000590</t>
  </si>
  <si>
    <t>9170000000</t>
  </si>
  <si>
    <t>Иные зарезервированные средства</t>
  </si>
  <si>
    <t>9170001050</t>
  </si>
  <si>
    <t>Средства на повышение оплаты труда работников бюджетной сферы</t>
  </si>
  <si>
    <t>9190021460</t>
  </si>
  <si>
    <t>Мероприятия в сфере применения информационных технологий</t>
  </si>
  <si>
    <t>9610000000</t>
  </si>
  <si>
    <t>Расходы на исполнение судебных актов по обращению взыскания на средства местного бюджета</t>
  </si>
  <si>
    <t>9610092000</t>
  </si>
  <si>
    <t>Средства на исполнение судебных актов, вступивших в законную силу</t>
  </si>
  <si>
    <t>60а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</si>
  <si>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</si>
  <si>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</si>
  <si>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9190023640</t>
  </si>
  <si>
    <t>Исполнение обязательств по обслуживанию муниципального долга</t>
  </si>
  <si>
    <t>700</t>
  </si>
  <si>
    <t>903</t>
  </si>
  <si>
    <t>Департамент градостроительства и архитектуры администрации города Перми</t>
  </si>
  <si>
    <t>04</t>
  </si>
  <si>
    <t>Национальная экономика</t>
  </si>
  <si>
    <t>12</t>
  </si>
  <si>
    <t>Другие вопросы в области национальной экономики</t>
  </si>
  <si>
    <t>0800000000</t>
  </si>
  <si>
    <t>Муниципальная программа "Градостроительная деятельность на территории города Перми"</t>
  </si>
  <si>
    <t>0840000000</t>
  </si>
  <si>
    <t>0840100000</t>
  </si>
  <si>
    <t>Комплекс процессных мероприятий "Формирование архитектурного облика города Перми и эстетических качеств застройки"</t>
  </si>
  <si>
    <t>0840122080</t>
  </si>
  <si>
    <t>Мероприятия в сфере градостроительства и архитектуры</t>
  </si>
  <si>
    <t>0840171730</t>
  </si>
  <si>
    <t>Предоставление грантов государственному бюджетному учреждению "Институт территориального планирования" на разработку архитектурных и градостроительных концепций</t>
  </si>
  <si>
    <t>600</t>
  </si>
  <si>
    <t>Предоставление субсидий бюджетным, автономным учреждениям и иным некоммерческим организациям</t>
  </si>
  <si>
    <t>0840200000</t>
  </si>
  <si>
    <t>Комплекс процессных мероприятий "Обеспечение деятельности департамента градостроительства и архитектуры администрации города Перми"</t>
  </si>
  <si>
    <t>0840200110</t>
  </si>
  <si>
    <t>910</t>
  </si>
  <si>
    <t>Управление записи актов гражданского состояния администрации города Перми</t>
  </si>
  <si>
    <t>9190059300</t>
  </si>
  <si>
    <t>Государственная регистрация актов гражданского состояния</t>
  </si>
  <si>
    <t>9590000000</t>
  </si>
  <si>
    <t>Аппарат органа городского самоуправления</t>
  </si>
  <si>
    <t>9590000110</t>
  </si>
  <si>
    <t>915</t>
  </si>
  <si>
    <t>Управление по экологии и природопользованию администрации города Перми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</si>
  <si>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</si>
  <si>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</si>
  <si>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</si>
  <si>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919002П040</t>
  </si>
  <si>
    <t>Составление протоколов об административных правонарушениях</t>
  </si>
  <si>
    <t>Сельское хозяйство и рыболовство</t>
  </si>
  <si>
    <t>1400000000</t>
  </si>
  <si>
    <t>Муниципальная программа "Охрана природы и лесное хозяйство города Перми"</t>
  </si>
  <si>
    <t>1440000000</t>
  </si>
  <si>
    <t>1440400000</t>
  </si>
  <si>
    <t>Комплекс процессных мероприятий "Обращение с животными без владельцев"</t>
  </si>
  <si>
    <t>1440400590</t>
  </si>
  <si>
    <t>144042У150</t>
  </si>
  <si>
    <t>Организация мероприятий при осуществлении деятельности по обращению с животными без владельцев</t>
  </si>
  <si>
    <t>07</t>
  </si>
  <si>
    <t>Лесное хозяйство</t>
  </si>
  <si>
    <t>1440300000</t>
  </si>
  <si>
    <t>Комплекс процессных мероприятий "Сохранение и воспроизводство городских лесов"</t>
  </si>
  <si>
    <t>1440300590</t>
  </si>
  <si>
    <t>1440321650</t>
  </si>
  <si>
    <t>Мероприятия в сфере использования, охраны, защиты и воспроизводства городских лесов</t>
  </si>
  <si>
    <t>1420000000</t>
  </si>
  <si>
    <t>Муниципальные проекты в рамках региональных проектов</t>
  </si>
  <si>
    <t>1420100000</t>
  </si>
  <si>
    <t>Муниципальный проект "Комплексное благоустройство"</t>
  </si>
  <si>
    <t>14201SЖ410</t>
  </si>
  <si>
    <t>Развитие городского пространства</t>
  </si>
  <si>
    <t>1440100000</t>
  </si>
  <si>
    <t>Комплекс процессных мероприятий "Обустройство и содержание ООПТ, реализация природоохранных мероприятий"</t>
  </si>
  <si>
    <t>1440121660</t>
  </si>
  <si>
    <t>Обустройство и содержание ООПТ на территории города Перми</t>
  </si>
  <si>
    <t>11,13а</t>
  </si>
  <si>
    <t>1440200000</t>
  </si>
  <si>
    <t>Комплекс процессных мероприятий "Мероприятия по содержанию питомника растений"</t>
  </si>
  <si>
    <t>1440221690</t>
  </si>
  <si>
    <t>Посадка зеленых насаждений ценных видов</t>
  </si>
  <si>
    <t>1440222340</t>
  </si>
  <si>
    <t>Мероприятия по выращиванию посадочного материала, содержанию зеленых насаждений, озелененных территорий</t>
  </si>
  <si>
    <t>1440421260</t>
  </si>
  <si>
    <t>Мероприятия по обустройству и содержанию площадок для выгула и дрессировки собак</t>
  </si>
  <si>
    <t>Другие вопросы в области жилищно-коммунального хозяйства</t>
  </si>
  <si>
    <t>1440200590</t>
  </si>
  <si>
    <t>Охрана окружающей среды</t>
  </si>
  <si>
    <t>Охрана объектов растительного и животного мира и среды их обитания</t>
  </si>
  <si>
    <t>1440121630</t>
  </si>
  <si>
    <t>Реализация природоохранных мероприятий</t>
  </si>
  <si>
    <t>Другие вопросы в области охраны окружающей среды</t>
  </si>
  <si>
    <t>1420200000</t>
  </si>
  <si>
    <t>Муниципальный проект "Генеральная уборка"</t>
  </si>
  <si>
    <t>14202SЭ400</t>
  </si>
  <si>
    <t>Разработка проектов ликвидации объектов накопленного вреда окружающей среде</t>
  </si>
  <si>
    <t>1440500000</t>
  </si>
  <si>
    <t>Комплекс процессных мероприятий "Обеспечение деятельности управления по экологии и природопользованию администрации города Перми"</t>
  </si>
  <si>
    <t>1440500110</t>
  </si>
  <si>
    <t>144052У100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</si>
  <si>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</si>
  <si>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924</t>
  </si>
  <si>
    <t>Департамент культуры и молодежной политики администрации города Перми</t>
  </si>
  <si>
    <t>Образование</t>
  </si>
  <si>
    <t>Дополнительное образование детей</t>
  </si>
  <si>
    <t>0300000000</t>
  </si>
  <si>
    <t>Муниципальная программа "Культура и молодежная политика города Перми"</t>
  </si>
  <si>
    <t>0340000000</t>
  </si>
  <si>
    <t>0340300000</t>
  </si>
  <si>
    <t>Комплекс процессных мероприятий "Обеспечение качественно нового уровня развития инфраструктуры"</t>
  </si>
  <si>
    <t>0340301070</t>
  </si>
  <si>
    <t>Обязательные платежи за пользование имуществом</t>
  </si>
  <si>
    <t>0340323560</t>
  </si>
  <si>
    <t>Приведение в нормативное состояние и улучшение материально-технического обеспечения</t>
  </si>
  <si>
    <t>0340400000</t>
  </si>
  <si>
    <t>Комплекс процессных мероприятий "Одаренные дети города Перми"</t>
  </si>
  <si>
    <t>0340400590</t>
  </si>
  <si>
    <t>0340400680</t>
  </si>
  <si>
    <t>Мероприятия в сфере дополнительного образования детей в области искусств</t>
  </si>
  <si>
    <t>0340401060</t>
  </si>
  <si>
    <t>Повышение фонда оплаты труда</t>
  </si>
  <si>
    <t>0340482020</t>
  </si>
  <si>
    <t>Предоставление мер социальной поддержки руководителям и педагогическим работникам муниципальных образовательных учреждений города Перми</t>
  </si>
  <si>
    <t>Молодежная политика</t>
  </si>
  <si>
    <t>0100000000</t>
  </si>
  <si>
    <t>Муниципальная программа "Общественное согласие"</t>
  </si>
  <si>
    <t>0140000000</t>
  </si>
  <si>
    <t>0140100000</t>
  </si>
  <si>
    <t>Комплекс процессных мероприятий "Формирование благоприятных условий для поддержки социально ориентированных некоммерческих организаций, укрепление межнационального и межконфессионального согласия в г. Перми"</t>
  </si>
  <si>
    <t>0140122220</t>
  </si>
  <si>
    <t>Мероприятия в сфере укрепления межнационального и межконфессионального согласия в городе Перми</t>
  </si>
  <si>
    <t>0200000000</t>
  </si>
  <si>
    <t>Муниципальная программа "Безопасный город"</t>
  </si>
  <si>
    <t>0240000000</t>
  </si>
  <si>
    <t>0240200000</t>
  </si>
  <si>
    <t>Комплекс процессных мероприятий "Организация и осуществление мероприятий по профилактике правонарушений на территории города Перми"</t>
  </si>
  <si>
    <t>0240221090</t>
  </si>
  <si>
    <t>Мероприятия, направленные на первичную профилактику потребления психоактивных веществ</t>
  </si>
  <si>
    <t>0340500000</t>
  </si>
  <si>
    <t>Комплекс процессных мероприятий "Создание условий для эффективной самореализации молодежи города Перми"</t>
  </si>
  <si>
    <t>0340500590</t>
  </si>
  <si>
    <t>0340500740</t>
  </si>
  <si>
    <t>Организация занятости молодежи</t>
  </si>
  <si>
    <t>0340501060</t>
  </si>
  <si>
    <t>0340523140</t>
  </si>
  <si>
    <t>Поддержка инициативной и талантливой молодежи</t>
  </si>
  <si>
    <t>300</t>
  </si>
  <si>
    <t>Социальное обеспечение и иные выплаты населению</t>
  </si>
  <si>
    <t>0340570040</t>
  </si>
  <si>
    <t>Субсидии некоммерческим организациям, не являющимся государственными (муниципальными) учреждениями, выполняющим муниципальные работы в сфере молодежной политики</t>
  </si>
  <si>
    <t>0600000000</t>
  </si>
  <si>
    <t>Муниципальная программа "Социальная поддержка и обеспечение семейного благополучия населения города Перми"</t>
  </si>
  <si>
    <t>0640000000</t>
  </si>
  <si>
    <t>0640200000</t>
  </si>
  <si>
    <t>Комплекс процессных мероприятий "Повышение социального благополучия отдельных категорий жителей города Перми"</t>
  </si>
  <si>
    <t>0640221010</t>
  </si>
  <si>
    <t>Проведение мероприятий в сфере социальной политики</t>
  </si>
  <si>
    <t>09</t>
  </si>
  <si>
    <t>Другие вопросы в области образования</t>
  </si>
  <si>
    <t>0340482030</t>
  </si>
  <si>
    <t>Выплата стипендий одаренным детям, обучающимся в образовательных учреждениях дополнительного образования детей в сфере культуры города Перми</t>
  </si>
  <si>
    <t>0640300000</t>
  </si>
  <si>
    <t>Комплекс процессных мероприятий "Организация оздоровления и отдыха детей города Перми"</t>
  </si>
  <si>
    <t>0640300590</t>
  </si>
  <si>
    <t>0640301060</t>
  </si>
  <si>
    <t>064032С140</t>
  </si>
  <si>
    <t>Обеспечение отдыха и оздоровления детей</t>
  </si>
  <si>
    <t>08</t>
  </si>
  <si>
    <t>Культура, кинематография</t>
  </si>
  <si>
    <t>Культура</t>
  </si>
  <si>
    <t>0140171300</t>
  </si>
  <si>
    <t>Субсидии некоммерческим организациям, общественным объединениям (за исключением политических партий) на реализацию мероприятий в сфере общественных отношений</t>
  </si>
  <si>
    <t>0340100000</t>
  </si>
  <si>
    <t>Комплекс процессных мероприятий "Городские культурно-зрелищные мероприятия"</t>
  </si>
  <si>
    <t>0340100590</t>
  </si>
  <si>
    <t>0340121980</t>
  </si>
  <si>
    <t>Культурно-зрелищные мероприятия на территории города Перми</t>
  </si>
  <si>
    <t>03401SК030</t>
  </si>
  <si>
    <t>Организация и проведение мероприятий в сфере культуры на территории Пермского края</t>
  </si>
  <si>
    <t>0340200000</t>
  </si>
  <si>
    <t>Комплекс процессных мероприятий "Создание условий для осуществления гражданами прав в сфере культуры"</t>
  </si>
  <si>
    <t>0340200590</t>
  </si>
  <si>
    <t>0340200870</t>
  </si>
  <si>
    <t>Создание концертных и театральных постановок, организация и обеспечение участия в творческих проектах</t>
  </si>
  <si>
    <t>0340223620</t>
  </si>
  <si>
    <t>Оказание услуг библиотечного обслуживания</t>
  </si>
  <si>
    <t>0340223830</t>
  </si>
  <si>
    <t>Оказание услуг по изучению, сохранению, использованию и популяризации объектов культурного наследия, объектов монументального искусства</t>
  </si>
  <si>
    <t>0340300750</t>
  </si>
  <si>
    <t>Сохранение историко-культурного наследия</t>
  </si>
  <si>
    <t>0640223570</t>
  </si>
  <si>
    <t>Оборудование объектов городской инфраструктуры средствами беспрепятственного доступа</t>
  </si>
  <si>
    <t>Другие вопросы в области культуры, кинематографии</t>
  </si>
  <si>
    <t>0340600000</t>
  </si>
  <si>
    <t>Комплекс процессных мероприятий "Обеспечение деятельности департамента культуры и молодежной политики администрации города Перми"</t>
  </si>
  <si>
    <t>0340600110</t>
  </si>
  <si>
    <t>0340600590</t>
  </si>
  <si>
    <t>10</t>
  </si>
  <si>
    <t>Социальная политика</t>
  </si>
  <si>
    <t>Социальное обеспечение населения</t>
  </si>
  <si>
    <t>930</t>
  </si>
  <si>
    <t>Департамент образования администрации города Перми</t>
  </si>
  <si>
    <t>Дошкольное образование</t>
  </si>
  <si>
    <t>0700000000</t>
  </si>
  <si>
    <t>Муниципальная программа "Доступное и качественное образование"</t>
  </si>
  <si>
    <t>0710000000</t>
  </si>
  <si>
    <t>Муниципальные проекты в рамках национальных проектов</t>
  </si>
  <si>
    <t>071Я100000</t>
  </si>
  <si>
    <t>Муниципальный проект "Поддержка семей"</t>
  </si>
  <si>
    <t>071Я153150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</si>
  <si>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</si>
  <si>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0740000000</t>
  </si>
  <si>
    <t>0740100000</t>
  </si>
  <si>
    <t>Комплекс процессных мероприятий "Обеспечение доступного и качественного дошкольного, общего образования"</t>
  </si>
  <si>
    <t>0740100590</t>
  </si>
  <si>
    <t>074012Н020</t>
  </si>
  <si>
    <t>Единая субвенция на выполнение отдельных государственных полномочий в сфере образования</t>
  </si>
  <si>
    <t>07401SН040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</si>
  <si>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</si>
  <si>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0740400000</t>
  </si>
  <si>
    <t>Комплекс процессных мероприятий "Оказание услуг частными организациями, осуществляющими образовательную деятельность"</t>
  </si>
  <si>
    <t>074042Н020</t>
  </si>
  <si>
    <t>0740470030</t>
  </si>
  <si>
    <t>Субсидии частным образовательным организациям, осуществляющим образовательную деятельность по образовательным программам дошкольного образования</t>
  </si>
  <si>
    <t>0740500000</t>
  </si>
  <si>
    <t>Комплекс процессных мероприятий "Приведение имущественных комплексов муниципальных образовательных организаций города Перми в нормативное состояние"</t>
  </si>
  <si>
    <t>0740501070</t>
  </si>
  <si>
    <t>0740523470</t>
  </si>
  <si>
    <t>Приведение в нормативное состояние и улучшение материально-технического обеспечения имущественных комплексов образовательных организаций</t>
  </si>
  <si>
    <t>074052Н420</t>
  </si>
  <si>
    <t>Оснащение муниципальных образовательных организаций оборудованием, средствами обучения и воспитания</t>
  </si>
  <si>
    <t>02</t>
  </si>
  <si>
    <t>Общее образование</t>
  </si>
  <si>
    <t>071Ю400000</t>
  </si>
  <si>
    <t>Муниципальный проект "Все лучшее детям"</t>
  </si>
  <si>
    <t>071Ю450490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</si>
  <si>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</si>
  <si>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400</t>
  </si>
  <si>
    <t>Капитальные вложения в объекты государственной (муниципальной) собственности</t>
  </si>
  <si>
    <t>071Ю457500</t>
  </si>
  <si>
    <t>Реализация мероприятий по модернизации школьных систем образования</t>
  </si>
  <si>
    <t>071Ю600000</t>
  </si>
  <si>
    <t>Муниципальный проект "Педагоги и наставники"</t>
  </si>
  <si>
    <t>071Ю650500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</si>
  <si>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</si>
  <si>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</si>
  <si>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</si>
  <si>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</si>
  <si>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</si>
  <si>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0720000000</t>
  </si>
  <si>
    <t>0720100000</t>
  </si>
  <si>
    <t>Муниципальный проект "Развитие инфраструктуры в сфере образования"</t>
  </si>
  <si>
    <t>07201SН820</t>
  </si>
  <si>
    <t>Мероприятия по модернизации образовательных организаций</t>
  </si>
  <si>
    <t>072КК00000</t>
  </si>
  <si>
    <t>Муниципальный проект "Комфортный край"</t>
  </si>
  <si>
    <t>072ККSP350</t>
  </si>
  <si>
    <t>Реализация мероприятий по направлению "Школьный двор"</t>
  </si>
  <si>
    <t>0740100690</t>
  </si>
  <si>
    <t>Организация подвоза учащихся, проживающих в отдаленных жилых районах</t>
  </si>
  <si>
    <t>0740171080</t>
  </si>
  <si>
    <t>Предоставление гранта федеральному государственному бюджетному образовательному учреждению высшего образования "Пермский государственный гуманитарно-педагогический университет", участвующему в пилотном проекте "Профильные школы при вузах Пермского края"</t>
  </si>
  <si>
    <t>0740171090</t>
  </si>
  <si>
    <t>Предоставление гранта федеральному государственному автономному образовательному учреждению высшего образования "Национальный исследовательский университет "Высшая школа экономики", участвующему в пилотном проекте "Профильные школы при вузах Пермского края"</t>
  </si>
  <si>
    <t>0740171100</t>
  </si>
  <si>
    <t>Предоставление гранта федеральному государственному автономному образовательному учреждению высшего образования "Пермский национальный исследовательский политехнический университет", участвующему в пилотном проекте "Профильные школы при вузах Пермского края"</t>
  </si>
  <si>
    <t>0740171150</t>
  </si>
  <si>
    <t>Предоставление гранта федеральному государственному автономному образовательному учреждению высшего образования "Пермский государственный национальный исследовательский университет", участвующему в пилотном проекте "Профильные школы при вузах Пермского края"</t>
  </si>
  <si>
    <t>07401L3040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</si>
  <si>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</si>
  <si>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0740200000</t>
  </si>
  <si>
    <t>Комплекс процессных мероприятий "Обеспечение доступного и качественного дополнительного образования"</t>
  </si>
  <si>
    <t>0740200900</t>
  </si>
  <si>
    <t>Создание условий для реализации программ дополнительного образования направлений IT-сферы</t>
  </si>
  <si>
    <t>0740470050</t>
  </si>
  <si>
    <t>Субсидии частным общеобразовательным организациям, осуществляющим на территории города Перми образовательную деятельность по имеющим государственную аккредитацию основным общеобразовательным программам</t>
  </si>
  <si>
    <t>0740500610</t>
  </si>
  <si>
    <t>Устройство спортивных площадок в муниципальных образовательных организациях города Перми</t>
  </si>
  <si>
    <t>07405SН420</t>
  </si>
  <si>
    <t>0740200590</t>
  </si>
  <si>
    <t>0740201060</t>
  </si>
  <si>
    <t>0740282020</t>
  </si>
  <si>
    <t>0740471390</t>
  </si>
  <si>
    <t>Субсидия частным организациям на реализацию дополнительных общеразвивающих программ</t>
  </si>
  <si>
    <t>Профессиональная подготовка, переподготовка и повышение квалификации</t>
  </si>
  <si>
    <t>0740300000</t>
  </si>
  <si>
    <t>Комплекс процессных мероприятий "Ресурсное обеспечение качественного функционирования системы образования города Перми"</t>
  </si>
  <si>
    <t>0740300590</t>
  </si>
  <si>
    <t>0740301060</t>
  </si>
  <si>
    <t>0740382020</t>
  </si>
  <si>
    <t>0740321190</t>
  </si>
  <si>
    <t>Организация и проведение мероприятий в сфере образования города Перми</t>
  </si>
  <si>
    <t>0740381030</t>
  </si>
  <si>
    <t>Присуждение премии Главы города Перми "Золотой резерв"</t>
  </si>
  <si>
    <t>0740600000</t>
  </si>
  <si>
    <t>Комплекс процессных мероприятий "Обеспечение деятельности департамента образования администрации города Перми"</t>
  </si>
  <si>
    <t>0740600110</t>
  </si>
  <si>
    <t>0740600590</t>
  </si>
  <si>
    <t>074062Н020</t>
  </si>
  <si>
    <t>074012С170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</si>
  <si>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</si>
  <si>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Охрана семьи и детства</t>
  </si>
  <si>
    <t>Другие вопросы в области социальной политики</t>
  </si>
  <si>
    <t>0740100700</t>
  </si>
  <si>
    <t>Предоставление бесплатного питания учащимся кадетской школы города Перми</t>
  </si>
  <si>
    <t>0740100710</t>
  </si>
  <si>
    <t>Предоставление бесплатного питания отдельным категориям учащихся в муниципальных общеобразовательных учреждениях города Перми</t>
  </si>
  <si>
    <t>0740101160</t>
  </si>
  <si>
    <t>Предоставление бесплатного питания обучающимся с ограниченными возможностями здоровья в муниципальных общеобразовательных учреждениях города Перми</t>
  </si>
  <si>
    <t>0740471170</t>
  </si>
  <si>
    <t>Субсидии частным общеобразовательным организациям по предоставлению бесплатного питания отдельным категориям учащихся в частных общеобразовательных организациях</t>
  </si>
  <si>
    <t>Физическая культура и спорт</t>
  </si>
  <si>
    <t>Физическая культура</t>
  </si>
  <si>
    <t>0500000000</t>
  </si>
  <si>
    <t>Муниципальная программа "Развитие физической культуры и спорта города Перми"</t>
  </si>
  <si>
    <t>0540000000</t>
  </si>
  <si>
    <t>0540200000</t>
  </si>
  <si>
    <t>Комплекс процессных мероприятий "Организация и проведение физкультурных мероприятий, спортивно-массовой работы"</t>
  </si>
  <si>
    <t>05402SФ320</t>
  </si>
  <si>
    <t>Реализация мероприятия "Умею плавать"</t>
  </si>
  <si>
    <t>Спорт высших достижений</t>
  </si>
  <si>
    <t>0540300000</t>
  </si>
  <si>
    <t>Комплекс процессных мероприятий "Реализация дополнительных общеобразовательных программ"</t>
  </si>
  <si>
    <t>0540300590</t>
  </si>
  <si>
    <t>0540301060</t>
  </si>
  <si>
    <t>931</t>
  </si>
  <si>
    <t>Администрация Ленинского района города Перми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</si>
  <si>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</si>
  <si>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0640400000</t>
  </si>
  <si>
    <t>Комплекс процессных мероприятий "Обеспечение деятельности департамента социальной политики администрации города Перми и реализация мероприятий в сфере защиты прав несовершеннолетних"</t>
  </si>
  <si>
    <t>064042С150</t>
  </si>
  <si>
    <t>Образование комиссий по делам несовершеннолетних и защите их прав и организация их деятельности</t>
  </si>
  <si>
    <t>9570000000</t>
  </si>
  <si>
    <t>Территориальные органы администрации города Перми</t>
  </si>
  <si>
    <t>9570000110</t>
  </si>
  <si>
    <t>0130000000</t>
  </si>
  <si>
    <t>Муниципальные проекты</t>
  </si>
  <si>
    <t>0130200000</t>
  </si>
  <si>
    <t>Муниципальный проект "Поддержка СО НКО в реализации социальных проектов и проектов инициативного бюджетирования"</t>
  </si>
  <si>
    <t>0130271250</t>
  </si>
  <si>
    <t>Гранты в форме субсидий некоммерческим организациям на реализацию ежегодного городского конкурса социально значимых проектов, конкурса локальных инициатив</t>
  </si>
  <si>
    <t>0140121310</t>
  </si>
  <si>
    <t>Содержание имущества и обеспечение деятельности общественных центров</t>
  </si>
  <si>
    <t>0140171130</t>
  </si>
  <si>
    <t>Субсидии на осуществление деятельности территориальных общественных самоуправлений</t>
  </si>
  <si>
    <t>0140171141</t>
  </si>
  <si>
    <t>Субсидии Общественной организации ветеранов (пенсионеров) войны, труда, Вооруженных сил и правоохранительных органов Ленинского района г. Перми</t>
  </si>
  <si>
    <t>Защита населения и территории от чрезвычайных ситуаций природного и техногенного характера, пожарная безопасность</t>
  </si>
  <si>
    <t>0240100000</t>
  </si>
  <si>
    <t>Комплекс процессных мероприятий "Организация и осуществление мероприятий по защите населения и территории городского округа от чрезвычайных ситуаций природного и техногенного характера, пожарной безопасности, обеспечению безопасности людей на водных объектах"</t>
  </si>
  <si>
    <t>0240121000</t>
  </si>
  <si>
    <t>Мероприятия, направленные на обеспечение безопасности людей на водных объектах, охраны их жизни и здоровья</t>
  </si>
  <si>
    <t>0240121110</t>
  </si>
  <si>
    <t>Мероприятия, направленные на обеспечение первичных мер пожарной безопасности в границах города Перми</t>
  </si>
  <si>
    <t>919002П060</t>
  </si>
  <si>
    <t>Осуществление полномочий по созданию и организации деятельности административных комиссий</t>
  </si>
  <si>
    <t>Дорожное хозяйство (дорожные фонды)</t>
  </si>
  <si>
    <t>1040100000</t>
  </si>
  <si>
    <t>Комплекс процессных мероприятий "Приведение в нормативное состояние автомобильных дорог"</t>
  </si>
  <si>
    <t>104019Д040</t>
  </si>
  <si>
    <t>Содержание, ремонт автомобильных дорог и искусственных дорожных сооружений</t>
  </si>
  <si>
    <t>1300000000</t>
  </si>
  <si>
    <t>Муниципальная программа "Развитие системы жилищно-коммунального хозяйства в городе Перми"</t>
  </si>
  <si>
    <t>1330000000</t>
  </si>
  <si>
    <t>1330200000</t>
  </si>
  <si>
    <t>Муниципальный проект "Благоустройство территорий многоквартирных домов города Перми"</t>
  </si>
  <si>
    <t>133029Д220</t>
  </si>
  <si>
    <t>Возмещение затрат по благоустройству придомовых территорий многоквартирных домов города</t>
  </si>
  <si>
    <t>0840122040</t>
  </si>
  <si>
    <t>Снос самовольных построек на территории города Перми, выявление и демонтаж вывесок, не соответствующих Правилам благоустройства города Перми</t>
  </si>
  <si>
    <t>1040321820</t>
  </si>
  <si>
    <t>Мероприятия по демонтажу самовольно установленных и незаконно размещенных движимых объектов</t>
  </si>
  <si>
    <t>1330271290</t>
  </si>
  <si>
    <t>Возмещение затрат по благоустройству дворовых территорий многоквартирных домов города</t>
  </si>
  <si>
    <t>1340000000</t>
  </si>
  <si>
    <t>1340400000</t>
  </si>
  <si>
    <t>Комплекс процессных мероприятий "Обеспечение санитарно-эпидемиологических требований законодательства"</t>
  </si>
  <si>
    <t>1340422030</t>
  </si>
  <si>
    <t>Обустройство и содержание мест (площадок) накопления твердых коммунальных отходов</t>
  </si>
  <si>
    <t>1340423430</t>
  </si>
  <si>
    <t>Обустройство контейнерных площадок нового образца в городе Перми</t>
  </si>
  <si>
    <t>0340570070</t>
  </si>
  <si>
    <t>Субсидии некоммерческим организациям, не являющимся государственными (муниципальными) учреждениями, выполняющим работы по организации занятости молодежи</t>
  </si>
  <si>
    <t>0640321080</t>
  </si>
  <si>
    <t>Организация отдыха несовершеннолетних, состоящих на учете в территориальных отделах полиции города Перми</t>
  </si>
  <si>
    <t>0540223350</t>
  </si>
  <si>
    <t>Организация и проведение официальных физкультурно-оздоровительных и спортивных мероприятий Пермского городского округа</t>
  </si>
  <si>
    <t>932</t>
  </si>
  <si>
    <t>Администрация Свердловского района города Перми</t>
  </si>
  <si>
    <t>0140171142</t>
  </si>
  <si>
    <t>Субсидии Общественной организации ветеранов (пенсионеров) войны, труда, Вооруженных сил и правоохранительных органов Свердловского района г. Перми</t>
  </si>
  <si>
    <t>Коммунальное хозяйство</t>
  </si>
  <si>
    <t>1340100000</t>
  </si>
  <si>
    <t>Комплекс процессных мероприятий "Содержание объектов инженерной инфраструктуры"</t>
  </si>
  <si>
    <t>1340121740</t>
  </si>
  <si>
    <t>Содержание и ремонт объектов инженерной инфраструктуры</t>
  </si>
  <si>
    <t>933</t>
  </si>
  <si>
    <t>Администрация Мотовилихинского района города Перми</t>
  </si>
  <si>
    <t>0140171143</t>
  </si>
  <si>
    <t>Субсидии Общественной организации ветеранов (пенсионеров) войны, труда, Вооруженных сил и правоохранительных органов Мотовилихинского района г. Перми</t>
  </si>
  <si>
    <t>934</t>
  </si>
  <si>
    <t>Администрация Дзержинского района города Перми</t>
  </si>
  <si>
    <t>0140171144</t>
  </si>
  <si>
    <t>Субсидии Общественной организации ветеранов (пенсионеров) войны, труда, Вооруженных сил и правоохранительных органов Дзержинского района г. Перми</t>
  </si>
  <si>
    <t>935</t>
  </si>
  <si>
    <t>Администрация Индустриального района города Перми</t>
  </si>
  <si>
    <t>0140171145</t>
  </si>
  <si>
    <t>Субсидии Общественной организации ветеранов (пенсионеров) войны, труда, Вооруженных сил и правоохранительных органов Индустриального района г. Перми</t>
  </si>
  <si>
    <t>936</t>
  </si>
  <si>
    <t>Администрация Кировского района города Перми</t>
  </si>
  <si>
    <t>0140171146</t>
  </si>
  <si>
    <t>Субсидии Общественной организации ветеранов (пенсионеров) войны, труда, вооруженных сил и правоохранительных органов Кировского района г. Перми</t>
  </si>
  <si>
    <t>937</t>
  </si>
  <si>
    <t>Администрация Орджоникидзевского района города Перми</t>
  </si>
  <si>
    <t>0140171147</t>
  </si>
  <si>
    <t>Субсидии Общественной организации ветеранов (пенсионеров) войны, труда, Вооруженных сил и правоохранительных органов Орджоникидзевского района г. Перми</t>
  </si>
  <si>
    <t>938</t>
  </si>
  <si>
    <t>Администрация поселка Новые Ляды города Перми</t>
  </si>
  <si>
    <t>0140171148</t>
  </si>
  <si>
    <t>Субсидии Общественной организации ветеранов (пенсионеров) войны, труда, вооруженных сил и правоохранительных органов п. Новые Ляды г. Перми</t>
  </si>
  <si>
    <t>940</t>
  </si>
  <si>
    <t>Департамент жилищно-коммунального хозяйства администрации города Перми</t>
  </si>
  <si>
    <t>1330300000</t>
  </si>
  <si>
    <t>Муниципальный проект "Создание мест отвала снега"</t>
  </si>
  <si>
    <t>133039Д190</t>
  </si>
  <si>
    <t>Обустройство мест отвала снега</t>
  </si>
  <si>
    <t>Жилищное хозяйство</t>
  </si>
  <si>
    <t>1320000000</t>
  </si>
  <si>
    <t>1320100000</t>
  </si>
  <si>
    <t>1320171040</t>
  </si>
  <si>
    <t>Финансовое обеспечение затрат по проведению капитального ремонта фасадов многоквартирных домов города Перми</t>
  </si>
  <si>
    <t>13201SЖ240</t>
  </si>
  <si>
    <t>Капитальный ремонт фасадов многоквартирных домов в г. Перми</t>
  </si>
  <si>
    <t>13201SЖ410</t>
  </si>
  <si>
    <t>1340200000</t>
  </si>
  <si>
    <t>Комплекс процессных мероприятий "Исполнение обязанностей собственника помещений по содержанию общего имущества собственников помещений в многоквартирных домах"</t>
  </si>
  <si>
    <t>1340221420</t>
  </si>
  <si>
    <t>Уплата взносов на капитальный ремонт общего имущества в многоквартирных домах в части муниципальной доли собственности</t>
  </si>
  <si>
    <t>1340221830</t>
  </si>
  <si>
    <t>Выполнение работ по капитальному ремонту многоквартирных домов, направленных на исполнение судебных актов</t>
  </si>
  <si>
    <t>94а</t>
  </si>
  <si>
    <t>1340300000</t>
  </si>
  <si>
    <t>Комплекс процессных мероприятий "Обеспечение эффективного управления аварийными многоквартирными домами в городе Перми"</t>
  </si>
  <si>
    <t>1340301060</t>
  </si>
  <si>
    <t>1340301070</t>
  </si>
  <si>
    <t>1340323250</t>
  </si>
  <si>
    <t>Содержание расселенных многоквартирных домов, признанных в установленном порядке аварийными и подлежащими сносу</t>
  </si>
  <si>
    <t>1340323870</t>
  </si>
  <si>
    <t>Снос аварийных многоквартирных домов</t>
  </si>
  <si>
    <t>1320300000</t>
  </si>
  <si>
    <t>Муниципальный проект "Развитие коммунально-инженерной инфраструктуры"</t>
  </si>
  <si>
    <t>1320397521</t>
  </si>
  <si>
    <t>Реконструкция котельных в городе Перми</t>
  </si>
  <si>
    <t>1320397522</t>
  </si>
  <si>
    <t>Реконструкция тепловых сетей в городе Перми</t>
  </si>
  <si>
    <t>1320397523</t>
  </si>
  <si>
    <t>Техническая модернизация объекта хозяйственного назначения. Реконструкция старого и нового машинных залов, РУ-6кВ, внутриплощадочных сетей. 1 этап реконструкция старого машинного зала</t>
  </si>
  <si>
    <t>1320397524</t>
  </si>
  <si>
    <t>Реконструкция второй нитки водовода от водовода Гайва-Закамск от НС "подкачка Гайва" до НС Северная</t>
  </si>
  <si>
    <t>1320397525</t>
  </si>
  <si>
    <t>Строительство второй нитки водовода Д-400 мм от ул.Репина до ВНС "Северная" (ул. Кабельщиков, 21) и блокировочной сети водопровода от водовода Д-400 мм по ул. Кабельщиков до сети водопровода Д-200 мм по ул. Карбышева</t>
  </si>
  <si>
    <t>1320397526</t>
  </si>
  <si>
    <t>Реконструкция сетей водоснабжения Кировского района и правобережной части Орджоникидзевского района г. Перми</t>
  </si>
  <si>
    <t>1330100000</t>
  </si>
  <si>
    <t>Муниципальный проект "Капитальные вложения в объекты муниципальной собственности системы водоснабжения, водоотведения и теплоснабжения"</t>
  </si>
  <si>
    <t>1330142160</t>
  </si>
  <si>
    <t>Приобретение имущества, расположенного по адресу: Пермский край, г.Пермь, Мотовилихинский район, ул. Журналиста Дементьева (котельная газовая модульная МГК 2,0 МВт; газопровод высокого и среднего давления, ГРПШ (59:01:0000000:89529); земельный участок (59:01:4019087:1557)</t>
  </si>
  <si>
    <t>1330142250</t>
  </si>
  <si>
    <t>Приобретение объекта в муниципальную собственность "Сети канализации, водоснабжения по адресу: г. Пермь, Индустриальный район, по ул. Карпинского, 110"</t>
  </si>
  <si>
    <t>1330142260</t>
  </si>
  <si>
    <t>Приобретение объекта в муниципальную собственность "Тепловая сеть жилищного комплекса: шоссе Космонавтов, 322, шоссе Космонавтов, 324, шоссе Космонавтов, 326, шоссе Космонавтов, 326А, шоссе Космонавтов, 330"</t>
  </si>
  <si>
    <t>1340121680</t>
  </si>
  <si>
    <t>Мероприятия в сфере коммунального хозяйства</t>
  </si>
  <si>
    <t>1340171160</t>
  </si>
  <si>
    <t>Финансовое обеспечение расходов муниципального предприятия "Пермводоканал" по погашению денежных обязательств по договору займа</t>
  </si>
  <si>
    <t>1340171060</t>
  </si>
  <si>
    <t>Финансовое обеспечение затрат муниципального предприятия "Пермводоканал" на содержание санитарно-бытовых помещений</t>
  </si>
  <si>
    <t>1340401060</t>
  </si>
  <si>
    <t>1340401070</t>
  </si>
  <si>
    <t>1340423880</t>
  </si>
  <si>
    <t>Ликвидация несанкционированных свалок</t>
  </si>
  <si>
    <t>1340100590</t>
  </si>
  <si>
    <t>1340500000</t>
  </si>
  <si>
    <t>Комплекс процессных мероприятий "Обеспечение деятельности департамента жилищно-коммунального хозяйства администрации города Перми"</t>
  </si>
  <si>
    <t>1340500110</t>
  </si>
  <si>
    <t>1500000000</t>
  </si>
  <si>
    <t>Муниципальная программа "Обеспечение жильем жителей города Перми"</t>
  </si>
  <si>
    <t>1530000000</t>
  </si>
  <si>
    <t>1530200000</t>
  </si>
  <si>
    <t>Муниципальный проект "Обеспечение жилыми помещениями детей-сирот и детей, оставшихся без попечения родителей"</t>
  </si>
  <si>
    <t>153022С070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</si>
  <si>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</si>
  <si>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942</t>
  </si>
  <si>
    <t>Управление капитального строительства администрации города Перми</t>
  </si>
  <si>
    <t>0130100000</t>
  </si>
  <si>
    <t>Муниципальный проект "Строительство зданий для размещения общественных центров"</t>
  </si>
  <si>
    <t>0130141720</t>
  </si>
  <si>
    <t>Строительство нежилого здания под размещение общественного центра по адресу: г. Пермь, Свердловский район, ул. Бродовское кольцо (микрорайон Новобродовский)</t>
  </si>
  <si>
    <t>0130141730</t>
  </si>
  <si>
    <t>Строительство нежилого здания под размещение общественного центра по адресу: г. Пермь, Ленинский район, ул. Борцов Революции, 153а</t>
  </si>
  <si>
    <t>0130141740</t>
  </si>
  <si>
    <t>Строительство нежилого здания под размещение общественного центра по адресу: г. Пермь, Свердловский район, ул. Промысловая (пос. Голый Мыс)</t>
  </si>
  <si>
    <t>0130141750</t>
  </si>
  <si>
    <t>Строительство нежилого здания под размещение общественного центра по адресу: г. Пермь, Орджоникидзевский район, ул. Кубанская (микрорайон Январский)</t>
  </si>
  <si>
    <t>9190023800</t>
  </si>
  <si>
    <t>Капитальный ремонт здания для реализации мероприятий дополнительного образования и размещения общественного центра</t>
  </si>
  <si>
    <t>9700000000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</si>
  <si>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</si>
  <si>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9710000000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</si>
  <si>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</si>
  <si>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9710000590</t>
  </si>
  <si>
    <t>0230000000</t>
  </si>
  <si>
    <t>0230100000</t>
  </si>
  <si>
    <t>Муниципальный проект "Строительство пожарных водоемов и резервуаров"</t>
  </si>
  <si>
    <t>0230141650</t>
  </si>
  <si>
    <t>Строительство пожарного резервуара в микрорайоне Новобродовский Свердловского района города Перми</t>
  </si>
  <si>
    <t>0230141890</t>
  </si>
  <si>
    <t>Строительство пожарного резервуара в микрорайоне Пихтовая стрелка Мотовилихинского района города Перми</t>
  </si>
  <si>
    <t>0230141900</t>
  </si>
  <si>
    <t>Строительство пожарного резервуара в микрорайоне Акуловский по ул. Красноборская Дзержинского района города Перми</t>
  </si>
  <si>
    <t>0230141920</t>
  </si>
  <si>
    <t>Строительство пожарного резервуара в микрорайоне Верхняя Васильевка Орджоникидзевского района города Перми</t>
  </si>
  <si>
    <t>0230141930</t>
  </si>
  <si>
    <t>Строительство пожарного резервуара в микрорайоне Верхнемуллинский по ул. 2-я Открытая Индустриального района города Перми</t>
  </si>
  <si>
    <t>0230141940</t>
  </si>
  <si>
    <t>Строительство пожарного резервуара в микрорайоне Свободный Орджоникидзевского района города Перми</t>
  </si>
  <si>
    <t>0230141960</t>
  </si>
  <si>
    <t>Строительство пожарного резервуара в микрорайоне Нижняя Васильевка Орджоникидзевского района города Перми</t>
  </si>
  <si>
    <t>0230142080</t>
  </si>
  <si>
    <t>Строительство пожарного резервуара по ул. Островского поселка Новые Ляды города Перми</t>
  </si>
  <si>
    <t>0230142090</t>
  </si>
  <si>
    <t>Строительство пожарного резервуара по ул. Мореходной Кировского района города Перми</t>
  </si>
  <si>
    <t>0230142120</t>
  </si>
  <si>
    <t>Строительство пожарного резервуара в микрорайоне Средняя Курья по ул. Торфяной Ленинского района города Перми</t>
  </si>
  <si>
    <t>0230142170</t>
  </si>
  <si>
    <t>Строительство пожарного резервуара в микрорайоне Новые Водники (частный сектор) Кировского района города Перми</t>
  </si>
  <si>
    <t>0230142180</t>
  </si>
  <si>
    <t>Строительство пожарного резервуара в поселке Соболи Свердловского района города Перми</t>
  </si>
  <si>
    <t>0230142190</t>
  </si>
  <si>
    <t>Строительство пожарного резервуара в микрорайоне Заостровка (Мулянка) Дзержинского района города Перми</t>
  </si>
  <si>
    <t>0230142200</t>
  </si>
  <si>
    <t>Строительство пожарного резервуара в поселке Голый Мыс Свердловского района города Перми</t>
  </si>
  <si>
    <t>0230142210</t>
  </si>
  <si>
    <t>Строительство пожарного резервуара в микрорайоне Крым (частный сектор) Кировского района города Перми</t>
  </si>
  <si>
    <t>0230142220</t>
  </si>
  <si>
    <t>Строительство пожарного резервуара в поселке Ширяиха Орджоникидзевского района города Перми</t>
  </si>
  <si>
    <t>0230142230</t>
  </si>
  <si>
    <t>Строительство пожарного резервуара в микрорайоне Язовая Мотовилихинского района города Перми</t>
  </si>
  <si>
    <t>0230143170</t>
  </si>
  <si>
    <t>Строительство пожарного резервуара в микрорайоне Бахаревка на пересечении ул. 1-й Бахаревской и ул. Пристанционной Свердловского района города Перми</t>
  </si>
  <si>
    <t>0230143610</t>
  </si>
  <si>
    <t>Строительство пожарного резервуара в микрорайоне Липовая Гора по ул. 4-й Липогорской Свердловского района города Перми</t>
  </si>
  <si>
    <t>0230143620</t>
  </si>
  <si>
    <t>Строительство пожарного резервуара в микрорайоне Вышка-2 по ул. Омской Мотовилихинского района города Перми</t>
  </si>
  <si>
    <t>0230143630</t>
  </si>
  <si>
    <t>Строительство пожарного резервуара в микрорайоне Химики Орджоникидзевского района города Перми</t>
  </si>
  <si>
    <t>0230200000</t>
  </si>
  <si>
    <t>Муниципальный проект "Строительство (реконструкция) объектов в сфере общественной безопасности"</t>
  </si>
  <si>
    <t>0230241030</t>
  </si>
  <si>
    <t>Строительство противооползневого сооружения в районе жилых домов по ул. КИМ, 5, 7, ул. Ивановской, 19 и ул. Чехова, 2, 4, 6, 8, 10</t>
  </si>
  <si>
    <t>13203SЖ201</t>
  </si>
  <si>
    <t>Реконструкция сети ливневой канализации по ул. 1-ой Красноармейской</t>
  </si>
  <si>
    <t>90а</t>
  </si>
  <si>
    <t>13203SЖ202</t>
  </si>
  <si>
    <t>Строительство коллектора ливневой канализации по ул. Рабоче-Крестьянской</t>
  </si>
  <si>
    <t>91а</t>
  </si>
  <si>
    <t>13203SЖ203</t>
  </si>
  <si>
    <t>Строительство коллектора ливневой канализации по ул. Ленина от Комсомольского проспекта до ул. Клименко</t>
  </si>
  <si>
    <t>92а</t>
  </si>
  <si>
    <t>13203SЖ204</t>
  </si>
  <si>
    <t>Строительство коллектора ливневой канализации по ул. Николая Островского</t>
  </si>
  <si>
    <t>93а</t>
  </si>
  <si>
    <t>13203SЖ205</t>
  </si>
  <si>
    <t>Реконструкция сети ливневой канализации по ул. Ленина (участки по ул. Крисанова, ул. Плеханова)</t>
  </si>
  <si>
    <t>13203SЖ206</t>
  </si>
  <si>
    <t>Строительство коллектора ливневой канализации по ул. Монастырская от ул. Окулова до ул. Максима Горького</t>
  </si>
  <si>
    <t>1330141090</t>
  </si>
  <si>
    <t>Реконструкция системы очистки сточных вод в микрорайоне "Крым" Кировского района города Перми</t>
  </si>
  <si>
    <t>1330141220</t>
  </si>
  <si>
    <t>Строительство водопроводных сетей в микрорайоне "Вышка-1" Мотовилихинского района города Перми</t>
  </si>
  <si>
    <t>1330141770</t>
  </si>
  <si>
    <t>Строительство водопроводных сетей в микрорайоне Турбино</t>
  </si>
  <si>
    <t>1330141780</t>
  </si>
  <si>
    <t>Строительство водопроводных сетей по ул. 2-я Мулянская Дзержинского района города Перми</t>
  </si>
  <si>
    <t>1330142000</t>
  </si>
  <si>
    <t>Строительство водопроводных сетей в микрорайоне Левшино</t>
  </si>
  <si>
    <t>1330142010</t>
  </si>
  <si>
    <t>Строительство водопроводных сетей в микрорайоне Энергетик</t>
  </si>
  <si>
    <t>1330142030</t>
  </si>
  <si>
    <t>Строительство водопроводных сетей в микрорайоне Энергетик по ул. Краснослудской</t>
  </si>
  <si>
    <t>1330142060</t>
  </si>
  <si>
    <t>Строительство водопроводных сетей в микрорайоне Январский</t>
  </si>
  <si>
    <t>1330142100</t>
  </si>
  <si>
    <t>Строительство напорной канализации по отводу дождевых стоков от здания по ул. Маяковского, 57</t>
  </si>
  <si>
    <t>1330142110</t>
  </si>
  <si>
    <t>Строительство водопроводных сетей в микрорайоне Чапаевский</t>
  </si>
  <si>
    <t>1330142130</t>
  </si>
  <si>
    <t>Строительство сети водоотведения в микрорайоне Юбилейный по ул. Братская</t>
  </si>
  <si>
    <t>1330142140</t>
  </si>
  <si>
    <t>Строительство альтернативного источника в виде блочно-модульной котельной для снабжения тепловой энергией многоквартирных домов по адресам: шоссе Космонавтов, 322, 324, 326, 326а, 330</t>
  </si>
  <si>
    <t>1330142360</t>
  </si>
  <si>
    <t>Реконструкция канализационной насосной станции "Речник" Дзержинского района города Перми</t>
  </si>
  <si>
    <t>1330143480</t>
  </si>
  <si>
    <t>Строительство сетей водоснабжения в микрорайоне "Заозерье" для земельных участков многодетных семей</t>
  </si>
  <si>
    <t>1430000000</t>
  </si>
  <si>
    <t>1430100000</t>
  </si>
  <si>
    <t>Муниципальный проект "Строительство объектов в сфере экологии"</t>
  </si>
  <si>
    <t>1430143570</t>
  </si>
  <si>
    <t>Строительство городского питомника растений на земельном участке с кадастровым номером 59:01:0000000:91384</t>
  </si>
  <si>
    <t>0720141660</t>
  </si>
  <si>
    <t>Строительство здания общеобразовательного учреждения по адресу: г. Пермь, ул. Ветлужская</t>
  </si>
  <si>
    <t>0720141680</t>
  </si>
  <si>
    <t>Строительство нового корпуса МАОУ "Инженерная школа" г. Перми по ул. Академика Веденеева</t>
  </si>
  <si>
    <t>0720141970</t>
  </si>
  <si>
    <t>Строительство здания общеобразовательного учреждения в Ленинском районе города Перми</t>
  </si>
  <si>
    <t>07201SН070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</si>
  <si>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</si>
  <si>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07201SН071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</si>
  <si>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- строительство нового корпуса МАОУ "Инженерная школа" г. Перми по ул. Академика Веденеева</t>
  </si>
  <si>
    <t>0730000000</t>
  </si>
  <si>
    <t>0730100000</t>
  </si>
  <si>
    <t>Муниципальный проект "Капитальные вложения в объекты недвижимого имущества муниципальной собственности в сфере образования"</t>
  </si>
  <si>
    <t>0730142550</t>
  </si>
  <si>
    <t>Строительство здания общеобразовательного учреждения в Индустриальном районе города Перми</t>
  </si>
  <si>
    <t>0730142640</t>
  </si>
  <si>
    <t>Строительство спортивного зала МАОУ "СОШ № 79" г. Перми</t>
  </si>
  <si>
    <t>0730143510</t>
  </si>
  <si>
    <t>Строительство спортивного зала МАОУ "СОШ № 81" г. Перми</t>
  </si>
  <si>
    <t>0530000000</t>
  </si>
  <si>
    <t>0530100000</t>
  </si>
  <si>
    <t>Муниципальный проект "Капитальные вложения в объекты недвижимого имущества муниципальной собственности в сфере физической культуры и массового спорта"</t>
  </si>
  <si>
    <t>0530141300</t>
  </si>
  <si>
    <t>Реконструкция ледовой арены МАУ ДО "ДЮЦ "Здоровье"</t>
  </si>
  <si>
    <t>05301SФ280</t>
  </si>
  <si>
    <t>Реконструкция физкультурно-оздоровительного комплекса по адресу: г. Пермь, ул. Рабочая, 9</t>
  </si>
  <si>
    <t>0540100000</t>
  </si>
  <si>
    <t>Комплекс процессных мероприятий "Совершенствование спортивной инфраструктуры и материально-технической базы для занятий физической культурой и массовым спортом"</t>
  </si>
  <si>
    <t>0540121130</t>
  </si>
  <si>
    <t>Ремонт, приведение в нормативное состояние и улучшение материально-технического обеспечения муниципальных учреждений системы физической культуры и спорта</t>
  </si>
  <si>
    <t>944</t>
  </si>
  <si>
    <t>Департамент дорог и благоустройства администрации города Перми</t>
  </si>
  <si>
    <t>0130223180</t>
  </si>
  <si>
    <t>Проведение мероприятий в рамках реализации инициативных проектов на территории города Перми</t>
  </si>
  <si>
    <t>9190023970</t>
  </si>
  <si>
    <t>Увеличение финансового обеспечения переданных государственных полномочий по созданию и организации деятельности административной комиссии</t>
  </si>
  <si>
    <t>Водное хозяйство</t>
  </si>
  <si>
    <t>1040323410</t>
  </si>
  <si>
    <t>Содержание и ремонт гидротехнических сооружений</t>
  </si>
  <si>
    <t>1010000000</t>
  </si>
  <si>
    <t>101И800000</t>
  </si>
  <si>
    <t>Муниципальный проект "Региональная и местная дорожная сеть"</t>
  </si>
  <si>
    <t>101И89Д110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</si>
  <si>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края, направленные на достижение целевых показателей регионального проекта "Региональная и местная дорожная сеть"</t>
  </si>
  <si>
    <t>1020000000</t>
  </si>
  <si>
    <t>1020100000</t>
  </si>
  <si>
    <t>Муниципальный проект "Местные дороги"</t>
  </si>
  <si>
    <t>10201SД110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</si>
  <si>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</si>
  <si>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1030000000</t>
  </si>
  <si>
    <t>1030100000</t>
  </si>
  <si>
    <t>Муниципальный проект "Строительство и реконструкция автомобильных дорог"</t>
  </si>
  <si>
    <t>103019Д010</t>
  </si>
  <si>
    <t>Реконструкция ул. Карпинского от ул. Архитектора Свиязева до ул. Космонавта Леонова</t>
  </si>
  <si>
    <t>103019Д011</t>
  </si>
  <si>
    <t>Строительство автомобильной дороги по ул. Агатовой</t>
  </si>
  <si>
    <t>103019Д012</t>
  </si>
  <si>
    <t>Строительство автомобильной дороги по ул. Углеуральской</t>
  </si>
  <si>
    <t>103019Д013</t>
  </si>
  <si>
    <t>Строительство ливневой канализации и очистных сооружений для отвода воды с автомобильной дороги по ул. Маршала Жукова и прилегающей территории</t>
  </si>
  <si>
    <t>103019Д014</t>
  </si>
  <si>
    <t>Строительство очистных сооружений и водоотвода ливневых стоков по ул. Куйбышева, 1 от ул. Петропавловской до выпуска</t>
  </si>
  <si>
    <t>103019Д015</t>
  </si>
  <si>
    <t>Строительство очистных сооружений и водоотвода ливневых стоков по ул. Куфонина от ул. Трамвайной до ул. Подлесной до выпуска</t>
  </si>
  <si>
    <t>103019Д016</t>
  </si>
  <si>
    <t>Строительство проезда на участке от ул. Уральской до ул. Степана Разина</t>
  </si>
  <si>
    <t>38а</t>
  </si>
  <si>
    <t>103019Д017</t>
  </si>
  <si>
    <t>Строительство автомобильной дороги по ул. Монастырской на участке от площади Трех столетий до территории Мотовилихинских заводов</t>
  </si>
  <si>
    <t>103019Д019</t>
  </si>
  <si>
    <t>Возмещение убытков при изъятии земельных участков и объектов недвижимости, имущества в целях строительства (реконструкции) дорожных объектов</t>
  </si>
  <si>
    <t>103019Д021</t>
  </si>
  <si>
    <t>Строительство проезда от автомобильной дороги по ул. Советской до объекта регионального значения "Культурно-рекреационное пространство"</t>
  </si>
  <si>
    <t>103019Д022</t>
  </si>
  <si>
    <t>Реконструкция автомобильной дороги по ул. Н. Островского на участке от ул. Революции до ул. Белинского</t>
  </si>
  <si>
    <t>103019Д024</t>
  </si>
  <si>
    <t>Строительство автомобильной дороги по Ивинскому проспекту</t>
  </si>
  <si>
    <t>103019Д025</t>
  </si>
  <si>
    <t>Реконструкция Комсомольского проспекта от ул. Ленина до ул. Екатерининской по нечетной стороне, Тр-5в</t>
  </si>
  <si>
    <t>103019Д026</t>
  </si>
  <si>
    <t>Строительство улично-дорожной сети на участке от ул. Уинской до ул. А. Гайдара</t>
  </si>
  <si>
    <t>1030200000</t>
  </si>
  <si>
    <t>Муниципальный проект "Обустройство сетей наружного освещения"</t>
  </si>
  <si>
    <t>103029Д020</t>
  </si>
  <si>
    <t>Обустройство сетей наружного освещения</t>
  </si>
  <si>
    <t>1030600000</t>
  </si>
  <si>
    <t>103069Д190</t>
  </si>
  <si>
    <t>39а</t>
  </si>
  <si>
    <t>104019Д030</t>
  </si>
  <si>
    <t>Капитальный ремонт автомобильных дорог и искусственных дорожных сооружений</t>
  </si>
  <si>
    <t>104019Д050</t>
  </si>
  <si>
    <t>Ремонт тротуаров, пешеходных дорожек и газонов вдоль тротуаров, пешеходных дорожек</t>
  </si>
  <si>
    <t>104019Д060</t>
  </si>
  <si>
    <t>Организация функционирования и контроля за использованием парковок на автомобильных дорогах общего пользования местного значения</t>
  </si>
  <si>
    <t>104019Д070</t>
  </si>
  <si>
    <t>Содержание, обслуживание и установка технических средств организации дорожного движения улично-дорожной сети в границах городского округа</t>
  </si>
  <si>
    <t>104019Д410</t>
  </si>
  <si>
    <t>Реализация мер по обеспечению транспортной безопасности искусственных дорожных сооружений</t>
  </si>
  <si>
    <t>104019Д610</t>
  </si>
  <si>
    <t>1040200000</t>
  </si>
  <si>
    <t>Комплекс процессных мероприятий "Обеспечение содержания, текущего и капитального ремонта сетей наружного освещения"</t>
  </si>
  <si>
    <t>104029Д080</t>
  </si>
  <si>
    <t>Ремонт сетей наружного освещения</t>
  </si>
  <si>
    <t>104029Д090</t>
  </si>
  <si>
    <t>Содержание сетей наружного освещения на автомобильных дорогах города Перми</t>
  </si>
  <si>
    <t>104029Д100</t>
  </si>
  <si>
    <t>Содержание и ремонт сетей наружного освещения</t>
  </si>
  <si>
    <t>104029Д620</t>
  </si>
  <si>
    <t>104029Д630</t>
  </si>
  <si>
    <t>104039Д120</t>
  </si>
  <si>
    <t>Благоустройство территорий индивидуальной жилой застройки в городе Перми</t>
  </si>
  <si>
    <t>1540000000</t>
  </si>
  <si>
    <t>1540100000</t>
  </si>
  <si>
    <t>Комплекс процессных мероприятий "Осуществление мероприятий в сфере жилищных отношений"</t>
  </si>
  <si>
    <t>1540101060</t>
  </si>
  <si>
    <t>1540101070</t>
  </si>
  <si>
    <t>1540123870</t>
  </si>
  <si>
    <t>101И400000</t>
  </si>
  <si>
    <t>Муниципальный проект "Формирование комфортной городской среды"</t>
  </si>
  <si>
    <t>101И455550</t>
  </si>
  <si>
    <t>Реализация программ формирования современной городской среды</t>
  </si>
  <si>
    <t>1020200000</t>
  </si>
  <si>
    <t>1020223150</t>
  </si>
  <si>
    <t>Архитектурная подсветка зданий</t>
  </si>
  <si>
    <t>10202SЖ090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</si>
  <si>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</si>
  <si>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10202SЖ250</t>
  </si>
  <si>
    <t>Архитектурная подсветка фасадов административных, жилых объектов (зданий) в г. Перми</t>
  </si>
  <si>
    <t>10202SЖ410</t>
  </si>
  <si>
    <t>10202SЖ412</t>
  </si>
  <si>
    <t>Развитие городского пространства (по расходам, курируемым Министерством транспорта Пермского края)</t>
  </si>
  <si>
    <t>1030300000</t>
  </si>
  <si>
    <t>Муниципальный проект "Обустройство объектов озеленения общего пользования"</t>
  </si>
  <si>
    <t>1030323050</t>
  </si>
  <si>
    <t>Обустройство объектов озеленения общего пользования и элементов благоустройства</t>
  </si>
  <si>
    <t>1030400000</t>
  </si>
  <si>
    <t>Муниципальный проект "Строительство и реконструкция мест погребения"</t>
  </si>
  <si>
    <t>1030441120</t>
  </si>
  <si>
    <t>Строительство крематория на кладбище "Восточное" города Перми</t>
  </si>
  <si>
    <t>1030500000</t>
  </si>
  <si>
    <t>Муниципальный проект "Создание электронной информационной базы данных по захоронениям"</t>
  </si>
  <si>
    <t>1030523960</t>
  </si>
  <si>
    <t>Формирование электронной базы данных по захоронениям на местах погребения города Перми</t>
  </si>
  <si>
    <t>1040321450</t>
  </si>
  <si>
    <t>Содержание и ремонт объектов и элементов благоустройства</t>
  </si>
  <si>
    <t>1040321510</t>
  </si>
  <si>
    <t>Содержание земель, не принадлежащих физическим и (или) юридическим лицам, уборка водоохранных зон</t>
  </si>
  <si>
    <t>1040321750</t>
  </si>
  <si>
    <t>Содержание и ремонт пешеходных мостиков, лестниц на территориях общего пользования города Перми</t>
  </si>
  <si>
    <t>1040323290</t>
  </si>
  <si>
    <t>Обустройство организованных мест отдыха у воды на территории города Перми</t>
  </si>
  <si>
    <t>1040400000</t>
  </si>
  <si>
    <t>Комплекс процессных мероприятий "Организация ритуальных услуг и содержание мест погребения"</t>
  </si>
  <si>
    <t>1040400590</t>
  </si>
  <si>
    <t>1040401070</t>
  </si>
  <si>
    <t>1040421930</t>
  </si>
  <si>
    <t>Эвакуация умерших из жилых помещений (при отсутствии супруга, близких родственников либо законного представителя умершего или при невозможности осуществить ими эвакуацию), а также с улиц, мест аварий и иных мест</t>
  </si>
  <si>
    <t>1040423680</t>
  </si>
  <si>
    <t>Проектирование санитарно-защитных зон мест погребения</t>
  </si>
  <si>
    <t>1040423700</t>
  </si>
  <si>
    <t>Содержание мест погребения</t>
  </si>
  <si>
    <t>1040423710</t>
  </si>
  <si>
    <t>Организация автобусных перевозок граждан на территории кладбища "Северное" в выходные, праздничные дни и дни массового посещения кладбища</t>
  </si>
  <si>
    <t>1040500000</t>
  </si>
  <si>
    <t>Комплекс процессных мероприятий "Обеспечение деятельности департамента дорог и благоустройства администрации города Перми и подведомственных ему учреждений"</t>
  </si>
  <si>
    <t>1040500110</t>
  </si>
  <si>
    <t>1040500590</t>
  </si>
  <si>
    <t>1040301060</t>
  </si>
  <si>
    <t>1040301070</t>
  </si>
  <si>
    <t>43а</t>
  </si>
  <si>
    <t>1040323880</t>
  </si>
  <si>
    <t>034012К030</t>
  </si>
  <si>
    <t>945</t>
  </si>
  <si>
    <t>Департамент транспорта администрации города Перми</t>
  </si>
  <si>
    <t>Транспорт</t>
  </si>
  <si>
    <t>1200000000</t>
  </si>
  <si>
    <t>Муниципальная программа "Организация регулярных перевозок общественным транспортом в городе Перми"</t>
  </si>
  <si>
    <t>1220000000</t>
  </si>
  <si>
    <t>1220100000</t>
  </si>
  <si>
    <t>Муниципальный проект "Обустройство объектов инфраструктуры общественного транспорта"</t>
  </si>
  <si>
    <t>12201ST220</t>
  </si>
  <si>
    <t>Плата концедента по концессионному соглашению, объектом которого являются объекты транспортной инфраструктуры и технологически связанные с ними транспортные средства, обеспечивающие деятельность, связанную с перевозками пассажиров транспортом общего пользования</t>
  </si>
  <si>
    <t>1240000000</t>
  </si>
  <si>
    <t>1240100000</t>
  </si>
  <si>
    <t>Комплекс процессных мероприятий "Приоритетное развитие общественного транспорта в городе Перми"</t>
  </si>
  <si>
    <t>1240121800</t>
  </si>
  <si>
    <t>Мероприятия по обеспечению транспортного обслуживания</t>
  </si>
  <si>
    <t>1240123270</t>
  </si>
  <si>
    <t>Осуществление регулярных перевозок пассажиров автомобильным и городским наземным электрическим транспортом по муниципальным маршрутам регулярных перевозок города Перми по регулируемому тарифу города Перми</t>
  </si>
  <si>
    <t>1240123910</t>
  </si>
  <si>
    <t>Повышение привлекательности профессии водителя</t>
  </si>
  <si>
    <t>1240171050</t>
  </si>
  <si>
    <t>Плата концедента по концессионному соглашению в части эксплуатационного платежа</t>
  </si>
  <si>
    <t>1240171340</t>
  </si>
  <si>
    <t>Возмещение затрат, связанных с уплатой лизинговых платежей по договорам финансовой аренды (лизинга)</t>
  </si>
  <si>
    <t>1240200000</t>
  </si>
  <si>
    <t>Комплекс процессных мероприятий "Обеспечение деятельности департамента транспорта администрации города Перми и подведомственного ему учреждения "</t>
  </si>
  <si>
    <t>1240200110</t>
  </si>
  <si>
    <t>1240200590</t>
  </si>
  <si>
    <t>919002T060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</si>
  <si>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</si>
  <si>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124019Д130</t>
  </si>
  <si>
    <t>Обустройство остановочных пунктов, используемых в регулярных перевозках пассажиров</t>
  </si>
  <si>
    <t>124019Д140</t>
  </si>
  <si>
    <t>Содержание и ремонт остановочных пунктов с элементами благоустройства</t>
  </si>
  <si>
    <t>950</t>
  </si>
  <si>
    <t>Контрольный департамент администрации города Перми</t>
  </si>
  <si>
    <t>9120000000</t>
  </si>
  <si>
    <t>Повышение уровня благоустройства территории города Перми</t>
  </si>
  <si>
    <t>9120000590</t>
  </si>
  <si>
    <t>951</t>
  </si>
  <si>
    <t>Департамент экономики и промышленной политики администрации города Перми</t>
  </si>
  <si>
    <t>9190021950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</si>
  <si>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</si>
  <si>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Гражданская оборона</t>
  </si>
  <si>
    <t>0240121280</t>
  </si>
  <si>
    <t>Создание и содержание в целях гражданской обороны запасов материально-технических, продовольственных и иных средств</t>
  </si>
  <si>
    <t>0900000000</t>
  </si>
  <si>
    <t>Муниципальная программа "Экономическое развитие города Перми"</t>
  </si>
  <si>
    <t>0940000000</t>
  </si>
  <si>
    <t>0940100000</t>
  </si>
  <si>
    <t>Комплекс процессных мероприятий "Формирование благоприятной инвестиционной среды, развитие малого и среднего предпринимательства"</t>
  </si>
  <si>
    <t>0940100590</t>
  </si>
  <si>
    <t>0940121170</t>
  </si>
  <si>
    <t>Мероприятия в сфере экономического развития города Перми</t>
  </si>
  <si>
    <t>0940171320</t>
  </si>
  <si>
    <t>Субсидия некоммерческим организациям, не являющимся государственными (муниципальными) учреждениями, на организацию и проведение конференций</t>
  </si>
  <si>
    <t>0940200000</t>
  </si>
  <si>
    <t>Комплекс процессных мероприятий "Развитие потребительского рынка и туризма"</t>
  </si>
  <si>
    <t>0940221160</t>
  </si>
  <si>
    <t>Мероприятия по созданию условий для обеспечения жителей городского округа услугами связи, общественного питания, торговли и бытового обслуживания населения</t>
  </si>
  <si>
    <t>0940222240</t>
  </si>
  <si>
    <t>Мероприятия в сфере туризма</t>
  </si>
  <si>
    <t>0940300000</t>
  </si>
  <si>
    <t>Комплекс процессных мероприятий "Обеспечение деятельности департамента экономики и промышленной политики администрации города Перми"</t>
  </si>
  <si>
    <t>0940300110</t>
  </si>
  <si>
    <t>955</t>
  </si>
  <si>
    <t>Департамент социальной политики администрации города Перми</t>
  </si>
  <si>
    <t>0640323630</t>
  </si>
  <si>
    <t>Администрирование отдыха детей в каникулярное время</t>
  </si>
  <si>
    <t>0640370020</t>
  </si>
  <si>
    <t>Субсидии организациям отдыха детей и их оздоровления независимо от организационно-правовой формы и формы собственности, индивидуальным предпринимателям</t>
  </si>
  <si>
    <t>0640371310</t>
  </si>
  <si>
    <t>Увеличение финансового обеспечения переданных государственных полномочий по организации и обеспечению отдыха детей и их оздоровления</t>
  </si>
  <si>
    <t>Пенсионное обеспечение</t>
  </si>
  <si>
    <t>9190082080</t>
  </si>
  <si>
    <t>Пенсии за выслугу лет лицам, замещавшим муниципальные должности (в т.ч. выборные муниципальные должности), муниципальные должности муниципальной службы, должности муниципальной службы города Перми</t>
  </si>
  <si>
    <t>0640100000</t>
  </si>
  <si>
    <t>Комплекс процессных мероприятий "Оказание дополнительных мер социальной помощи и поддержки, содействие в получении социальных услуг отдельным категориям граждан"</t>
  </si>
  <si>
    <t>0640181000</t>
  </si>
  <si>
    <t>Предоставление дополнительных мер социальной поддержки в виде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</t>
  </si>
  <si>
    <t>0640181010</t>
  </si>
  <si>
    <t>Предоставление дополнительных мер социальной поддержки в виде ежемесячных денежных муниципальных выплат студентам и учащимся города Перми</t>
  </si>
  <si>
    <t>0640181040</t>
  </si>
  <si>
    <t>Ежегодная премия города Перми "Преодоление"</t>
  </si>
  <si>
    <t>0640181060</t>
  </si>
  <si>
    <t>Предоставление многодетным семьям единовременной денежной выплаты взамен предоставления земельного участка в собственность</t>
  </si>
  <si>
    <t>0640181120</t>
  </si>
  <si>
    <t>Предоставление дополнительной меры социальной поддержки в случае рождения троих или более детей одновременно</t>
  </si>
  <si>
    <t>1540200000</t>
  </si>
  <si>
    <t>Комплекс процессных мероприятий "Оказание мер социальной поддержки гражданам города Перми в целях улучшения жилищных условий"</t>
  </si>
  <si>
    <t>154022С520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</si>
  <si>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</si>
  <si>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1540251340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</si>
  <si>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</si>
  <si>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1540251350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</si>
  <si>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</si>
  <si>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1540251760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</si>
  <si>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</si>
  <si>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15402L4970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</si>
  <si>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</si>
  <si>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0640181020</t>
  </si>
  <si>
    <t>Дополнительные меры социальной поддержки отдельных категорий жителей города Перми</t>
  </si>
  <si>
    <t>0640400110</t>
  </si>
  <si>
    <t>964</t>
  </si>
  <si>
    <t>Департамент общественной безопасности администрации города Перми</t>
  </si>
  <si>
    <t>Судебная система</t>
  </si>
  <si>
    <t>9190051200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</si>
  <si>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</si>
  <si>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0240100590</t>
  </si>
  <si>
    <t>0240121100</t>
  </si>
  <si>
    <t>Мероприятия по гражданской обороне, защите населения и территории города Перми от чрезвычайных ситуаций природного и техногенного характера</t>
  </si>
  <si>
    <t>0240120000</t>
  </si>
  <si>
    <t>Приведение в нормативное состояние имущественного комплекса, расположенного по адресу: г. Пермь, ул. Профессора Дедюкина, д. 14; д. 14, стр. 1; д. 14, стр. 2</t>
  </si>
  <si>
    <t>0240172290</t>
  </si>
  <si>
    <t>Субсидии общественным объединениям пожарной охраны на материальное стимулирование деятельности добровольных пожарных, действующих на территории города Перми</t>
  </si>
  <si>
    <t>0240223550</t>
  </si>
  <si>
    <t>Профилактика правонарушений на территории города Перми</t>
  </si>
  <si>
    <t>02402SП020</t>
  </si>
  <si>
    <t>Выплата материального стимулирования народным дружинникам за участие в охране общественного порядка</t>
  </si>
  <si>
    <t>0240300000</t>
  </si>
  <si>
    <t>Комплекс процессных мероприятий "Обеспечение деятельности департамента общественной безопасности администрации города Перми"</t>
  </si>
  <si>
    <t>0240300110</t>
  </si>
  <si>
    <t>9190021880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</si>
  <si>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</si>
  <si>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975</t>
  </si>
  <si>
    <t>Администрация города Перми</t>
  </si>
  <si>
    <t>Функционирование высшего должностного лица субъекта Российской Федерации и муниципального образования</t>
  </si>
  <si>
    <t>9510000000</t>
  </si>
  <si>
    <t>Глава города Перми</t>
  </si>
  <si>
    <t>9510000110</t>
  </si>
  <si>
    <t>9130000000</t>
  </si>
  <si>
    <t>Повышение эффективности управления имущественным комплексом административных зданий (помещений) города Перми</t>
  </si>
  <si>
    <t>9130000590</t>
  </si>
  <si>
    <t>Обеспечение проведения выборов и референдумов</t>
  </si>
  <si>
    <t>9190020600</t>
  </si>
  <si>
    <t>Мероприятия по проведению выборов в Пермскую городскую Думу</t>
  </si>
  <si>
    <t>0130223100</t>
  </si>
  <si>
    <t>Проведение мероприятий в рамках реализации проектов инициативного бюджетирования в городе Перми</t>
  </si>
  <si>
    <t>0140171140</t>
  </si>
  <si>
    <t>Субсидии Пермской городской общественной организации ветеранов (пенсионеров) войны, труда, Вооруженных Сил и правоохранительных органов</t>
  </si>
  <si>
    <t>9130021920</t>
  </si>
  <si>
    <t>Содержание имущественного комплекса административных зданий (помещений)</t>
  </si>
  <si>
    <t>9130021960</t>
  </si>
  <si>
    <t>Приведение в нормативное состояние административных зданий (помещений)</t>
  </si>
  <si>
    <t>9140000000</t>
  </si>
  <si>
    <t>Развитие архивного дела в городе Перми</t>
  </si>
  <si>
    <t>9140000590</t>
  </si>
  <si>
    <t>9140001060</t>
  </si>
  <si>
    <t>9140023950</t>
  </si>
  <si>
    <t>Мероприятия по переводу документов территориальных и функциональных органов администрации города Перми с длительным сроком хранения в электронный вид</t>
  </si>
  <si>
    <t>9150000000</t>
  </si>
  <si>
    <t>Мероприятия по реализации единой информационной политики администрации города Перми</t>
  </si>
  <si>
    <t>9150000590</t>
  </si>
  <si>
    <t>9160000000</t>
  </si>
  <si>
    <t>Мероприятия, направленные на решение отдельных вопросов местного значения в микрорайонах города Перми</t>
  </si>
  <si>
    <t>9160025000</t>
  </si>
  <si>
    <t>Мероприятия, направленные на решение отдельных вопросов местного значения в микрорайонах города Перми (за исключением дорожного фонда)</t>
  </si>
  <si>
    <t>9190021530</t>
  </si>
  <si>
    <t>Мероприятия в целях повышения престижа муниципальной службы</t>
  </si>
  <si>
    <t>9190021870</t>
  </si>
  <si>
    <t>Информирование населения по вопросам местного значения</t>
  </si>
  <si>
    <t>9190021890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</si>
  <si>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</si>
  <si>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9190021900</t>
  </si>
  <si>
    <t>Мероприятия по созданию механизмов эффективного управления социально-экономическим развитием города Перми</t>
  </si>
  <si>
    <t>9190021910</t>
  </si>
  <si>
    <t>Оплата взносов в межмуниципальные ассоциации</t>
  </si>
  <si>
    <t>9190023840</t>
  </si>
  <si>
    <t>Предоставление мер поддержки гражданину (муниципальному служащему) в рамках договора о целевом обучении с обязательством последующего прохождения муниципальной службы</t>
  </si>
  <si>
    <t>9190081100</t>
  </si>
  <si>
    <t>Выплата денежного вознаграждения физическим лицам, награжденным Почетным знаком г. Перми "За заслуги перед г. Пермь"</t>
  </si>
  <si>
    <t>9190082070</t>
  </si>
  <si>
    <t>Денежное вознаграждение физическим лицам, награжденным Почетной грамотой города Перми</t>
  </si>
  <si>
    <t>9190023020</t>
  </si>
  <si>
    <t>Осуществление полномочий по составлению протоколов об административных правонарушениях и организации деятельности административных комиссий</t>
  </si>
  <si>
    <t>1540122110</t>
  </si>
  <si>
    <t>Мероприятия в сфере жилищных отношений</t>
  </si>
  <si>
    <t>9190021440</t>
  </si>
  <si>
    <t>Организация обучения муниципальных служащих и иных работников администрации города Перми</t>
  </si>
  <si>
    <t>9190081050</t>
  </si>
  <si>
    <t>Единовременные денежные вознаграждения и ежегодные денежные выплаты Почетным гражданам города Перми</t>
  </si>
  <si>
    <t>976</t>
  </si>
  <si>
    <t>Комитет по физической культуре и спорту администрации города Перми</t>
  </si>
  <si>
    <t>0540382020</t>
  </si>
  <si>
    <t>0540101070</t>
  </si>
  <si>
    <t>0540123210</t>
  </si>
  <si>
    <t>Устройство муниципальных плоскостных спортивных сооружений с оснащением их спортивным инвентарем</t>
  </si>
  <si>
    <t>0540200590</t>
  </si>
  <si>
    <t>0540201060</t>
  </si>
  <si>
    <t>0540270100</t>
  </si>
  <si>
    <t>Субсидия некоммерческим организациям, не являющимся государственными (муниципальными) учреждениями, на организацию и проведение спортивных мероприятий для лиц с ограниченными возможностями здоровья согласно календарному плану</t>
  </si>
  <si>
    <t>0540271110</t>
  </si>
  <si>
    <t>Субсидия некоммерческим организациям, не являющимся государственными (муниципальными) учреждениями на реализацию социально значимых программ в сфере физической культуры и спорта</t>
  </si>
  <si>
    <t>Массовый спорт</t>
  </si>
  <si>
    <t>0540223370</t>
  </si>
  <si>
    <t>Участие в организации и проведении межмуниципальных, региональных, межрегиональных, всероссийских и международных спортивных соревнований, физкультурных мероприятий, проводимых на территории города Перми</t>
  </si>
  <si>
    <t>0540271200</t>
  </si>
  <si>
    <t>Субсидия некоммерческой организации "Фонд развития Пермского Баскетбола "ПАРМА" в целях возмещения затрат, связанных с оказанием содействия субъекту физической культуры и спорта, осуществляющему свою деятельность на территории города Перми</t>
  </si>
  <si>
    <t>0540300620</t>
  </si>
  <si>
    <t>Дополнительные меры поддержки муниципальным учреждениям города Перми на обеспечение участия в официальных спортивных соревнованиях, проводимых за пределами города Перми</t>
  </si>
  <si>
    <t>0540381110</t>
  </si>
  <si>
    <t>Присуждение стипендии Главы города Перми-главы администрации города Перми "Спортивные надежды"</t>
  </si>
  <si>
    <t>Другие вопросы в области физической культуры и спорта</t>
  </si>
  <si>
    <t>0540400000</t>
  </si>
  <si>
    <t>Комплекс процессных мероприятий "Обеспечение деятельности комитета по физической культуре и спорту администрации города Перми"</t>
  </si>
  <si>
    <t>0540400110</t>
  </si>
  <si>
    <t>0540400590</t>
  </si>
  <si>
    <t>977</t>
  </si>
  <si>
    <t>Контрольно-счетная палата города Перми</t>
  </si>
  <si>
    <t>9300000000</t>
  </si>
  <si>
    <t>Непрограммные расходы по обеспечению деятельности Контрольно-счетной палаты города Перми</t>
  </si>
  <si>
    <t>9310000000</t>
  </si>
  <si>
    <t>Руководитель, заместитель руководителя и аудиторы Контрольно-счетной палаты города Перми</t>
  </si>
  <si>
    <t>9310000110</t>
  </si>
  <si>
    <t>9390000000</t>
  </si>
  <si>
    <t>9390000110</t>
  </si>
  <si>
    <t>985</t>
  </si>
  <si>
    <t>Пермская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</si>
  <si>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</si>
  <si>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9200000000</t>
  </si>
  <si>
    <t>Непрограммные расходы по обеспечению деятельности Пермской городской Думы</t>
  </si>
  <si>
    <t>9220000000</t>
  </si>
  <si>
    <t>Депутаты Пермской городской Думы и их помощники</t>
  </si>
  <si>
    <t>9220000110</t>
  </si>
  <si>
    <t>9290000000</t>
  </si>
  <si>
    <t>9290000110</t>
  </si>
  <si>
    <t>9190023720</t>
  </si>
  <si>
    <t>Мероприятия, связанные с награждением знаком отличия Пермской городской Думы "За вклад в развитие нормотворчества"</t>
  </si>
  <si>
    <t>9190081070</t>
  </si>
  <si>
    <t>Выплата денежного вознаграждения физическим лицам, награжденным знаком отличия Пермской городской Думы "За вклад в развитие нормотворчества"</t>
  </si>
  <si>
    <t>991</t>
  </si>
  <si>
    <t>Управление жилищных отношений администрации города Перми</t>
  </si>
  <si>
    <t>919002С250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</si>
  <si>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</si>
  <si>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1510000000</t>
  </si>
  <si>
    <t>151И200000</t>
  </si>
  <si>
    <t>Муниципальный проект "Жилье"</t>
  </si>
  <si>
    <t>151И267483</t>
  </si>
  <si>
    <t>Обеспечение устойчивого сокращения непригодного для проживания жилищного фонда</t>
  </si>
  <si>
    <t>151И267484</t>
  </si>
  <si>
    <t>Реализация мероприятий по обеспечению устойчивого сокращения непригодного для проживания жилого фонда</t>
  </si>
  <si>
    <t>151И26748S</t>
  </si>
  <si>
    <t>151И26748Z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</si>
  <si>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</t>
  </si>
  <si>
    <t>1520000000</t>
  </si>
  <si>
    <t>1520100000</t>
  </si>
  <si>
    <t>Муниципальный проект "Расселение аварийного жилищного фонда на территории Пермского края"</t>
  </si>
  <si>
    <t>15201SЖ310</t>
  </si>
  <si>
    <t>Расселение многоквартирных домов, признанных в установленном порядке аварийными и подлежащими сносу, расположенных в границах подлежащей комплексному развитию территории жилой застройки</t>
  </si>
  <si>
    <t>1530100000</t>
  </si>
  <si>
    <t>Муниципальный проект "Переселение граждан города Перми из непригодного для проживания и аварийного жилищного фонда"</t>
  </si>
  <si>
    <t>1530121480</t>
  </si>
  <si>
    <t>Организация переселения граждан из аварийного жилищного фонда</t>
  </si>
  <si>
    <t>15301214С0</t>
  </si>
  <si>
    <t>Организация переселения граждан из аварийного жилищного фонда (расходы, источником финансового обеспечения которых являются средства, высвобождаемые в результате списания задолженности Пермского городского округа по бюджетному кредиту, предоставленному из бюджета Пермского края за счет средств федерального бюджета)</t>
  </si>
  <si>
    <t>1540121500</t>
  </si>
  <si>
    <t>Обеспечение нормативного содержания муниципального жилищного фонда</t>
  </si>
  <si>
    <t>1540300000</t>
  </si>
  <si>
    <t>Комплекс процессных мероприятий "Обеспечение деятельности управления жилищных отношений администрации города Перми и подведомственного ему учреждения"</t>
  </si>
  <si>
    <t>1540300110</t>
  </si>
  <si>
    <t>1540300590</t>
  </si>
  <si>
    <t>153022С080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</si>
  <si>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</si>
  <si>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15302R0820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</si>
  <si>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</si>
  <si>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1340382110</t>
  </si>
  <si>
    <t>Меры социальной поддержки гражданам, проживающим в непригодном для проживания и аварийном жилищном фонде</t>
  </si>
  <si>
    <t>153022С090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</si>
  <si>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</si>
  <si>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992</t>
  </si>
  <si>
    <t>Департамент земельных отношений администрации города Перми</t>
  </si>
  <si>
    <t>1100000000</t>
  </si>
  <si>
    <t>Муниципальная программа "Управление земельными ресурсами города Перми"</t>
  </si>
  <si>
    <t>1140000000</t>
  </si>
  <si>
    <t>1140100000</t>
  </si>
  <si>
    <t>Комплекс процессных мероприятий "Распоряжение земельными участками, находящимися в муниципальной собственности и собственность на которые не разграничена"</t>
  </si>
  <si>
    <t>1140121520</t>
  </si>
  <si>
    <t>Мероприятия в сфере земельных отношений</t>
  </si>
  <si>
    <t>1140123650</t>
  </si>
  <si>
    <t>Выполнение кадастровых работ</t>
  </si>
  <si>
    <t>1140200000</t>
  </si>
  <si>
    <t>Комплекс процессных мероприятий "Обеспечение деятельности департамента земельных отношений администрации города Перми"</t>
  </si>
  <si>
    <t>1140200110</t>
  </si>
  <si>
    <t>000</t>
  </si>
  <si>
    <t>00</t>
  </si>
  <si>
    <t>0000000000</t>
  </si>
  <si>
    <t>Условно утвержденные расходы</t>
  </si>
  <si>
    <t>Общий итог</t>
  </si>
  <si>
    <t>2026 год проект</t>
  </si>
  <si>
    <t>решение</t>
  </si>
  <si>
    <t>052KKSФ130</t>
  </si>
  <si>
    <t>0520000000</t>
  </si>
  <si>
    <t>Устройство спортивных площадок и оснащение объектов  спортивным оборудованием и инвентарем для занятий физической культурой и спортом</t>
  </si>
  <si>
    <t>Муниципальный проект «Комфортный край»</t>
  </si>
  <si>
    <t>052KK00000</t>
  </si>
  <si>
    <t>от 24.02.2026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</si>
</sst>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scheme val="minor"/>
    </font>
    <font>
      <sz val="12"/>
      <name val="Times New Roman"/>
    </font>
    <font>
      <sz val="11"/>
      <name val="Times New Roman"/>
    </font>
    <font>
      <b/>
      <sz val="12"/>
      <name val="Times New Roman"/>
    </font>
    <font>
      <i/>
      <sz val="12"/>
      <name val="Times New Roman"/>
    </font>
    <font>
      <b/>
      <i/>
      <sz val="12"/>
      <name val="Times New Roman"/>
    </font>
    <font>
      <sz val="12"/>
      <color theme="1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49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1" xfId="0" applyFont="1" applyBorder="1"/>
    <xf numFmtId="3" fontId="1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7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1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O2774"/>
  <sheetViews>
    <sheetView tabSelected="1" zoomScale="80" workbookViewId="0">
      <selection activeCell="F21" sqref="F21"/>
    </sheetView>
  </sheetViews>
  <sheetFormatPr defaultColWidth="9.109375" defaultRowHeight="15.6" x14ac:dyDescent="0.3"/>
  <cols>
    <col min="1" max="1" width="7" style="56" customWidth="1"/>
    <col min="2" max="2" width="5.5546875" style="56" customWidth="1"/>
    <col min="3" max="3" width="7.5546875" style="56" customWidth="1"/>
    <col min="4" max="4" width="14.6640625" style="56" customWidth="1"/>
    <col min="5" max="5" width="9.6640625" style="56" customWidth="1"/>
    <col min="6" max="6" width="56" style="57" customWidth="1"/>
    <col min="7" max="15" width="18" style="1" hidden="1" customWidth="1"/>
    <col min="16" max="16" width="16.109375" style="1" hidden="1" customWidth="1"/>
    <col min="17" max="17" width="16.21875" style="1" hidden="1" customWidth="1"/>
    <col min="18" max="19" width="16.5546875" style="1" hidden="1" customWidth="1"/>
    <col min="20" max="20" width="15.44140625" style="1" hidden="1" customWidth="1"/>
    <col min="21" max="21" width="16.109375" style="1" hidden="1" customWidth="1"/>
    <col min="22" max="23" width="16.5546875" style="1" hidden="1" customWidth="1"/>
    <col min="24" max="24" width="15.44140625" style="1" hidden="1" customWidth="1"/>
    <col min="25" max="25" width="16.109375" style="1" hidden="1" customWidth="1"/>
    <col min="26" max="27" width="16.5546875" style="1" hidden="1" customWidth="1"/>
    <col min="28" max="28" width="15.44140625" style="1" hidden="1" customWidth="1"/>
    <col min="29" max="29" width="18" style="1" hidden="1" customWidth="1"/>
    <col min="30" max="30" width="18" style="6" hidden="1" customWidth="1"/>
    <col min="31" max="33" width="18" style="57" customWidth="1"/>
    <col min="34" max="34" width="18" style="1" hidden="1" customWidth="1"/>
    <col min="35" max="36" width="8.5546875" style="2" hidden="1" customWidth="1"/>
    <col min="37" max="37" width="14.44140625" style="1" hidden="1" customWidth="1"/>
    <col min="38" max="41" width="9.109375" style="1" hidden="1" customWidth="1"/>
    <col min="42" max="42" width="9.109375" style="57" customWidth="1"/>
    <col min="43" max="16384" width="9.109375" style="57"/>
  </cols>
  <sheetData>
    <row r="1" spans="1:41" s="57" customFormat="1" x14ac:dyDescent="0.3">
      <c r="A1" s="56"/>
      <c r="B1" s="56"/>
      <c r="C1" s="56"/>
      <c r="D1" s="56"/>
      <c r="E1" s="5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6"/>
      <c r="AF1" s="58" t="s">
        <v>0</v>
      </c>
      <c r="AG1" s="58"/>
      <c r="AH1" s="1"/>
      <c r="AI1" s="2"/>
      <c r="AJ1" s="2"/>
      <c r="AK1" s="1"/>
      <c r="AL1" s="1"/>
      <c r="AM1" s="1"/>
      <c r="AN1" s="1"/>
      <c r="AO1" s="1"/>
    </row>
    <row r="2" spans="1:41" s="57" customFormat="1" x14ac:dyDescent="0.3">
      <c r="A2" s="56"/>
      <c r="B2" s="56"/>
      <c r="C2" s="56"/>
      <c r="D2" s="56"/>
      <c r="E2" s="5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6"/>
      <c r="AF2" s="58" t="s">
        <v>1</v>
      </c>
      <c r="AG2" s="58"/>
      <c r="AH2" s="1"/>
      <c r="AI2" s="2"/>
      <c r="AJ2" s="2"/>
      <c r="AK2" s="1"/>
      <c r="AL2" s="1"/>
      <c r="AM2" s="1"/>
      <c r="AN2" s="1"/>
      <c r="AO2" s="1"/>
    </row>
    <row r="3" spans="1:41" s="57" customFormat="1" x14ac:dyDescent="0.3">
      <c r="A3" s="56"/>
      <c r="B3" s="56"/>
      <c r="C3" s="56"/>
      <c r="D3" s="56"/>
      <c r="E3" s="5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6"/>
      <c r="AF3" s="58" t="s">
        <v>2</v>
      </c>
      <c r="AG3" s="58"/>
      <c r="AH3" s="1"/>
      <c r="AI3" s="2"/>
      <c r="AJ3" s="2"/>
      <c r="AK3" s="1"/>
      <c r="AL3" s="1"/>
      <c r="AM3" s="1"/>
      <c r="AN3" s="1"/>
      <c r="AO3" s="1"/>
    </row>
    <row r="4" spans="1:41" s="57" customFormat="1" x14ac:dyDescent="0.3">
      <c r="A4" s="56"/>
      <c r="B4" s="56"/>
      <c r="C4" s="56"/>
      <c r="D4" s="56"/>
      <c r="E4" s="5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F4" s="58" t="s">
        <v>1165</v>
      </c>
      <c r="AG4" s="58"/>
      <c r="AH4" s="6"/>
      <c r="AI4" s="2"/>
      <c r="AJ4" s="2"/>
      <c r="AK4" s="6"/>
      <c r="AL4" s="6"/>
      <c r="AM4" s="6"/>
      <c r="AN4" s="6"/>
      <c r="AO4" s="6"/>
    </row>
    <row r="5" spans="1:41" s="57" customFormat="1" x14ac:dyDescent="0.3">
      <c r="A5" s="56"/>
      <c r="B5" s="56"/>
      <c r="C5" s="56"/>
      <c r="D5" s="56"/>
      <c r="E5" s="5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6"/>
      <c r="AF5" s="77"/>
      <c r="AG5" s="77"/>
      <c r="AH5" s="1"/>
      <c r="AI5" s="2"/>
      <c r="AJ5" s="2"/>
      <c r="AK5" s="1"/>
      <c r="AL5" s="1"/>
      <c r="AM5" s="1"/>
      <c r="AN5" s="1"/>
      <c r="AO5" s="1"/>
    </row>
    <row r="6" spans="1:41" s="57" customFormat="1" x14ac:dyDescent="0.3">
      <c r="A6" s="56"/>
      <c r="B6" s="58"/>
      <c r="C6" s="58"/>
      <c r="D6" s="58"/>
      <c r="E6" s="58"/>
      <c r="G6" s="4"/>
      <c r="H6" s="54"/>
      <c r="I6" s="5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7"/>
      <c r="AE6" s="77"/>
      <c r="AF6" s="58" t="s">
        <v>0</v>
      </c>
      <c r="AG6" s="58"/>
      <c r="AH6" s="3"/>
      <c r="AI6" s="2"/>
      <c r="AJ6" s="2"/>
      <c r="AK6" s="1"/>
      <c r="AL6" s="1"/>
      <c r="AM6" s="1"/>
      <c r="AN6" s="1"/>
      <c r="AO6" s="1"/>
    </row>
    <row r="7" spans="1:41" s="57" customFormat="1" x14ac:dyDescent="0.3">
      <c r="A7" s="56"/>
      <c r="B7" s="58"/>
      <c r="C7" s="58"/>
      <c r="D7" s="58"/>
      <c r="E7" s="58"/>
      <c r="F7" s="59"/>
      <c r="G7" s="3"/>
      <c r="H7" s="54"/>
      <c r="I7" s="5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7"/>
      <c r="AE7" s="77"/>
      <c r="AF7" s="58" t="s">
        <v>1</v>
      </c>
      <c r="AG7" s="58"/>
      <c r="AH7" s="3"/>
      <c r="AI7" s="2"/>
      <c r="AJ7" s="2"/>
      <c r="AK7" s="5"/>
      <c r="AL7" s="1"/>
      <c r="AM7" s="1"/>
      <c r="AN7" s="1"/>
      <c r="AO7" s="1"/>
    </row>
    <row r="8" spans="1:41" s="57" customFormat="1" x14ac:dyDescent="0.3">
      <c r="A8" s="56"/>
      <c r="B8" s="58"/>
      <c r="C8" s="58"/>
      <c r="D8" s="58"/>
      <c r="E8" s="58"/>
      <c r="F8" s="59"/>
      <c r="G8" s="3"/>
      <c r="H8" s="54"/>
      <c r="I8" s="5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7"/>
      <c r="AE8" s="77"/>
      <c r="AF8" s="58" t="s">
        <v>2</v>
      </c>
      <c r="AG8" s="58"/>
      <c r="AH8" s="3"/>
      <c r="AI8" s="2"/>
      <c r="AJ8" s="2"/>
      <c r="AK8" s="5"/>
      <c r="AL8" s="1"/>
      <c r="AM8" s="1"/>
      <c r="AN8" s="1"/>
      <c r="AO8" s="1"/>
    </row>
    <row r="9" spans="1:41" s="57" customFormat="1" x14ac:dyDescent="0.3">
      <c r="A9" s="56"/>
      <c r="B9" s="56"/>
      <c r="C9" s="56"/>
      <c r="D9" s="56"/>
      <c r="E9" s="56"/>
      <c r="F9" s="5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6"/>
      <c r="AF9" s="58" t="s">
        <v>3</v>
      </c>
      <c r="AG9" s="58"/>
      <c r="AH9" s="1"/>
      <c r="AI9" s="2"/>
      <c r="AJ9" s="2"/>
      <c r="AK9" s="5"/>
      <c r="AL9" s="1"/>
      <c r="AM9" s="1"/>
      <c r="AN9" s="1"/>
      <c r="AO9" s="1"/>
    </row>
    <row r="10" spans="1:41" s="57" customFormat="1" x14ac:dyDescent="0.3">
      <c r="A10" s="56"/>
      <c r="B10" s="56"/>
      <c r="C10" s="56"/>
      <c r="D10" s="56"/>
      <c r="E10" s="56"/>
      <c r="F10" s="5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6"/>
      <c r="AA10" s="6"/>
      <c r="AB10" s="1"/>
      <c r="AC10" s="6"/>
      <c r="AD10" s="6"/>
      <c r="AF10" s="77"/>
      <c r="AG10" s="77"/>
      <c r="AH10" s="1"/>
      <c r="AI10" s="2"/>
      <c r="AJ10" s="2"/>
      <c r="AK10" s="8"/>
      <c r="AL10" s="6"/>
      <c r="AM10" s="1"/>
      <c r="AN10" s="1"/>
      <c r="AO10" s="1"/>
    </row>
    <row r="11" spans="1:41" s="57" customFormat="1" x14ac:dyDescent="0.3">
      <c r="A11" s="60" t="s">
        <v>4</v>
      </c>
      <c r="B11" s="60"/>
      <c r="C11" s="60"/>
      <c r="D11" s="60"/>
      <c r="E11" s="60"/>
      <c r="F11" s="60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60"/>
      <c r="AF11" s="60"/>
      <c r="AG11" s="60"/>
      <c r="AH11" s="9"/>
      <c r="AI11" s="2"/>
      <c r="AJ11" s="2"/>
      <c r="AK11" s="1"/>
      <c r="AL11" s="1"/>
      <c r="AM11" s="1"/>
      <c r="AN11" s="1"/>
      <c r="AO11" s="1"/>
    </row>
    <row r="12" spans="1:41" s="57" customFormat="1" x14ac:dyDescent="0.3">
      <c r="A12" s="61"/>
      <c r="B12" s="61"/>
      <c r="C12" s="61"/>
      <c r="D12" s="61"/>
      <c r="E12" s="61"/>
      <c r="F12" s="61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61"/>
      <c r="AF12" s="61"/>
      <c r="AG12" s="61"/>
      <c r="AH12" s="45"/>
      <c r="AI12" s="2"/>
      <c r="AJ12" s="2"/>
      <c r="AK12" s="6"/>
      <c r="AL12" s="6"/>
      <c r="AM12" s="6"/>
      <c r="AN12" s="6"/>
      <c r="AO12" s="6"/>
    </row>
    <row r="13" spans="1:41" s="57" customFormat="1" x14ac:dyDescent="0.3">
      <c r="A13" s="62"/>
      <c r="B13" s="62"/>
      <c r="C13" s="62"/>
      <c r="D13" s="62"/>
      <c r="E13" s="62"/>
      <c r="F13" s="63"/>
      <c r="G13" s="11"/>
      <c r="H13" s="11"/>
      <c r="I13" s="12"/>
      <c r="J13" s="12"/>
      <c r="K13" s="12"/>
      <c r="L13" s="12"/>
      <c r="M13" s="12"/>
      <c r="N13" s="12"/>
      <c r="O13" s="12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2"/>
      <c r="AE13" s="78"/>
      <c r="AF13" s="79"/>
      <c r="AG13" s="79" t="s">
        <v>5</v>
      </c>
      <c r="AH13" s="12"/>
      <c r="AI13" s="2"/>
      <c r="AJ13" s="2"/>
      <c r="AK13" s="1"/>
      <c r="AL13" s="1"/>
      <c r="AM13" s="1"/>
      <c r="AN13" s="1"/>
      <c r="AO13" s="1"/>
    </row>
    <row r="14" spans="1:41" s="57" customFormat="1" ht="23.25" customHeight="1" x14ac:dyDescent="0.3">
      <c r="A14" s="64" t="s">
        <v>6</v>
      </c>
      <c r="B14" s="64" t="s">
        <v>7</v>
      </c>
      <c r="C14" s="64" t="s">
        <v>8</v>
      </c>
      <c r="D14" s="64" t="s">
        <v>9</v>
      </c>
      <c r="E14" s="64" t="s">
        <v>10</v>
      </c>
      <c r="F14" s="65" t="s">
        <v>11</v>
      </c>
      <c r="G14" s="52" t="s">
        <v>12</v>
      </c>
      <c r="H14" s="52" t="s">
        <v>13</v>
      </c>
      <c r="I14" s="52" t="s">
        <v>14</v>
      </c>
      <c r="J14" s="52" t="s">
        <v>15</v>
      </c>
      <c r="K14" s="52"/>
      <c r="L14" s="52"/>
      <c r="M14" s="52" t="s">
        <v>12</v>
      </c>
      <c r="N14" s="52" t="s">
        <v>13</v>
      </c>
      <c r="O14" s="52" t="s">
        <v>14</v>
      </c>
      <c r="P14" s="15" t="s">
        <v>12</v>
      </c>
      <c r="Q14" s="15" t="s">
        <v>12</v>
      </c>
      <c r="R14" s="15" t="s">
        <v>12</v>
      </c>
      <c r="S14" s="15" t="s">
        <v>12</v>
      </c>
      <c r="T14" s="15" t="s">
        <v>12</v>
      </c>
      <c r="U14" s="15" t="s">
        <v>13</v>
      </c>
      <c r="V14" s="15" t="s">
        <v>13</v>
      </c>
      <c r="W14" s="15" t="s">
        <v>13</v>
      </c>
      <c r="X14" s="15" t="s">
        <v>13</v>
      </c>
      <c r="Y14" s="15" t="s">
        <v>14</v>
      </c>
      <c r="Z14" s="15" t="s">
        <v>14</v>
      </c>
      <c r="AA14" s="15" t="s">
        <v>14</v>
      </c>
      <c r="AB14" s="15" t="s">
        <v>14</v>
      </c>
      <c r="AC14" s="52" t="s">
        <v>1158</v>
      </c>
      <c r="AD14" s="52" t="s">
        <v>1159</v>
      </c>
      <c r="AE14" s="80" t="s">
        <v>12</v>
      </c>
      <c r="AF14" s="65" t="s">
        <v>13</v>
      </c>
      <c r="AG14" s="65" t="s">
        <v>14</v>
      </c>
      <c r="AH14" s="52" t="s">
        <v>16</v>
      </c>
      <c r="AI14" s="16"/>
      <c r="AJ14" s="53" t="s">
        <v>17</v>
      </c>
      <c r="AK14" s="1"/>
      <c r="AL14" s="1"/>
      <c r="AM14" s="1"/>
      <c r="AN14" s="1"/>
      <c r="AO14" s="1"/>
    </row>
    <row r="15" spans="1:41" s="57" customFormat="1" ht="19.2" customHeight="1" x14ac:dyDescent="0.3">
      <c r="A15" s="64"/>
      <c r="B15" s="64"/>
      <c r="C15" s="64"/>
      <c r="D15" s="64"/>
      <c r="E15" s="64"/>
      <c r="F15" s="65"/>
      <c r="G15" s="52"/>
      <c r="H15" s="52"/>
      <c r="I15" s="52"/>
      <c r="J15" s="15" t="s">
        <v>12</v>
      </c>
      <c r="K15" s="15" t="s">
        <v>13</v>
      </c>
      <c r="L15" s="15" t="s">
        <v>14</v>
      </c>
      <c r="M15" s="52"/>
      <c r="N15" s="52"/>
      <c r="O15" s="52"/>
      <c r="P15" s="15" t="s">
        <v>18</v>
      </c>
      <c r="Q15" s="15" t="s">
        <v>19</v>
      </c>
      <c r="R15" s="15" t="s">
        <v>20</v>
      </c>
      <c r="S15" s="15" t="s">
        <v>21</v>
      </c>
      <c r="T15" s="15" t="s">
        <v>22</v>
      </c>
      <c r="U15" s="15" t="s">
        <v>18</v>
      </c>
      <c r="V15" s="15" t="s">
        <v>20</v>
      </c>
      <c r="W15" s="15" t="s">
        <v>21</v>
      </c>
      <c r="X15" s="15" t="s">
        <v>22</v>
      </c>
      <c r="Y15" s="15" t="s">
        <v>18</v>
      </c>
      <c r="Z15" s="15" t="s">
        <v>20</v>
      </c>
      <c r="AA15" s="15" t="s">
        <v>21</v>
      </c>
      <c r="AB15" s="15" t="s">
        <v>22</v>
      </c>
      <c r="AC15" s="52"/>
      <c r="AD15" s="52"/>
      <c r="AE15" s="81"/>
      <c r="AF15" s="65"/>
      <c r="AG15" s="65"/>
      <c r="AH15" s="52"/>
      <c r="AI15" s="16">
        <v>0</v>
      </c>
      <c r="AJ15" s="53"/>
      <c r="AK15" s="1"/>
      <c r="AL15" s="1"/>
      <c r="AM15" s="1"/>
      <c r="AN15" s="1"/>
      <c r="AO15" s="1"/>
    </row>
    <row r="16" spans="1:41" s="63" customFormat="1" ht="31.2" x14ac:dyDescent="0.3">
      <c r="A16" s="66" t="s">
        <v>23</v>
      </c>
      <c r="B16" s="66"/>
      <c r="C16" s="66"/>
      <c r="D16" s="66"/>
      <c r="E16" s="66"/>
      <c r="F16" s="67" t="s">
        <v>24</v>
      </c>
      <c r="G16" s="19">
        <f t="shared" ref="G16:G17" si="0">G17</f>
        <v>452292.5</v>
      </c>
      <c r="H16" s="19">
        <f t="shared" ref="H16:H17" si="1">H17</f>
        <v>309905.19999999995</v>
      </c>
      <c r="I16" s="19">
        <f t="shared" ref="I16:I17" si="2">I17</f>
        <v>305536.39999999997</v>
      </c>
      <c r="J16" s="19">
        <f t="shared" ref="J16:J17" si="3">J17</f>
        <v>-122.3</v>
      </c>
      <c r="K16" s="19">
        <f t="shared" ref="K16:K17" si="4">K17</f>
        <v>-3040.5</v>
      </c>
      <c r="L16" s="19">
        <f t="shared" ref="L16:L17" si="5">L17</f>
        <v>-3049.6</v>
      </c>
      <c r="M16" s="19">
        <f t="shared" ref="M16:M79" si="6">G16+J16</f>
        <v>452170.2</v>
      </c>
      <c r="N16" s="19">
        <f t="shared" ref="N16:N79" si="7">H16+K16</f>
        <v>306864.69999999995</v>
      </c>
      <c r="O16" s="19">
        <f t="shared" ref="O16:O79" si="8">I16+L16</f>
        <v>302486.8</v>
      </c>
      <c r="P16" s="19">
        <f t="shared" ref="P16:AB16" si="9">P17+P41</f>
        <v>0</v>
      </c>
      <c r="Q16" s="19">
        <f t="shared" si="9"/>
        <v>0</v>
      </c>
      <c r="R16" s="19">
        <f t="shared" si="9"/>
        <v>-25978.140000000003</v>
      </c>
      <c r="S16" s="19">
        <f t="shared" si="9"/>
        <v>0</v>
      </c>
      <c r="T16" s="19">
        <f t="shared" si="9"/>
        <v>0</v>
      </c>
      <c r="U16" s="19">
        <f t="shared" si="9"/>
        <v>0</v>
      </c>
      <c r="V16" s="19">
        <f t="shared" si="9"/>
        <v>0</v>
      </c>
      <c r="W16" s="19">
        <f t="shared" si="9"/>
        <v>0</v>
      </c>
      <c r="X16" s="19">
        <f t="shared" si="9"/>
        <v>0</v>
      </c>
      <c r="Y16" s="19">
        <f t="shared" si="9"/>
        <v>0</v>
      </c>
      <c r="Z16" s="19">
        <f t="shared" si="9"/>
        <v>0</v>
      </c>
      <c r="AA16" s="19">
        <f t="shared" si="9"/>
        <v>0</v>
      </c>
      <c r="AB16" s="19">
        <f t="shared" si="9"/>
        <v>0</v>
      </c>
      <c r="AC16" s="19">
        <f t="shared" ref="AC16:AC79" si="10">M16+R16+P16+Q16+T16+S16</f>
        <v>426192.06</v>
      </c>
      <c r="AD16" s="19">
        <f>AD17+AD41</f>
        <v>0</v>
      </c>
      <c r="AE16" s="82">
        <f>AC16+AD16</f>
        <v>426192.06</v>
      </c>
      <c r="AF16" s="83">
        <f t="shared" ref="AF16:AF79" si="11">N16+V16+X16+U16+W16</f>
        <v>306864.69999999995</v>
      </c>
      <c r="AG16" s="83">
        <f t="shared" ref="AG16:AG79" si="12">O16+Z16+AB16+Y16+AA16</f>
        <v>302486.8</v>
      </c>
      <c r="AH16" s="19">
        <f>AH17+AH41</f>
        <v>0</v>
      </c>
      <c r="AI16" s="20"/>
      <c r="AJ16" s="20"/>
      <c r="AK16" s="10"/>
      <c r="AL16" s="10"/>
      <c r="AM16" s="10"/>
      <c r="AN16" s="10"/>
      <c r="AO16" s="10"/>
    </row>
    <row r="17" spans="1:41" s="63" customFormat="1" x14ac:dyDescent="0.3">
      <c r="A17" s="66" t="s">
        <v>23</v>
      </c>
      <c r="B17" s="66" t="s">
        <v>25</v>
      </c>
      <c r="C17" s="66"/>
      <c r="D17" s="66"/>
      <c r="E17" s="66"/>
      <c r="F17" s="67" t="s">
        <v>26</v>
      </c>
      <c r="G17" s="19">
        <f t="shared" si="0"/>
        <v>452292.5</v>
      </c>
      <c r="H17" s="19">
        <f t="shared" si="1"/>
        <v>309905.19999999995</v>
      </c>
      <c r="I17" s="19">
        <f t="shared" si="2"/>
        <v>305536.39999999997</v>
      </c>
      <c r="J17" s="19">
        <f t="shared" si="3"/>
        <v>-122.3</v>
      </c>
      <c r="K17" s="19">
        <f t="shared" si="4"/>
        <v>-3040.5</v>
      </c>
      <c r="L17" s="19">
        <f t="shared" si="5"/>
        <v>-3049.6</v>
      </c>
      <c r="M17" s="19">
        <f t="shared" si="6"/>
        <v>452170.2</v>
      </c>
      <c r="N17" s="19">
        <f t="shared" si="7"/>
        <v>306864.69999999995</v>
      </c>
      <c r="O17" s="19">
        <f t="shared" si="8"/>
        <v>302486.8</v>
      </c>
      <c r="P17" s="19">
        <f t="shared" ref="P17:AB17" si="13">P18</f>
        <v>0</v>
      </c>
      <c r="Q17" s="19">
        <f t="shared" si="13"/>
        <v>0</v>
      </c>
      <c r="R17" s="19">
        <f t="shared" si="13"/>
        <v>-26674.81</v>
      </c>
      <c r="S17" s="19">
        <f t="shared" si="13"/>
        <v>0</v>
      </c>
      <c r="T17" s="19">
        <f t="shared" si="13"/>
        <v>0</v>
      </c>
      <c r="U17" s="19">
        <f t="shared" si="13"/>
        <v>0</v>
      </c>
      <c r="V17" s="19">
        <f t="shared" si="13"/>
        <v>0</v>
      </c>
      <c r="W17" s="19">
        <f t="shared" si="13"/>
        <v>0</v>
      </c>
      <c r="X17" s="19">
        <f t="shared" si="13"/>
        <v>0</v>
      </c>
      <c r="Y17" s="19">
        <f t="shared" si="13"/>
        <v>0</v>
      </c>
      <c r="Z17" s="19">
        <f t="shared" si="13"/>
        <v>0</v>
      </c>
      <c r="AA17" s="19">
        <f t="shared" si="13"/>
        <v>0</v>
      </c>
      <c r="AB17" s="19">
        <f t="shared" si="13"/>
        <v>0</v>
      </c>
      <c r="AC17" s="19">
        <f t="shared" si="10"/>
        <v>425495.39</v>
      </c>
      <c r="AD17" s="19">
        <f>AD18</f>
        <v>0</v>
      </c>
      <c r="AE17" s="82">
        <f t="shared" ref="AE17:AE80" si="14">AC17+AD17</f>
        <v>425495.39</v>
      </c>
      <c r="AF17" s="83">
        <f t="shared" si="11"/>
        <v>306864.69999999995</v>
      </c>
      <c r="AG17" s="83">
        <f t="shared" si="12"/>
        <v>302486.8</v>
      </c>
      <c r="AH17" s="19">
        <f>AH18</f>
        <v>0</v>
      </c>
      <c r="AI17" s="20"/>
      <c r="AJ17" s="20"/>
      <c r="AK17" s="10"/>
      <c r="AL17" s="10"/>
      <c r="AM17" s="10"/>
      <c r="AN17" s="10"/>
      <c r="AO17" s="10"/>
    </row>
    <row r="18" spans="1:41" s="88" customFormat="1" x14ac:dyDescent="0.3">
      <c r="A18" s="68" t="s">
        <v>23</v>
      </c>
      <c r="B18" s="68" t="s">
        <v>25</v>
      </c>
      <c r="C18" s="68" t="s">
        <v>27</v>
      </c>
      <c r="D18" s="68"/>
      <c r="E18" s="68"/>
      <c r="F18" s="69" t="s">
        <v>28</v>
      </c>
      <c r="G18" s="24">
        <f t="shared" ref="G18:L18" si="15">G19+G37</f>
        <v>452292.5</v>
      </c>
      <c r="H18" s="24">
        <f t="shared" si="15"/>
        <v>309905.19999999995</v>
      </c>
      <c r="I18" s="24">
        <f t="shared" si="15"/>
        <v>305536.39999999997</v>
      </c>
      <c r="J18" s="24">
        <f t="shared" si="15"/>
        <v>-122.3</v>
      </c>
      <c r="K18" s="24">
        <f t="shared" si="15"/>
        <v>-3040.5</v>
      </c>
      <c r="L18" s="24">
        <f t="shared" si="15"/>
        <v>-3049.6</v>
      </c>
      <c r="M18" s="24">
        <f t="shared" si="6"/>
        <v>452170.2</v>
      </c>
      <c r="N18" s="24">
        <f t="shared" si="7"/>
        <v>306864.69999999995</v>
      </c>
      <c r="O18" s="24">
        <f t="shared" si="8"/>
        <v>302486.8</v>
      </c>
      <c r="P18" s="24">
        <f t="shared" ref="P18:AB18" si="16">P19+P37</f>
        <v>0</v>
      </c>
      <c r="Q18" s="24">
        <f t="shared" si="16"/>
        <v>0</v>
      </c>
      <c r="R18" s="24">
        <f t="shared" si="16"/>
        <v>-26674.81</v>
      </c>
      <c r="S18" s="24">
        <f t="shared" si="16"/>
        <v>0</v>
      </c>
      <c r="T18" s="24">
        <f t="shared" si="16"/>
        <v>0</v>
      </c>
      <c r="U18" s="24">
        <f t="shared" si="16"/>
        <v>0</v>
      </c>
      <c r="V18" s="24">
        <f t="shared" si="16"/>
        <v>0</v>
      </c>
      <c r="W18" s="24">
        <f t="shared" si="16"/>
        <v>0</v>
      </c>
      <c r="X18" s="24">
        <f t="shared" si="16"/>
        <v>0</v>
      </c>
      <c r="Y18" s="24">
        <f t="shared" si="16"/>
        <v>0</v>
      </c>
      <c r="Z18" s="24">
        <f t="shared" si="16"/>
        <v>0</v>
      </c>
      <c r="AA18" s="24">
        <f t="shared" si="16"/>
        <v>0</v>
      </c>
      <c r="AB18" s="24">
        <f t="shared" si="16"/>
        <v>0</v>
      </c>
      <c r="AC18" s="24">
        <f t="shared" si="10"/>
        <v>425495.39</v>
      </c>
      <c r="AD18" s="24">
        <f>AD19+AD37</f>
        <v>0</v>
      </c>
      <c r="AE18" s="84">
        <f t="shared" si="14"/>
        <v>425495.39</v>
      </c>
      <c r="AF18" s="85">
        <f t="shared" si="11"/>
        <v>306864.69999999995</v>
      </c>
      <c r="AG18" s="85">
        <f t="shared" si="12"/>
        <v>302486.8</v>
      </c>
      <c r="AH18" s="24">
        <f>AH19+AH37</f>
        <v>0</v>
      </c>
      <c r="AI18" s="25"/>
      <c r="AJ18" s="25"/>
      <c r="AK18" s="21"/>
      <c r="AL18" s="21"/>
      <c r="AM18" s="21"/>
      <c r="AN18" s="21"/>
      <c r="AO18" s="21"/>
    </row>
    <row r="19" spans="1:41" s="57" customFormat="1" ht="31.2" x14ac:dyDescent="0.3">
      <c r="A19" s="70" t="s">
        <v>23</v>
      </c>
      <c r="B19" s="70" t="s">
        <v>25</v>
      </c>
      <c r="C19" s="70" t="s">
        <v>27</v>
      </c>
      <c r="D19" s="70" t="s">
        <v>29</v>
      </c>
      <c r="E19" s="70"/>
      <c r="F19" s="71" t="s">
        <v>30</v>
      </c>
      <c r="G19" s="28">
        <f t="shared" ref="G19:L19" si="17">G20</f>
        <v>452132</v>
      </c>
      <c r="H19" s="28">
        <f t="shared" si="17"/>
        <v>309857.59999999998</v>
      </c>
      <c r="I19" s="28">
        <f t="shared" si="17"/>
        <v>305515.19999999995</v>
      </c>
      <c r="J19" s="28">
        <f t="shared" si="17"/>
        <v>-122.3</v>
      </c>
      <c r="K19" s="28">
        <f t="shared" si="17"/>
        <v>-3040.5</v>
      </c>
      <c r="L19" s="28">
        <f t="shared" si="17"/>
        <v>-3049.6</v>
      </c>
      <c r="M19" s="28">
        <f t="shared" si="6"/>
        <v>452009.7</v>
      </c>
      <c r="N19" s="28">
        <f t="shared" si="7"/>
        <v>306817.09999999998</v>
      </c>
      <c r="O19" s="28">
        <f t="shared" si="8"/>
        <v>302465.59999999998</v>
      </c>
      <c r="P19" s="28">
        <f t="shared" ref="P19:AB19" si="18">P20</f>
        <v>0</v>
      </c>
      <c r="Q19" s="28">
        <f t="shared" si="18"/>
        <v>0</v>
      </c>
      <c r="R19" s="28">
        <f t="shared" si="18"/>
        <v>-26674.81</v>
      </c>
      <c r="S19" s="28">
        <f t="shared" si="18"/>
        <v>0</v>
      </c>
      <c r="T19" s="28">
        <f t="shared" si="18"/>
        <v>0</v>
      </c>
      <c r="U19" s="28">
        <f t="shared" si="18"/>
        <v>0</v>
      </c>
      <c r="V19" s="28">
        <f t="shared" si="18"/>
        <v>0</v>
      </c>
      <c r="W19" s="28">
        <f t="shared" si="18"/>
        <v>0</v>
      </c>
      <c r="X19" s="28">
        <f t="shared" si="18"/>
        <v>0</v>
      </c>
      <c r="Y19" s="28">
        <f t="shared" si="18"/>
        <v>0</v>
      </c>
      <c r="Z19" s="28">
        <f t="shared" si="18"/>
        <v>0</v>
      </c>
      <c r="AA19" s="28">
        <f t="shared" si="18"/>
        <v>0</v>
      </c>
      <c r="AB19" s="28">
        <f t="shared" si="18"/>
        <v>0</v>
      </c>
      <c r="AC19" s="28">
        <f t="shared" si="10"/>
        <v>425334.89</v>
      </c>
      <c r="AD19" s="28">
        <f>AD20</f>
        <v>0</v>
      </c>
      <c r="AE19" s="86">
        <f t="shared" si="14"/>
        <v>425334.89</v>
      </c>
      <c r="AF19" s="87">
        <f t="shared" si="11"/>
        <v>306817.09999999998</v>
      </c>
      <c r="AG19" s="87">
        <f t="shared" si="12"/>
        <v>302465.59999999998</v>
      </c>
      <c r="AH19" s="28">
        <f>AH20</f>
        <v>0</v>
      </c>
      <c r="AI19" s="29"/>
      <c r="AJ19" s="29"/>
      <c r="AK19" s="1"/>
      <c r="AL19" s="1"/>
      <c r="AM19" s="1"/>
      <c r="AN19" s="1"/>
      <c r="AO19" s="1"/>
    </row>
    <row r="20" spans="1:41" s="57" customFormat="1" x14ac:dyDescent="0.3">
      <c r="A20" s="70" t="s">
        <v>23</v>
      </c>
      <c r="B20" s="70" t="s">
        <v>25</v>
      </c>
      <c r="C20" s="70" t="s">
        <v>27</v>
      </c>
      <c r="D20" s="70" t="s">
        <v>31</v>
      </c>
      <c r="E20" s="70"/>
      <c r="F20" s="71" t="s">
        <v>32</v>
      </c>
      <c r="G20" s="28">
        <f t="shared" ref="G20:L20" si="19">G21+G29</f>
        <v>452132</v>
      </c>
      <c r="H20" s="28">
        <f t="shared" si="19"/>
        <v>309857.59999999998</v>
      </c>
      <c r="I20" s="28">
        <f t="shared" si="19"/>
        <v>305515.19999999995</v>
      </c>
      <c r="J20" s="28">
        <f t="shared" si="19"/>
        <v>-122.3</v>
      </c>
      <c r="K20" s="28">
        <f t="shared" si="19"/>
        <v>-3040.5</v>
      </c>
      <c r="L20" s="28">
        <f t="shared" si="19"/>
        <v>-3049.6</v>
      </c>
      <c r="M20" s="28">
        <f t="shared" si="6"/>
        <v>452009.7</v>
      </c>
      <c r="N20" s="28">
        <f t="shared" si="7"/>
        <v>306817.09999999998</v>
      </c>
      <c r="O20" s="28">
        <f t="shared" si="8"/>
        <v>302465.59999999998</v>
      </c>
      <c r="P20" s="28">
        <f t="shared" ref="P20:AB20" si="20">P21+P29</f>
        <v>0</v>
      </c>
      <c r="Q20" s="28">
        <f t="shared" si="20"/>
        <v>0</v>
      </c>
      <c r="R20" s="28">
        <f t="shared" si="20"/>
        <v>-26674.81</v>
      </c>
      <c r="S20" s="28">
        <f t="shared" si="20"/>
        <v>0</v>
      </c>
      <c r="T20" s="28">
        <f t="shared" si="20"/>
        <v>0</v>
      </c>
      <c r="U20" s="28">
        <f t="shared" si="20"/>
        <v>0</v>
      </c>
      <c r="V20" s="28">
        <f t="shared" si="20"/>
        <v>0</v>
      </c>
      <c r="W20" s="28">
        <f t="shared" si="20"/>
        <v>0</v>
      </c>
      <c r="X20" s="28">
        <f t="shared" si="20"/>
        <v>0</v>
      </c>
      <c r="Y20" s="28">
        <f t="shared" si="20"/>
        <v>0</v>
      </c>
      <c r="Z20" s="28">
        <f t="shared" si="20"/>
        <v>0</v>
      </c>
      <c r="AA20" s="28">
        <f t="shared" si="20"/>
        <v>0</v>
      </c>
      <c r="AB20" s="28">
        <f t="shared" si="20"/>
        <v>0</v>
      </c>
      <c r="AC20" s="28">
        <f t="shared" si="10"/>
        <v>425334.89</v>
      </c>
      <c r="AD20" s="28">
        <f>AD21+AD29</f>
        <v>0</v>
      </c>
      <c r="AE20" s="86">
        <f t="shared" si="14"/>
        <v>425334.89</v>
      </c>
      <c r="AF20" s="87">
        <f t="shared" si="11"/>
        <v>306817.09999999998</v>
      </c>
      <c r="AG20" s="87">
        <f t="shared" si="12"/>
        <v>302465.59999999998</v>
      </c>
      <c r="AH20" s="28">
        <f>AH21+AH29</f>
        <v>0</v>
      </c>
      <c r="AI20" s="29"/>
      <c r="AJ20" s="29"/>
      <c r="AK20" s="1"/>
      <c r="AL20" s="1"/>
      <c r="AM20" s="1"/>
      <c r="AN20" s="1"/>
      <c r="AO20" s="1"/>
    </row>
    <row r="21" spans="1:41" s="57" customFormat="1" ht="62.4" x14ac:dyDescent="0.3">
      <c r="A21" s="70" t="s">
        <v>23</v>
      </c>
      <c r="B21" s="70" t="s">
        <v>25</v>
      </c>
      <c r="C21" s="70" t="s">
        <v>27</v>
      </c>
      <c r="D21" s="70" t="s">
        <v>33</v>
      </c>
      <c r="E21" s="70"/>
      <c r="F21" s="71" t="s">
        <v>34</v>
      </c>
      <c r="G21" s="28">
        <f t="shared" ref="G21:L21" si="21">G22+G25+G27</f>
        <v>249332</v>
      </c>
      <c r="H21" s="28">
        <f t="shared" si="21"/>
        <v>107769.59999999999</v>
      </c>
      <c r="I21" s="28">
        <f t="shared" si="21"/>
        <v>107769.59999999999</v>
      </c>
      <c r="J21" s="28">
        <f t="shared" si="21"/>
        <v>-122.3</v>
      </c>
      <c r="K21" s="28">
        <f t="shared" si="21"/>
        <v>-3040.5</v>
      </c>
      <c r="L21" s="28">
        <f t="shared" si="21"/>
        <v>-3049.6</v>
      </c>
      <c r="M21" s="28">
        <f t="shared" si="6"/>
        <v>249209.7</v>
      </c>
      <c r="N21" s="28">
        <f t="shared" si="7"/>
        <v>104729.09999999999</v>
      </c>
      <c r="O21" s="28">
        <f t="shared" si="8"/>
        <v>104719.99999999999</v>
      </c>
      <c r="P21" s="28">
        <f t="shared" ref="P21:AB21" si="22">P22+P25+P27</f>
        <v>0</v>
      </c>
      <c r="Q21" s="28">
        <f t="shared" si="22"/>
        <v>0</v>
      </c>
      <c r="R21" s="28">
        <f t="shared" si="22"/>
        <v>-28727.75</v>
      </c>
      <c r="S21" s="28">
        <f t="shared" si="22"/>
        <v>0</v>
      </c>
      <c r="T21" s="28">
        <f t="shared" si="22"/>
        <v>0</v>
      </c>
      <c r="U21" s="28">
        <f t="shared" si="22"/>
        <v>0</v>
      </c>
      <c r="V21" s="28">
        <f t="shared" si="22"/>
        <v>0</v>
      </c>
      <c r="W21" s="28">
        <f t="shared" si="22"/>
        <v>0</v>
      </c>
      <c r="X21" s="28">
        <f t="shared" si="22"/>
        <v>0</v>
      </c>
      <c r="Y21" s="28">
        <f t="shared" si="22"/>
        <v>0</v>
      </c>
      <c r="Z21" s="28">
        <f t="shared" si="22"/>
        <v>0</v>
      </c>
      <c r="AA21" s="28">
        <f t="shared" si="22"/>
        <v>0</v>
      </c>
      <c r="AB21" s="28">
        <f t="shared" si="22"/>
        <v>0</v>
      </c>
      <c r="AC21" s="28">
        <f t="shared" si="10"/>
        <v>220481.95</v>
      </c>
      <c r="AD21" s="28">
        <f>AD22+AD25+AD27</f>
        <v>0</v>
      </c>
      <c r="AE21" s="86">
        <f t="shared" si="14"/>
        <v>220481.95</v>
      </c>
      <c r="AF21" s="87">
        <f t="shared" si="11"/>
        <v>104729.09999999999</v>
      </c>
      <c r="AG21" s="87">
        <f t="shared" si="12"/>
        <v>104719.99999999999</v>
      </c>
      <c r="AH21" s="28">
        <f>AH22+AH25+AH27</f>
        <v>0</v>
      </c>
      <c r="AI21" s="29"/>
      <c r="AJ21" s="29"/>
      <c r="AK21" s="1"/>
      <c r="AL21" s="1"/>
      <c r="AM21" s="1"/>
      <c r="AN21" s="1"/>
      <c r="AO21" s="1"/>
    </row>
    <row r="22" spans="1:41" s="57" customFormat="1" x14ac:dyDescent="0.3">
      <c r="A22" s="70" t="s">
        <v>23</v>
      </c>
      <c r="B22" s="70" t="s">
        <v>25</v>
      </c>
      <c r="C22" s="70" t="s">
        <v>27</v>
      </c>
      <c r="D22" s="70" t="s">
        <v>35</v>
      </c>
      <c r="E22" s="70"/>
      <c r="F22" s="71" t="s">
        <v>36</v>
      </c>
      <c r="G22" s="28">
        <f t="shared" ref="G22:L22" si="23">G23+G24</f>
        <v>2114.4</v>
      </c>
      <c r="H22" s="28">
        <f t="shared" si="23"/>
        <v>2114.4</v>
      </c>
      <c r="I22" s="28">
        <f t="shared" si="23"/>
        <v>2114.4</v>
      </c>
      <c r="J22" s="28">
        <f t="shared" si="23"/>
        <v>0</v>
      </c>
      <c r="K22" s="28">
        <f t="shared" si="23"/>
        <v>0</v>
      </c>
      <c r="L22" s="28">
        <f t="shared" si="23"/>
        <v>0</v>
      </c>
      <c r="M22" s="28">
        <f t="shared" si="6"/>
        <v>2114.4</v>
      </c>
      <c r="N22" s="28">
        <f t="shared" si="7"/>
        <v>2114.4</v>
      </c>
      <c r="O22" s="28">
        <f t="shared" si="8"/>
        <v>2114.4</v>
      </c>
      <c r="P22" s="28">
        <f t="shared" ref="P22:AB22" si="24">P23+P24</f>
        <v>0</v>
      </c>
      <c r="Q22" s="28">
        <f t="shared" si="24"/>
        <v>0</v>
      </c>
      <c r="R22" s="28">
        <f t="shared" si="24"/>
        <v>0</v>
      </c>
      <c r="S22" s="28">
        <f t="shared" si="24"/>
        <v>0</v>
      </c>
      <c r="T22" s="28">
        <f t="shared" si="24"/>
        <v>0</v>
      </c>
      <c r="U22" s="28">
        <f t="shared" si="24"/>
        <v>0</v>
      </c>
      <c r="V22" s="28">
        <f t="shared" si="24"/>
        <v>0</v>
      </c>
      <c r="W22" s="28">
        <f t="shared" si="24"/>
        <v>0</v>
      </c>
      <c r="X22" s="28">
        <f t="shared" si="24"/>
        <v>0</v>
      </c>
      <c r="Y22" s="28">
        <f t="shared" si="24"/>
        <v>0</v>
      </c>
      <c r="Z22" s="28">
        <f t="shared" si="24"/>
        <v>0</v>
      </c>
      <c r="AA22" s="28">
        <f t="shared" si="24"/>
        <v>0</v>
      </c>
      <c r="AB22" s="28">
        <f t="shared" si="24"/>
        <v>0</v>
      </c>
      <c r="AC22" s="28">
        <f t="shared" si="10"/>
        <v>2114.4</v>
      </c>
      <c r="AD22" s="28">
        <f>AD23+AD24</f>
        <v>0</v>
      </c>
      <c r="AE22" s="86">
        <f t="shared" si="14"/>
        <v>2114.4</v>
      </c>
      <c r="AF22" s="87">
        <f t="shared" si="11"/>
        <v>2114.4</v>
      </c>
      <c r="AG22" s="87">
        <f t="shared" si="12"/>
        <v>2114.4</v>
      </c>
      <c r="AH22" s="28">
        <f>AH23+AH24</f>
        <v>0</v>
      </c>
      <c r="AI22" s="29"/>
      <c r="AJ22" s="29"/>
      <c r="AK22" s="1"/>
      <c r="AL22" s="1"/>
      <c r="AM22" s="1"/>
      <c r="AN22" s="1"/>
      <c r="AO22" s="1"/>
    </row>
    <row r="23" spans="1:41" s="57" customFormat="1" ht="31.2" x14ac:dyDescent="0.3">
      <c r="A23" s="70" t="s">
        <v>23</v>
      </c>
      <c r="B23" s="70" t="s">
        <v>25</v>
      </c>
      <c r="C23" s="70" t="s">
        <v>27</v>
      </c>
      <c r="D23" s="70" t="s">
        <v>35</v>
      </c>
      <c r="E23" s="70" t="s">
        <v>37</v>
      </c>
      <c r="F23" s="71" t="s">
        <v>38</v>
      </c>
      <c r="G23" s="28">
        <v>1924.4</v>
      </c>
      <c r="H23" s="28">
        <v>1609.4</v>
      </c>
      <c r="I23" s="28">
        <v>1308.4000000000001</v>
      </c>
      <c r="J23" s="28"/>
      <c r="K23" s="28"/>
      <c r="L23" s="28"/>
      <c r="M23" s="28">
        <f t="shared" si="6"/>
        <v>1924.4</v>
      </c>
      <c r="N23" s="28">
        <f t="shared" si="7"/>
        <v>1609.4</v>
      </c>
      <c r="O23" s="28">
        <f t="shared" si="8"/>
        <v>1308.4000000000001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>
        <f t="shared" si="10"/>
        <v>1924.4</v>
      </c>
      <c r="AD23" s="28"/>
      <c r="AE23" s="86">
        <f t="shared" si="14"/>
        <v>1924.4</v>
      </c>
      <c r="AF23" s="87">
        <f t="shared" si="11"/>
        <v>1609.4</v>
      </c>
      <c r="AG23" s="87">
        <f t="shared" si="12"/>
        <v>1308.4000000000001</v>
      </c>
      <c r="AH23" s="28"/>
      <c r="AI23" s="29"/>
      <c r="AJ23" s="29"/>
      <c r="AK23" s="1"/>
      <c r="AL23" s="1"/>
      <c r="AM23" s="1"/>
      <c r="AN23" s="1"/>
      <c r="AO23" s="1"/>
    </row>
    <row r="24" spans="1:41" s="57" customFormat="1" x14ac:dyDescent="0.3">
      <c r="A24" s="70" t="s">
        <v>23</v>
      </c>
      <c r="B24" s="70" t="s">
        <v>25</v>
      </c>
      <c r="C24" s="70" t="s">
        <v>27</v>
      </c>
      <c r="D24" s="70" t="s">
        <v>35</v>
      </c>
      <c r="E24" s="70" t="s">
        <v>39</v>
      </c>
      <c r="F24" s="71" t="s">
        <v>40</v>
      </c>
      <c r="G24" s="28">
        <v>190</v>
      </c>
      <c r="H24" s="28">
        <v>505</v>
      </c>
      <c r="I24" s="28">
        <v>806</v>
      </c>
      <c r="J24" s="28"/>
      <c r="K24" s="28"/>
      <c r="L24" s="28"/>
      <c r="M24" s="28">
        <f t="shared" si="6"/>
        <v>190</v>
      </c>
      <c r="N24" s="28">
        <f t="shared" si="7"/>
        <v>505</v>
      </c>
      <c r="O24" s="28">
        <f t="shared" si="8"/>
        <v>806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>
        <f t="shared" si="10"/>
        <v>190</v>
      </c>
      <c r="AD24" s="28"/>
      <c r="AE24" s="86">
        <f t="shared" si="14"/>
        <v>190</v>
      </c>
      <c r="AF24" s="87">
        <f t="shared" si="11"/>
        <v>505</v>
      </c>
      <c r="AG24" s="87">
        <f t="shared" si="12"/>
        <v>806</v>
      </c>
      <c r="AH24" s="28"/>
      <c r="AI24" s="29"/>
      <c r="AJ24" s="29"/>
      <c r="AK24" s="1"/>
      <c r="AL24" s="1"/>
      <c r="AM24" s="1"/>
      <c r="AN24" s="1"/>
      <c r="AO24" s="1"/>
    </row>
    <row r="25" spans="1:41" s="57" customFormat="1" ht="31.2" x14ac:dyDescent="0.3">
      <c r="A25" s="70" t="s">
        <v>23</v>
      </c>
      <c r="B25" s="70" t="s">
        <v>25</v>
      </c>
      <c r="C25" s="70" t="s">
        <v>27</v>
      </c>
      <c r="D25" s="70" t="s">
        <v>41</v>
      </c>
      <c r="E25" s="70"/>
      <c r="F25" s="71" t="s">
        <v>42</v>
      </c>
      <c r="G25" s="28">
        <f t="shared" ref="G25:L25" si="25">G26</f>
        <v>81749.7</v>
      </c>
      <c r="H25" s="28">
        <f t="shared" si="25"/>
        <v>64505.2</v>
      </c>
      <c r="I25" s="28">
        <f t="shared" si="25"/>
        <v>64505.2</v>
      </c>
      <c r="J25" s="28">
        <f t="shared" si="25"/>
        <v>0</v>
      </c>
      <c r="K25" s="28">
        <f t="shared" si="25"/>
        <v>-2995.9</v>
      </c>
      <c r="L25" s="28">
        <f t="shared" si="25"/>
        <v>-2995.9</v>
      </c>
      <c r="M25" s="28">
        <f t="shared" si="6"/>
        <v>81749.7</v>
      </c>
      <c r="N25" s="28">
        <f t="shared" si="7"/>
        <v>61509.299999999996</v>
      </c>
      <c r="O25" s="28">
        <f t="shared" si="8"/>
        <v>61509.299999999996</v>
      </c>
      <c r="P25" s="28">
        <f t="shared" ref="P25:AB25" si="26">P26</f>
        <v>0</v>
      </c>
      <c r="Q25" s="28">
        <f t="shared" si="26"/>
        <v>0</v>
      </c>
      <c r="R25" s="28">
        <f t="shared" si="26"/>
        <v>0</v>
      </c>
      <c r="S25" s="28">
        <f t="shared" si="26"/>
        <v>0</v>
      </c>
      <c r="T25" s="28">
        <f t="shared" si="26"/>
        <v>0</v>
      </c>
      <c r="U25" s="28">
        <f t="shared" si="26"/>
        <v>0</v>
      </c>
      <c r="V25" s="28">
        <f t="shared" si="26"/>
        <v>0</v>
      </c>
      <c r="W25" s="28">
        <f t="shared" si="26"/>
        <v>0</v>
      </c>
      <c r="X25" s="28">
        <f t="shared" si="26"/>
        <v>0</v>
      </c>
      <c r="Y25" s="28">
        <f t="shared" si="26"/>
        <v>0</v>
      </c>
      <c r="Z25" s="28">
        <f t="shared" si="26"/>
        <v>0</v>
      </c>
      <c r="AA25" s="28">
        <f t="shared" si="26"/>
        <v>0</v>
      </c>
      <c r="AB25" s="28">
        <f t="shared" si="26"/>
        <v>0</v>
      </c>
      <c r="AC25" s="28">
        <f t="shared" si="10"/>
        <v>81749.7</v>
      </c>
      <c r="AD25" s="28">
        <f>AD26</f>
        <v>0</v>
      </c>
      <c r="AE25" s="86">
        <f t="shared" si="14"/>
        <v>81749.7</v>
      </c>
      <c r="AF25" s="87">
        <f t="shared" si="11"/>
        <v>61509.299999999996</v>
      </c>
      <c r="AG25" s="87">
        <f t="shared" si="12"/>
        <v>61509.299999999996</v>
      </c>
      <c r="AH25" s="28">
        <f>AH26</f>
        <v>0</v>
      </c>
      <c r="AI25" s="29"/>
      <c r="AJ25" s="29"/>
      <c r="AK25" s="1"/>
      <c r="AL25" s="1"/>
      <c r="AM25" s="1"/>
      <c r="AN25" s="1"/>
      <c r="AO25" s="1"/>
    </row>
    <row r="26" spans="1:41" s="57" customFormat="1" ht="31.2" x14ac:dyDescent="0.3">
      <c r="A26" s="70" t="s">
        <v>23</v>
      </c>
      <c r="B26" s="70" t="s">
        <v>25</v>
      </c>
      <c r="C26" s="70" t="s">
        <v>27</v>
      </c>
      <c r="D26" s="70" t="s">
        <v>41</v>
      </c>
      <c r="E26" s="70" t="s">
        <v>37</v>
      </c>
      <c r="F26" s="71" t="s">
        <v>38</v>
      </c>
      <c r="G26" s="28">
        <v>81749.7</v>
      </c>
      <c r="H26" s="28">
        <v>64505.2</v>
      </c>
      <c r="I26" s="28">
        <v>64505.2</v>
      </c>
      <c r="J26" s="28"/>
      <c r="K26" s="30">
        <v>-2995.9</v>
      </c>
      <c r="L26" s="30">
        <v>-2995.9</v>
      </c>
      <c r="M26" s="28">
        <f t="shared" si="6"/>
        <v>81749.7</v>
      </c>
      <c r="N26" s="28">
        <f t="shared" si="7"/>
        <v>61509.299999999996</v>
      </c>
      <c r="O26" s="28">
        <f t="shared" si="8"/>
        <v>61509.299999999996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>
        <f t="shared" si="10"/>
        <v>81749.7</v>
      </c>
      <c r="AD26" s="28"/>
      <c r="AE26" s="86">
        <f t="shared" si="14"/>
        <v>81749.7</v>
      </c>
      <c r="AF26" s="87">
        <f t="shared" si="11"/>
        <v>61509.299999999996</v>
      </c>
      <c r="AG26" s="87">
        <f t="shared" si="12"/>
        <v>61509.299999999996</v>
      </c>
      <c r="AH26" s="28"/>
      <c r="AI26" s="29"/>
      <c r="AJ26" s="29">
        <v>9</v>
      </c>
      <c r="AK26" s="1"/>
      <c r="AL26" s="1"/>
      <c r="AM26" s="1"/>
      <c r="AN26" s="1"/>
      <c r="AO26" s="1"/>
    </row>
    <row r="27" spans="1:41" s="57" customFormat="1" ht="31.2" x14ac:dyDescent="0.3">
      <c r="A27" s="70" t="s">
        <v>23</v>
      </c>
      <c r="B27" s="70" t="s">
        <v>25</v>
      </c>
      <c r="C27" s="70" t="s">
        <v>27</v>
      </c>
      <c r="D27" s="70" t="s">
        <v>43</v>
      </c>
      <c r="E27" s="70"/>
      <c r="F27" s="71" t="s">
        <v>44</v>
      </c>
      <c r="G27" s="28">
        <f t="shared" ref="G27:L27" si="27">G28</f>
        <v>165467.9</v>
      </c>
      <c r="H27" s="28">
        <f t="shared" si="27"/>
        <v>41150</v>
      </c>
      <c r="I27" s="28">
        <f t="shared" si="27"/>
        <v>41150</v>
      </c>
      <c r="J27" s="28">
        <f t="shared" si="27"/>
        <v>-122.3</v>
      </c>
      <c r="K27" s="28">
        <f t="shared" si="27"/>
        <v>-44.6</v>
      </c>
      <c r="L27" s="28">
        <f t="shared" si="27"/>
        <v>-53.7</v>
      </c>
      <c r="M27" s="28">
        <f t="shared" si="6"/>
        <v>165345.60000000001</v>
      </c>
      <c r="N27" s="28">
        <f t="shared" si="7"/>
        <v>41105.4</v>
      </c>
      <c r="O27" s="28">
        <f t="shared" si="8"/>
        <v>41096.300000000003</v>
      </c>
      <c r="P27" s="28">
        <f t="shared" ref="P27:AB27" si="28">P28</f>
        <v>0</v>
      </c>
      <c r="Q27" s="28">
        <f t="shared" si="28"/>
        <v>0</v>
      </c>
      <c r="R27" s="28">
        <f t="shared" si="28"/>
        <v>-28727.75</v>
      </c>
      <c r="S27" s="28">
        <f t="shared" si="28"/>
        <v>0</v>
      </c>
      <c r="T27" s="28">
        <f t="shared" si="28"/>
        <v>0</v>
      </c>
      <c r="U27" s="28">
        <f t="shared" si="28"/>
        <v>0</v>
      </c>
      <c r="V27" s="28">
        <f t="shared" si="28"/>
        <v>0</v>
      </c>
      <c r="W27" s="28">
        <f t="shared" si="28"/>
        <v>0</v>
      </c>
      <c r="X27" s="28">
        <f t="shared" si="28"/>
        <v>0</v>
      </c>
      <c r="Y27" s="28">
        <f t="shared" si="28"/>
        <v>0</v>
      </c>
      <c r="Z27" s="28">
        <f t="shared" si="28"/>
        <v>0</v>
      </c>
      <c r="AA27" s="28">
        <f t="shared" si="28"/>
        <v>0</v>
      </c>
      <c r="AB27" s="28">
        <f t="shared" si="28"/>
        <v>0</v>
      </c>
      <c r="AC27" s="28">
        <f t="shared" si="10"/>
        <v>136617.85</v>
      </c>
      <c r="AD27" s="28">
        <f>AD28</f>
        <v>0</v>
      </c>
      <c r="AE27" s="86">
        <f t="shared" si="14"/>
        <v>136617.85</v>
      </c>
      <c r="AF27" s="87">
        <f t="shared" si="11"/>
        <v>41105.4</v>
      </c>
      <c r="AG27" s="87">
        <f t="shared" si="12"/>
        <v>41096.300000000003</v>
      </c>
      <c r="AH27" s="28">
        <f>AH28</f>
        <v>0</v>
      </c>
      <c r="AI27" s="29"/>
      <c r="AJ27" s="29"/>
      <c r="AK27" s="1"/>
      <c r="AL27" s="1"/>
      <c r="AM27" s="1"/>
      <c r="AN27" s="1"/>
      <c r="AO27" s="1"/>
    </row>
    <row r="28" spans="1:41" s="57" customFormat="1" ht="31.2" x14ac:dyDescent="0.3">
      <c r="A28" s="70" t="s">
        <v>23</v>
      </c>
      <c r="B28" s="70" t="s">
        <v>25</v>
      </c>
      <c r="C28" s="70" t="s">
        <v>27</v>
      </c>
      <c r="D28" s="70" t="s">
        <v>43</v>
      </c>
      <c r="E28" s="70" t="s">
        <v>37</v>
      </c>
      <c r="F28" s="71" t="s">
        <v>38</v>
      </c>
      <c r="G28" s="28">
        <v>165467.9</v>
      </c>
      <c r="H28" s="28">
        <v>41150</v>
      </c>
      <c r="I28" s="28">
        <v>41150</v>
      </c>
      <c r="J28" s="30">
        <v>-122.3</v>
      </c>
      <c r="K28" s="30">
        <v>-44.6</v>
      </c>
      <c r="L28" s="30">
        <v>-53.7</v>
      </c>
      <c r="M28" s="28">
        <f t="shared" si="6"/>
        <v>165345.60000000001</v>
      </c>
      <c r="N28" s="28">
        <f t="shared" si="7"/>
        <v>41105.4</v>
      </c>
      <c r="O28" s="28">
        <f t="shared" si="8"/>
        <v>41096.300000000003</v>
      </c>
      <c r="P28" s="28"/>
      <c r="Q28" s="28"/>
      <c r="R28" s="28">
        <f>-8300.435-20427.315</f>
        <v>-28727.75</v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>
        <f t="shared" si="10"/>
        <v>136617.85</v>
      </c>
      <c r="AD28" s="28"/>
      <c r="AE28" s="86">
        <f t="shared" si="14"/>
        <v>136617.85</v>
      </c>
      <c r="AF28" s="87">
        <f t="shared" si="11"/>
        <v>41105.4</v>
      </c>
      <c r="AG28" s="87">
        <f t="shared" si="12"/>
        <v>41096.300000000003</v>
      </c>
      <c r="AH28" s="28"/>
      <c r="AI28" s="29"/>
      <c r="AJ28" s="29">
        <v>10</v>
      </c>
      <c r="AK28" s="1"/>
      <c r="AL28" s="1"/>
      <c r="AM28" s="1"/>
      <c r="AN28" s="1"/>
      <c r="AO28" s="1"/>
    </row>
    <row r="29" spans="1:41" s="57" customFormat="1" ht="62.4" x14ac:dyDescent="0.3">
      <c r="A29" s="70" t="s">
        <v>23</v>
      </c>
      <c r="B29" s="70" t="s">
        <v>25</v>
      </c>
      <c r="C29" s="70" t="s">
        <v>27</v>
      </c>
      <c r="D29" s="70" t="s">
        <v>45</v>
      </c>
      <c r="E29" s="70"/>
      <c r="F29" s="71" t="s">
        <v>46</v>
      </c>
      <c r="G29" s="28">
        <f t="shared" ref="G29:L29" si="29">G33+G30</f>
        <v>202800</v>
      </c>
      <c r="H29" s="28">
        <f t="shared" si="29"/>
        <v>202088</v>
      </c>
      <c r="I29" s="28">
        <f t="shared" si="29"/>
        <v>197745.59999999998</v>
      </c>
      <c r="J29" s="28">
        <f t="shared" si="29"/>
        <v>0</v>
      </c>
      <c r="K29" s="28">
        <f t="shared" si="29"/>
        <v>0</v>
      </c>
      <c r="L29" s="28">
        <f t="shared" si="29"/>
        <v>0</v>
      </c>
      <c r="M29" s="28">
        <f t="shared" si="6"/>
        <v>202800</v>
      </c>
      <c r="N29" s="28">
        <f t="shared" si="7"/>
        <v>202088</v>
      </c>
      <c r="O29" s="28">
        <f t="shared" si="8"/>
        <v>197745.59999999998</v>
      </c>
      <c r="P29" s="28">
        <f t="shared" ref="P29:AB29" si="30">P33+P30</f>
        <v>0</v>
      </c>
      <c r="Q29" s="28">
        <f t="shared" si="30"/>
        <v>0</v>
      </c>
      <c r="R29" s="28">
        <f t="shared" si="30"/>
        <v>2052.94</v>
      </c>
      <c r="S29" s="28">
        <f t="shared" si="30"/>
        <v>0</v>
      </c>
      <c r="T29" s="28">
        <f t="shared" si="30"/>
        <v>0</v>
      </c>
      <c r="U29" s="28">
        <f t="shared" si="30"/>
        <v>0</v>
      </c>
      <c r="V29" s="28">
        <f t="shared" si="30"/>
        <v>0</v>
      </c>
      <c r="W29" s="28">
        <f t="shared" si="30"/>
        <v>0</v>
      </c>
      <c r="X29" s="28">
        <f t="shared" si="30"/>
        <v>0</v>
      </c>
      <c r="Y29" s="28">
        <f t="shared" si="30"/>
        <v>0</v>
      </c>
      <c r="Z29" s="28">
        <f t="shared" si="30"/>
        <v>0</v>
      </c>
      <c r="AA29" s="28">
        <f t="shared" si="30"/>
        <v>0</v>
      </c>
      <c r="AB29" s="28">
        <f t="shared" si="30"/>
        <v>0</v>
      </c>
      <c r="AC29" s="28">
        <f t="shared" si="10"/>
        <v>204852.94</v>
      </c>
      <c r="AD29" s="28">
        <f>AD33+AD30</f>
        <v>0</v>
      </c>
      <c r="AE29" s="86">
        <f t="shared" si="14"/>
        <v>204852.94</v>
      </c>
      <c r="AF29" s="87">
        <f t="shared" si="11"/>
        <v>202088</v>
      </c>
      <c r="AG29" s="87">
        <f t="shared" si="12"/>
        <v>197745.59999999998</v>
      </c>
      <c r="AH29" s="28">
        <f>AH33+AH30</f>
        <v>0</v>
      </c>
      <c r="AI29" s="29"/>
      <c r="AJ29" s="29"/>
      <c r="AK29" s="1"/>
      <c r="AL29" s="1"/>
      <c r="AM29" s="1"/>
      <c r="AN29" s="1"/>
      <c r="AO29" s="1"/>
    </row>
    <row r="30" spans="1:41" s="57" customFormat="1" x14ac:dyDescent="0.3">
      <c r="A30" s="70" t="s">
        <v>23</v>
      </c>
      <c r="B30" s="70" t="s">
        <v>25</v>
      </c>
      <c r="C30" s="70" t="s">
        <v>27</v>
      </c>
      <c r="D30" s="70" t="s">
        <v>47</v>
      </c>
      <c r="E30" s="70"/>
      <c r="F30" s="71" t="s">
        <v>48</v>
      </c>
      <c r="G30" s="28">
        <f t="shared" ref="G30:L30" si="31">G31+G32</f>
        <v>125199.6</v>
      </c>
      <c r="H30" s="28">
        <f t="shared" si="31"/>
        <v>128586</v>
      </c>
      <c r="I30" s="28">
        <f t="shared" si="31"/>
        <v>128586</v>
      </c>
      <c r="J30" s="28">
        <f t="shared" si="31"/>
        <v>0</v>
      </c>
      <c r="K30" s="28">
        <f t="shared" si="31"/>
        <v>0</v>
      </c>
      <c r="L30" s="28">
        <f t="shared" si="31"/>
        <v>0</v>
      </c>
      <c r="M30" s="28">
        <f t="shared" si="6"/>
        <v>125199.6</v>
      </c>
      <c r="N30" s="28">
        <f t="shared" si="7"/>
        <v>128586</v>
      </c>
      <c r="O30" s="28">
        <f t="shared" si="8"/>
        <v>128586</v>
      </c>
      <c r="P30" s="28">
        <f t="shared" ref="P30:AB30" si="32">P31+P32</f>
        <v>0</v>
      </c>
      <c r="Q30" s="28">
        <f t="shared" si="32"/>
        <v>0</v>
      </c>
      <c r="R30" s="28">
        <f t="shared" si="32"/>
        <v>0</v>
      </c>
      <c r="S30" s="28">
        <f t="shared" si="32"/>
        <v>0</v>
      </c>
      <c r="T30" s="28">
        <f t="shared" si="32"/>
        <v>0</v>
      </c>
      <c r="U30" s="28">
        <f t="shared" si="32"/>
        <v>0</v>
      </c>
      <c r="V30" s="28">
        <f t="shared" si="32"/>
        <v>0</v>
      </c>
      <c r="W30" s="28">
        <f t="shared" si="32"/>
        <v>0</v>
      </c>
      <c r="X30" s="28">
        <f t="shared" si="32"/>
        <v>0</v>
      </c>
      <c r="Y30" s="28">
        <f t="shared" si="32"/>
        <v>0</v>
      </c>
      <c r="Z30" s="28">
        <f t="shared" si="32"/>
        <v>0</v>
      </c>
      <c r="AA30" s="28">
        <f t="shared" si="32"/>
        <v>0</v>
      </c>
      <c r="AB30" s="28">
        <f t="shared" si="32"/>
        <v>0</v>
      </c>
      <c r="AC30" s="28">
        <f t="shared" si="10"/>
        <v>125199.6</v>
      </c>
      <c r="AD30" s="28">
        <f>AD31+AD32</f>
        <v>0</v>
      </c>
      <c r="AE30" s="86">
        <f t="shared" si="14"/>
        <v>125199.6</v>
      </c>
      <c r="AF30" s="87">
        <f t="shared" si="11"/>
        <v>128586</v>
      </c>
      <c r="AG30" s="87">
        <f t="shared" si="12"/>
        <v>128586</v>
      </c>
      <c r="AH30" s="28">
        <f>AH31+AH32</f>
        <v>0</v>
      </c>
      <c r="AI30" s="29"/>
      <c r="AJ30" s="29"/>
      <c r="AK30" s="1"/>
      <c r="AL30" s="1"/>
      <c r="AM30" s="1"/>
      <c r="AN30" s="1"/>
      <c r="AO30" s="1"/>
    </row>
    <row r="31" spans="1:41" s="57" customFormat="1" ht="78" x14ac:dyDescent="0.3">
      <c r="A31" s="70" t="s">
        <v>23</v>
      </c>
      <c r="B31" s="70" t="s">
        <v>25</v>
      </c>
      <c r="C31" s="70" t="s">
        <v>27</v>
      </c>
      <c r="D31" s="70" t="s">
        <v>47</v>
      </c>
      <c r="E31" s="70" t="s">
        <v>49</v>
      </c>
      <c r="F31" s="71" t="s">
        <v>50</v>
      </c>
      <c r="G31" s="28">
        <v>120207.3</v>
      </c>
      <c r="H31" s="28">
        <v>123593.7</v>
      </c>
      <c r="I31" s="28">
        <v>123593.7</v>
      </c>
      <c r="J31" s="28"/>
      <c r="K31" s="28"/>
      <c r="L31" s="28"/>
      <c r="M31" s="28">
        <f t="shared" si="6"/>
        <v>120207.3</v>
      </c>
      <c r="N31" s="28">
        <f t="shared" si="7"/>
        <v>123593.7</v>
      </c>
      <c r="O31" s="28">
        <f t="shared" si="8"/>
        <v>123593.7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>
        <f t="shared" si="10"/>
        <v>120207.3</v>
      </c>
      <c r="AD31" s="28"/>
      <c r="AE31" s="86">
        <f t="shared" si="14"/>
        <v>120207.3</v>
      </c>
      <c r="AF31" s="87">
        <f t="shared" si="11"/>
        <v>123593.7</v>
      </c>
      <c r="AG31" s="87">
        <f t="shared" si="12"/>
        <v>123593.7</v>
      </c>
      <c r="AH31" s="28"/>
      <c r="AI31" s="29"/>
      <c r="AJ31" s="29"/>
      <c r="AK31" s="1"/>
      <c r="AL31" s="1"/>
      <c r="AM31" s="1"/>
      <c r="AN31" s="1"/>
      <c r="AO31" s="1"/>
    </row>
    <row r="32" spans="1:41" s="57" customFormat="1" ht="31.2" x14ac:dyDescent="0.3">
      <c r="A32" s="70" t="s">
        <v>23</v>
      </c>
      <c r="B32" s="70" t="s">
        <v>25</v>
      </c>
      <c r="C32" s="70" t="s">
        <v>27</v>
      </c>
      <c r="D32" s="70" t="s">
        <v>47</v>
      </c>
      <c r="E32" s="70" t="s">
        <v>37</v>
      </c>
      <c r="F32" s="71" t="s">
        <v>38</v>
      </c>
      <c r="G32" s="28">
        <v>4992.3</v>
      </c>
      <c r="H32" s="28">
        <v>4992.3</v>
      </c>
      <c r="I32" s="28">
        <v>4992.3</v>
      </c>
      <c r="J32" s="28"/>
      <c r="K32" s="28"/>
      <c r="L32" s="28"/>
      <c r="M32" s="28">
        <f t="shared" si="6"/>
        <v>4992.3</v>
      </c>
      <c r="N32" s="28">
        <f t="shared" si="7"/>
        <v>4992.3</v>
      </c>
      <c r="O32" s="28">
        <f t="shared" si="8"/>
        <v>4992.3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>
        <f t="shared" si="10"/>
        <v>4992.3</v>
      </c>
      <c r="AD32" s="28"/>
      <c r="AE32" s="86">
        <f t="shared" si="14"/>
        <v>4992.3</v>
      </c>
      <c r="AF32" s="87">
        <f t="shared" si="11"/>
        <v>4992.3</v>
      </c>
      <c r="AG32" s="87">
        <f t="shared" si="12"/>
        <v>4992.3</v>
      </c>
      <c r="AH32" s="28"/>
      <c r="AI32" s="29"/>
      <c r="AJ32" s="29"/>
      <c r="AK32" s="1"/>
      <c r="AL32" s="1"/>
      <c r="AM32" s="1"/>
      <c r="AN32" s="1"/>
      <c r="AO32" s="1"/>
    </row>
    <row r="33" spans="1:41" s="57" customFormat="1" ht="46.8" x14ac:dyDescent="0.3">
      <c r="A33" s="70" t="s">
        <v>23</v>
      </c>
      <c r="B33" s="70" t="s">
        <v>25</v>
      </c>
      <c r="C33" s="70" t="s">
        <v>27</v>
      </c>
      <c r="D33" s="70" t="s">
        <v>51</v>
      </c>
      <c r="E33" s="70"/>
      <c r="F33" s="71" t="s">
        <v>52</v>
      </c>
      <c r="G33" s="28">
        <f t="shared" ref="G33:L33" si="33">G34+G35+G36</f>
        <v>77600.399999999994</v>
      </c>
      <c r="H33" s="28">
        <f t="shared" si="33"/>
        <v>73502</v>
      </c>
      <c r="I33" s="28">
        <f t="shared" si="33"/>
        <v>69159.599999999991</v>
      </c>
      <c r="J33" s="28">
        <f t="shared" si="33"/>
        <v>0</v>
      </c>
      <c r="K33" s="28">
        <f t="shared" si="33"/>
        <v>0</v>
      </c>
      <c r="L33" s="28">
        <f t="shared" si="33"/>
        <v>0</v>
      </c>
      <c r="M33" s="28">
        <f t="shared" si="6"/>
        <v>77600.399999999994</v>
      </c>
      <c r="N33" s="28">
        <f t="shared" si="7"/>
        <v>73502</v>
      </c>
      <c r="O33" s="28">
        <f t="shared" si="8"/>
        <v>69159.599999999991</v>
      </c>
      <c r="P33" s="28">
        <f t="shared" ref="P33:AB33" si="34">P34+P35+P36</f>
        <v>0</v>
      </c>
      <c r="Q33" s="28">
        <f t="shared" si="34"/>
        <v>0</v>
      </c>
      <c r="R33" s="28">
        <f t="shared" si="34"/>
        <v>2052.94</v>
      </c>
      <c r="S33" s="28">
        <f t="shared" si="34"/>
        <v>0</v>
      </c>
      <c r="T33" s="28">
        <f t="shared" si="34"/>
        <v>0</v>
      </c>
      <c r="U33" s="28">
        <f t="shared" si="34"/>
        <v>0</v>
      </c>
      <c r="V33" s="28">
        <f t="shared" si="34"/>
        <v>0</v>
      </c>
      <c r="W33" s="28">
        <f t="shared" si="34"/>
        <v>0</v>
      </c>
      <c r="X33" s="28">
        <f t="shared" si="34"/>
        <v>0</v>
      </c>
      <c r="Y33" s="28">
        <f t="shared" si="34"/>
        <v>0</v>
      </c>
      <c r="Z33" s="28">
        <f t="shared" si="34"/>
        <v>0</v>
      </c>
      <c r="AA33" s="28">
        <f t="shared" si="34"/>
        <v>0</v>
      </c>
      <c r="AB33" s="28">
        <f t="shared" si="34"/>
        <v>0</v>
      </c>
      <c r="AC33" s="28">
        <f t="shared" si="10"/>
        <v>79653.34</v>
      </c>
      <c r="AD33" s="28">
        <f>AD34+AD35+AD36</f>
        <v>0</v>
      </c>
      <c r="AE33" s="86">
        <f t="shared" si="14"/>
        <v>79653.34</v>
      </c>
      <c r="AF33" s="87">
        <f t="shared" si="11"/>
        <v>73502</v>
      </c>
      <c r="AG33" s="87">
        <f t="shared" si="12"/>
        <v>69159.599999999991</v>
      </c>
      <c r="AH33" s="28">
        <f>AH34+AH35+AH36</f>
        <v>0</v>
      </c>
      <c r="AI33" s="29"/>
      <c r="AJ33" s="29"/>
      <c r="AK33" s="1"/>
      <c r="AL33" s="1"/>
      <c r="AM33" s="1"/>
      <c r="AN33" s="1"/>
      <c r="AO33" s="1"/>
    </row>
    <row r="34" spans="1:41" s="57" customFormat="1" ht="78" x14ac:dyDescent="0.3">
      <c r="A34" s="70" t="s">
        <v>23</v>
      </c>
      <c r="B34" s="70" t="s">
        <v>25</v>
      </c>
      <c r="C34" s="70" t="s">
        <v>27</v>
      </c>
      <c r="D34" s="70" t="s">
        <v>51</v>
      </c>
      <c r="E34" s="70" t="s">
        <v>49</v>
      </c>
      <c r="F34" s="71" t="s">
        <v>50</v>
      </c>
      <c r="G34" s="28">
        <v>58343.700000000004</v>
      </c>
      <c r="H34" s="28">
        <v>59988</v>
      </c>
      <c r="I34" s="28">
        <v>59988</v>
      </c>
      <c r="J34" s="28"/>
      <c r="K34" s="28"/>
      <c r="L34" s="28"/>
      <c r="M34" s="28">
        <f t="shared" si="6"/>
        <v>58343.700000000004</v>
      </c>
      <c r="N34" s="28">
        <f t="shared" si="7"/>
        <v>59988</v>
      </c>
      <c r="O34" s="28">
        <f t="shared" si="8"/>
        <v>59988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>
        <f t="shared" si="10"/>
        <v>58343.700000000004</v>
      </c>
      <c r="AD34" s="28"/>
      <c r="AE34" s="86">
        <f t="shared" si="14"/>
        <v>58343.700000000004</v>
      </c>
      <c r="AF34" s="87">
        <f t="shared" si="11"/>
        <v>59988</v>
      </c>
      <c r="AG34" s="87">
        <f t="shared" si="12"/>
        <v>59988</v>
      </c>
      <c r="AH34" s="28"/>
      <c r="AI34" s="29"/>
      <c r="AJ34" s="29"/>
      <c r="AK34" s="1"/>
      <c r="AL34" s="1"/>
      <c r="AM34" s="1"/>
      <c r="AN34" s="1"/>
      <c r="AO34" s="1"/>
    </row>
    <row r="35" spans="1:41" s="57" customFormat="1" ht="31.2" x14ac:dyDescent="0.3">
      <c r="A35" s="70" t="s">
        <v>23</v>
      </c>
      <c r="B35" s="70" t="s">
        <v>25</v>
      </c>
      <c r="C35" s="70" t="s">
        <v>27</v>
      </c>
      <c r="D35" s="70" t="s">
        <v>51</v>
      </c>
      <c r="E35" s="70" t="s">
        <v>37</v>
      </c>
      <c r="F35" s="71" t="s">
        <v>38</v>
      </c>
      <c r="G35" s="28">
        <v>19049.8</v>
      </c>
      <c r="H35" s="28">
        <v>13307.099999999999</v>
      </c>
      <c r="I35" s="28">
        <v>8972.6999999999989</v>
      </c>
      <c r="J35" s="28"/>
      <c r="K35" s="28"/>
      <c r="L35" s="28"/>
      <c r="M35" s="28">
        <f t="shared" si="6"/>
        <v>19049.8</v>
      </c>
      <c r="N35" s="28">
        <f t="shared" si="7"/>
        <v>13307.099999999999</v>
      </c>
      <c r="O35" s="28">
        <f t="shared" si="8"/>
        <v>8972.6999999999989</v>
      </c>
      <c r="P35" s="28"/>
      <c r="Q35" s="28"/>
      <c r="R35" s="28">
        <v>2052.94</v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>
        <f t="shared" si="10"/>
        <v>21102.739999999998</v>
      </c>
      <c r="AD35" s="28"/>
      <c r="AE35" s="86">
        <f t="shared" si="14"/>
        <v>21102.739999999998</v>
      </c>
      <c r="AF35" s="87">
        <f t="shared" si="11"/>
        <v>13307.099999999999</v>
      </c>
      <c r="AG35" s="87">
        <f t="shared" si="12"/>
        <v>8972.6999999999989</v>
      </c>
      <c r="AH35" s="28"/>
      <c r="AI35" s="29"/>
      <c r="AJ35" s="29"/>
      <c r="AK35" s="1"/>
      <c r="AL35" s="1"/>
      <c r="AM35" s="1"/>
      <c r="AN35" s="1"/>
      <c r="AO35" s="1"/>
    </row>
    <row r="36" spans="1:41" s="57" customFormat="1" x14ac:dyDescent="0.3">
      <c r="A36" s="70" t="s">
        <v>23</v>
      </c>
      <c r="B36" s="70" t="s">
        <v>25</v>
      </c>
      <c r="C36" s="70" t="s">
        <v>27</v>
      </c>
      <c r="D36" s="70" t="s">
        <v>51</v>
      </c>
      <c r="E36" s="70" t="s">
        <v>39</v>
      </c>
      <c r="F36" s="71" t="s">
        <v>40</v>
      </c>
      <c r="G36" s="28">
        <v>206.9</v>
      </c>
      <c r="H36" s="28">
        <v>206.9</v>
      </c>
      <c r="I36" s="28">
        <v>198.9</v>
      </c>
      <c r="J36" s="28"/>
      <c r="K36" s="28"/>
      <c r="L36" s="28"/>
      <c r="M36" s="28">
        <f t="shared" si="6"/>
        <v>206.9</v>
      </c>
      <c r="N36" s="28">
        <f t="shared" si="7"/>
        <v>206.9</v>
      </c>
      <c r="O36" s="28">
        <f t="shared" si="8"/>
        <v>198.9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>
        <f t="shared" si="10"/>
        <v>206.9</v>
      </c>
      <c r="AD36" s="28"/>
      <c r="AE36" s="86">
        <f t="shared" si="14"/>
        <v>206.9</v>
      </c>
      <c r="AF36" s="87">
        <f t="shared" si="11"/>
        <v>206.9</v>
      </c>
      <c r="AG36" s="87">
        <f t="shared" si="12"/>
        <v>198.9</v>
      </c>
      <c r="AH36" s="28"/>
      <c r="AI36" s="29"/>
      <c r="AJ36" s="29"/>
      <c r="AK36" s="1"/>
      <c r="AL36" s="1"/>
      <c r="AM36" s="1"/>
      <c r="AN36" s="1"/>
      <c r="AO36" s="1"/>
    </row>
    <row r="37" spans="1:41" s="57" customFormat="1" ht="31.2" x14ac:dyDescent="0.3">
      <c r="A37" s="70" t="s">
        <v>23</v>
      </c>
      <c r="B37" s="70" t="s">
        <v>25</v>
      </c>
      <c r="C37" s="70" t="s">
        <v>27</v>
      </c>
      <c r="D37" s="70" t="s">
        <v>53</v>
      </c>
      <c r="E37" s="70"/>
      <c r="F37" s="71" t="s">
        <v>54</v>
      </c>
      <c r="G37" s="28">
        <f t="shared" ref="G37:G39" si="35">G38</f>
        <v>160.5</v>
      </c>
      <c r="H37" s="28">
        <f t="shared" ref="H37:H39" si="36">H38</f>
        <v>47.6</v>
      </c>
      <c r="I37" s="28">
        <f t="shared" ref="I37:I39" si="37">I38</f>
        <v>21.2</v>
      </c>
      <c r="J37" s="28">
        <f t="shared" ref="J37:J39" si="38">J38</f>
        <v>0</v>
      </c>
      <c r="K37" s="28">
        <f t="shared" ref="K37:K39" si="39">K38</f>
        <v>0</v>
      </c>
      <c r="L37" s="28">
        <f t="shared" ref="L37:L39" si="40">L38</f>
        <v>0</v>
      </c>
      <c r="M37" s="28">
        <f t="shared" si="6"/>
        <v>160.5</v>
      </c>
      <c r="N37" s="28">
        <f t="shared" si="7"/>
        <v>47.6</v>
      </c>
      <c r="O37" s="28">
        <f t="shared" si="8"/>
        <v>21.2</v>
      </c>
      <c r="P37" s="28">
        <f t="shared" ref="P37:P46" si="41">P38</f>
        <v>0</v>
      </c>
      <c r="Q37" s="28">
        <f t="shared" ref="Q37:Q46" si="42">Q38</f>
        <v>0</v>
      </c>
      <c r="R37" s="28">
        <f t="shared" ref="R37:R46" si="43">R38</f>
        <v>0</v>
      </c>
      <c r="S37" s="28">
        <f t="shared" ref="S37:S46" si="44">S38</f>
        <v>0</v>
      </c>
      <c r="T37" s="28">
        <f t="shared" ref="T37:T46" si="45">T38</f>
        <v>0</v>
      </c>
      <c r="U37" s="28">
        <f t="shared" ref="U37:U46" si="46">U38</f>
        <v>0</v>
      </c>
      <c r="V37" s="28">
        <f t="shared" ref="V37:V46" si="47">V38</f>
        <v>0</v>
      </c>
      <c r="W37" s="28">
        <f t="shared" ref="W37:W46" si="48">W38</f>
        <v>0</v>
      </c>
      <c r="X37" s="28">
        <f t="shared" ref="X37:X46" si="49">X38</f>
        <v>0</v>
      </c>
      <c r="Y37" s="28">
        <f t="shared" ref="Y37:Y46" si="50">Y38</f>
        <v>0</v>
      </c>
      <c r="Z37" s="28">
        <f t="shared" ref="Z37:Z46" si="51">Z38</f>
        <v>0</v>
      </c>
      <c r="AA37" s="28">
        <f t="shared" ref="AA37:AA46" si="52">AA38</f>
        <v>0</v>
      </c>
      <c r="AB37" s="28">
        <f t="shared" ref="AB37:AB46" si="53">AB38</f>
        <v>0</v>
      </c>
      <c r="AC37" s="28">
        <f t="shared" si="10"/>
        <v>160.5</v>
      </c>
      <c r="AD37" s="28">
        <f t="shared" ref="AD37:AD46" si="54">AD38</f>
        <v>0</v>
      </c>
      <c r="AE37" s="86">
        <f t="shared" si="14"/>
        <v>160.5</v>
      </c>
      <c r="AF37" s="87">
        <f t="shared" si="11"/>
        <v>47.6</v>
      </c>
      <c r="AG37" s="87">
        <f t="shared" si="12"/>
        <v>21.2</v>
      </c>
      <c r="AH37" s="28">
        <f t="shared" ref="AH37:AH46" si="55">AH38</f>
        <v>0</v>
      </c>
      <c r="AI37" s="29"/>
      <c r="AJ37" s="29"/>
      <c r="AK37" s="1"/>
      <c r="AL37" s="1"/>
      <c r="AM37" s="1"/>
      <c r="AN37" s="1"/>
      <c r="AO37" s="1"/>
    </row>
    <row r="38" spans="1:41" s="57" customFormat="1" x14ac:dyDescent="0.3">
      <c r="A38" s="70" t="s">
        <v>23</v>
      </c>
      <c r="B38" s="70" t="s">
        <v>25</v>
      </c>
      <c r="C38" s="70" t="s">
        <v>27</v>
      </c>
      <c r="D38" s="70" t="s">
        <v>55</v>
      </c>
      <c r="E38" s="70"/>
      <c r="F38" s="71" t="s">
        <v>56</v>
      </c>
      <c r="G38" s="28">
        <f t="shared" si="35"/>
        <v>160.5</v>
      </c>
      <c r="H38" s="28">
        <f t="shared" si="36"/>
        <v>47.6</v>
      </c>
      <c r="I38" s="28">
        <f t="shared" si="37"/>
        <v>21.2</v>
      </c>
      <c r="J38" s="28">
        <f t="shared" si="38"/>
        <v>0</v>
      </c>
      <c r="K38" s="28">
        <f t="shared" si="39"/>
        <v>0</v>
      </c>
      <c r="L38" s="28">
        <f t="shared" si="40"/>
        <v>0</v>
      </c>
      <c r="M38" s="28">
        <f t="shared" si="6"/>
        <v>160.5</v>
      </c>
      <c r="N38" s="28">
        <f t="shared" si="7"/>
        <v>47.6</v>
      </c>
      <c r="O38" s="28">
        <f t="shared" si="8"/>
        <v>21.2</v>
      </c>
      <c r="P38" s="28">
        <f t="shared" si="41"/>
        <v>0</v>
      </c>
      <c r="Q38" s="28">
        <f t="shared" si="42"/>
        <v>0</v>
      </c>
      <c r="R38" s="28">
        <f t="shared" si="43"/>
        <v>0</v>
      </c>
      <c r="S38" s="28">
        <f t="shared" si="44"/>
        <v>0</v>
      </c>
      <c r="T38" s="28">
        <f t="shared" si="45"/>
        <v>0</v>
      </c>
      <c r="U38" s="28">
        <f t="shared" si="46"/>
        <v>0</v>
      </c>
      <c r="V38" s="28">
        <f t="shared" si="47"/>
        <v>0</v>
      </c>
      <c r="W38" s="28">
        <f t="shared" si="48"/>
        <v>0</v>
      </c>
      <c r="X38" s="28">
        <f t="shared" si="49"/>
        <v>0</v>
      </c>
      <c r="Y38" s="28">
        <f t="shared" si="50"/>
        <v>0</v>
      </c>
      <c r="Z38" s="28">
        <f t="shared" si="51"/>
        <v>0</v>
      </c>
      <c r="AA38" s="28">
        <f t="shared" si="52"/>
        <v>0</v>
      </c>
      <c r="AB38" s="28">
        <f t="shared" si="53"/>
        <v>0</v>
      </c>
      <c r="AC38" s="28">
        <f t="shared" si="10"/>
        <v>160.5</v>
      </c>
      <c r="AD38" s="28">
        <f t="shared" si="54"/>
        <v>0</v>
      </c>
      <c r="AE38" s="86">
        <f t="shared" si="14"/>
        <v>160.5</v>
      </c>
      <c r="AF38" s="87">
        <f t="shared" si="11"/>
        <v>47.6</v>
      </c>
      <c r="AG38" s="87">
        <f t="shared" si="12"/>
        <v>21.2</v>
      </c>
      <c r="AH38" s="28">
        <f t="shared" si="55"/>
        <v>0</v>
      </c>
      <c r="AI38" s="29"/>
      <c r="AJ38" s="29"/>
      <c r="AK38" s="1"/>
      <c r="AL38" s="1"/>
      <c r="AM38" s="1"/>
      <c r="AN38" s="1"/>
      <c r="AO38" s="1"/>
    </row>
    <row r="39" spans="1:41" s="57" customFormat="1" ht="31.2" x14ac:dyDescent="0.3">
      <c r="A39" s="70" t="s">
        <v>23</v>
      </c>
      <c r="B39" s="70" t="s">
        <v>25</v>
      </c>
      <c r="C39" s="70" t="s">
        <v>27</v>
      </c>
      <c r="D39" s="70" t="s">
        <v>57</v>
      </c>
      <c r="E39" s="70"/>
      <c r="F39" s="71" t="s">
        <v>58</v>
      </c>
      <c r="G39" s="28">
        <f t="shared" si="35"/>
        <v>160.5</v>
      </c>
      <c r="H39" s="28">
        <f t="shared" si="36"/>
        <v>47.6</v>
      </c>
      <c r="I39" s="28">
        <f t="shared" si="37"/>
        <v>21.2</v>
      </c>
      <c r="J39" s="28">
        <f t="shared" si="38"/>
        <v>0</v>
      </c>
      <c r="K39" s="28">
        <f t="shared" si="39"/>
        <v>0</v>
      </c>
      <c r="L39" s="28">
        <f t="shared" si="40"/>
        <v>0</v>
      </c>
      <c r="M39" s="28">
        <f t="shared" si="6"/>
        <v>160.5</v>
      </c>
      <c r="N39" s="28">
        <f t="shared" si="7"/>
        <v>47.6</v>
      </c>
      <c r="O39" s="28">
        <f t="shared" si="8"/>
        <v>21.2</v>
      </c>
      <c r="P39" s="28">
        <f t="shared" si="41"/>
        <v>0</v>
      </c>
      <c r="Q39" s="28">
        <f t="shared" si="42"/>
        <v>0</v>
      </c>
      <c r="R39" s="28">
        <f t="shared" si="43"/>
        <v>0</v>
      </c>
      <c r="S39" s="28">
        <f t="shared" si="44"/>
        <v>0</v>
      </c>
      <c r="T39" s="28">
        <f t="shared" si="45"/>
        <v>0</v>
      </c>
      <c r="U39" s="28">
        <f t="shared" si="46"/>
        <v>0</v>
      </c>
      <c r="V39" s="28">
        <f t="shared" si="47"/>
        <v>0</v>
      </c>
      <c r="W39" s="28">
        <f t="shared" si="48"/>
        <v>0</v>
      </c>
      <c r="X39" s="28">
        <f t="shared" si="49"/>
        <v>0</v>
      </c>
      <c r="Y39" s="28">
        <f t="shared" si="50"/>
        <v>0</v>
      </c>
      <c r="Z39" s="28">
        <f t="shared" si="51"/>
        <v>0</v>
      </c>
      <c r="AA39" s="28">
        <f t="shared" si="52"/>
        <v>0</v>
      </c>
      <c r="AB39" s="28">
        <f t="shared" si="53"/>
        <v>0</v>
      </c>
      <c r="AC39" s="28">
        <f t="shared" si="10"/>
        <v>160.5</v>
      </c>
      <c r="AD39" s="28">
        <f t="shared" si="54"/>
        <v>0</v>
      </c>
      <c r="AE39" s="86">
        <f t="shared" si="14"/>
        <v>160.5</v>
      </c>
      <c r="AF39" s="87">
        <f t="shared" si="11"/>
        <v>47.6</v>
      </c>
      <c r="AG39" s="87">
        <f t="shared" si="12"/>
        <v>21.2</v>
      </c>
      <c r="AH39" s="28">
        <f t="shared" si="55"/>
        <v>0</v>
      </c>
      <c r="AI39" s="29"/>
      <c r="AJ39" s="29"/>
      <c r="AK39" s="1"/>
      <c r="AL39" s="1"/>
      <c r="AM39" s="1"/>
      <c r="AN39" s="1"/>
      <c r="AO39" s="1"/>
    </row>
    <row r="40" spans="1:41" s="57" customFormat="1" x14ac:dyDescent="0.3">
      <c r="A40" s="70" t="s">
        <v>23</v>
      </c>
      <c r="B40" s="70" t="s">
        <v>25</v>
      </c>
      <c r="C40" s="70" t="s">
        <v>27</v>
      </c>
      <c r="D40" s="70" t="s">
        <v>57</v>
      </c>
      <c r="E40" s="70" t="s">
        <v>39</v>
      </c>
      <c r="F40" s="71" t="s">
        <v>40</v>
      </c>
      <c r="G40" s="28">
        <v>160.5</v>
      </c>
      <c r="H40" s="28">
        <v>47.6</v>
      </c>
      <c r="I40" s="28">
        <v>21.2</v>
      </c>
      <c r="J40" s="28"/>
      <c r="K40" s="28"/>
      <c r="L40" s="28"/>
      <c r="M40" s="28">
        <f t="shared" si="6"/>
        <v>160.5</v>
      </c>
      <c r="N40" s="28">
        <f t="shared" si="7"/>
        <v>47.6</v>
      </c>
      <c r="O40" s="28">
        <f t="shared" si="8"/>
        <v>21.2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>
        <f t="shared" si="10"/>
        <v>160.5</v>
      </c>
      <c r="AD40" s="28"/>
      <c r="AE40" s="86">
        <f t="shared" si="14"/>
        <v>160.5</v>
      </c>
      <c r="AF40" s="87">
        <f t="shared" si="11"/>
        <v>47.6</v>
      </c>
      <c r="AG40" s="87">
        <f t="shared" si="12"/>
        <v>21.2</v>
      </c>
      <c r="AH40" s="28"/>
      <c r="AI40" s="29"/>
      <c r="AJ40" s="29"/>
      <c r="AK40" s="1"/>
      <c r="AL40" s="1"/>
      <c r="AM40" s="1"/>
      <c r="AN40" s="1"/>
      <c r="AO40" s="1"/>
    </row>
    <row r="41" spans="1:41" s="57" customFormat="1" x14ac:dyDescent="0.3">
      <c r="A41" s="66" t="s">
        <v>23</v>
      </c>
      <c r="B41" s="66" t="s">
        <v>59</v>
      </c>
      <c r="C41" s="66"/>
      <c r="D41" s="66"/>
      <c r="E41" s="72"/>
      <c r="F41" s="67" t="s">
        <v>60</v>
      </c>
      <c r="G41" s="28"/>
      <c r="H41" s="28"/>
      <c r="I41" s="28"/>
      <c r="J41" s="28"/>
      <c r="K41" s="28"/>
      <c r="L41" s="28"/>
      <c r="M41" s="28"/>
      <c r="N41" s="28"/>
      <c r="O41" s="28"/>
      <c r="P41" s="28">
        <f t="shared" si="41"/>
        <v>0</v>
      </c>
      <c r="Q41" s="28">
        <f t="shared" si="42"/>
        <v>0</v>
      </c>
      <c r="R41" s="28">
        <f t="shared" si="43"/>
        <v>696.67</v>
      </c>
      <c r="S41" s="28">
        <f t="shared" si="44"/>
        <v>0</v>
      </c>
      <c r="T41" s="28">
        <f t="shared" si="45"/>
        <v>0</v>
      </c>
      <c r="U41" s="28">
        <f t="shared" si="46"/>
        <v>0</v>
      </c>
      <c r="V41" s="28">
        <f t="shared" si="47"/>
        <v>0</v>
      </c>
      <c r="W41" s="28">
        <f t="shared" si="48"/>
        <v>0</v>
      </c>
      <c r="X41" s="28">
        <f t="shared" si="49"/>
        <v>0</v>
      </c>
      <c r="Y41" s="28">
        <f t="shared" si="50"/>
        <v>0</v>
      </c>
      <c r="Z41" s="28">
        <f t="shared" si="51"/>
        <v>0</v>
      </c>
      <c r="AA41" s="28">
        <f t="shared" si="52"/>
        <v>0</v>
      </c>
      <c r="AB41" s="28">
        <f t="shared" si="53"/>
        <v>0</v>
      </c>
      <c r="AC41" s="28">
        <f t="shared" si="10"/>
        <v>696.67</v>
      </c>
      <c r="AD41" s="28">
        <f t="shared" si="54"/>
        <v>0</v>
      </c>
      <c r="AE41" s="82">
        <f t="shared" si="14"/>
        <v>696.67</v>
      </c>
      <c r="AF41" s="87">
        <f t="shared" si="11"/>
        <v>0</v>
      </c>
      <c r="AG41" s="87">
        <f t="shared" si="12"/>
        <v>0</v>
      </c>
      <c r="AH41" s="28">
        <f t="shared" si="55"/>
        <v>0</v>
      </c>
      <c r="AI41" s="29"/>
      <c r="AJ41" s="29"/>
      <c r="AK41" s="1"/>
      <c r="AL41" s="1"/>
      <c r="AM41" s="1"/>
      <c r="AN41" s="1"/>
      <c r="AO41" s="1"/>
    </row>
    <row r="42" spans="1:41" s="57" customFormat="1" x14ac:dyDescent="0.3">
      <c r="A42" s="68" t="s">
        <v>23</v>
      </c>
      <c r="B42" s="68" t="s">
        <v>59</v>
      </c>
      <c r="C42" s="68" t="s">
        <v>61</v>
      </c>
      <c r="D42" s="68"/>
      <c r="E42" s="73"/>
      <c r="F42" s="69" t="s">
        <v>62</v>
      </c>
      <c r="G42" s="28"/>
      <c r="H42" s="28"/>
      <c r="I42" s="28"/>
      <c r="J42" s="28"/>
      <c r="K42" s="28"/>
      <c r="L42" s="28"/>
      <c r="M42" s="28"/>
      <c r="N42" s="28"/>
      <c r="O42" s="28"/>
      <c r="P42" s="28">
        <f t="shared" si="41"/>
        <v>0</v>
      </c>
      <c r="Q42" s="28">
        <f t="shared" si="42"/>
        <v>0</v>
      </c>
      <c r="R42" s="28">
        <f t="shared" si="43"/>
        <v>696.67</v>
      </c>
      <c r="S42" s="28">
        <f t="shared" si="44"/>
        <v>0</v>
      </c>
      <c r="T42" s="28">
        <f t="shared" si="45"/>
        <v>0</v>
      </c>
      <c r="U42" s="28">
        <f t="shared" si="46"/>
        <v>0</v>
      </c>
      <c r="V42" s="28">
        <f t="shared" si="47"/>
        <v>0</v>
      </c>
      <c r="W42" s="28">
        <f t="shared" si="48"/>
        <v>0</v>
      </c>
      <c r="X42" s="28">
        <f t="shared" si="49"/>
        <v>0</v>
      </c>
      <c r="Y42" s="28">
        <f t="shared" si="50"/>
        <v>0</v>
      </c>
      <c r="Z42" s="28">
        <f t="shared" si="51"/>
        <v>0</v>
      </c>
      <c r="AA42" s="28">
        <f t="shared" si="52"/>
        <v>0</v>
      </c>
      <c r="AB42" s="28">
        <f t="shared" si="53"/>
        <v>0</v>
      </c>
      <c r="AC42" s="28">
        <f t="shared" si="10"/>
        <v>696.67</v>
      </c>
      <c r="AD42" s="28">
        <f t="shared" si="54"/>
        <v>0</v>
      </c>
      <c r="AE42" s="84">
        <f t="shared" si="14"/>
        <v>696.67</v>
      </c>
      <c r="AF42" s="87">
        <f t="shared" si="11"/>
        <v>0</v>
      </c>
      <c r="AG42" s="87">
        <f t="shared" si="12"/>
        <v>0</v>
      </c>
      <c r="AH42" s="28">
        <f t="shared" si="55"/>
        <v>0</v>
      </c>
      <c r="AI42" s="29"/>
      <c r="AJ42" s="29"/>
      <c r="AK42" s="1"/>
      <c r="AL42" s="1"/>
      <c r="AM42" s="1"/>
      <c r="AN42" s="1"/>
      <c r="AO42" s="1"/>
    </row>
    <row r="43" spans="1:41" s="57" customFormat="1" ht="31.2" x14ac:dyDescent="0.3">
      <c r="A43" s="70" t="s">
        <v>23</v>
      </c>
      <c r="B43" s="68" t="s">
        <v>59</v>
      </c>
      <c r="C43" s="68" t="s">
        <v>61</v>
      </c>
      <c r="D43" s="70" t="s">
        <v>63</v>
      </c>
      <c r="E43" s="74"/>
      <c r="F43" s="71" t="s">
        <v>64</v>
      </c>
      <c r="G43" s="28"/>
      <c r="H43" s="28"/>
      <c r="I43" s="28"/>
      <c r="J43" s="28"/>
      <c r="K43" s="28"/>
      <c r="L43" s="28"/>
      <c r="M43" s="28"/>
      <c r="N43" s="28"/>
      <c r="O43" s="28"/>
      <c r="P43" s="28">
        <f t="shared" si="41"/>
        <v>0</v>
      </c>
      <c r="Q43" s="28">
        <f t="shared" si="42"/>
        <v>0</v>
      </c>
      <c r="R43" s="28">
        <f t="shared" si="43"/>
        <v>696.67</v>
      </c>
      <c r="S43" s="28">
        <f t="shared" si="44"/>
        <v>0</v>
      </c>
      <c r="T43" s="28">
        <f t="shared" si="45"/>
        <v>0</v>
      </c>
      <c r="U43" s="28">
        <f t="shared" si="46"/>
        <v>0</v>
      </c>
      <c r="V43" s="28">
        <f t="shared" si="47"/>
        <v>0</v>
      </c>
      <c r="W43" s="28">
        <f t="shared" si="48"/>
        <v>0</v>
      </c>
      <c r="X43" s="28">
        <f t="shared" si="49"/>
        <v>0</v>
      </c>
      <c r="Y43" s="28">
        <f t="shared" si="50"/>
        <v>0</v>
      </c>
      <c r="Z43" s="28">
        <f t="shared" si="51"/>
        <v>0</v>
      </c>
      <c r="AA43" s="28">
        <f t="shared" si="52"/>
        <v>0</v>
      </c>
      <c r="AB43" s="28">
        <f t="shared" si="53"/>
        <v>0</v>
      </c>
      <c r="AC43" s="28">
        <f t="shared" si="10"/>
        <v>696.67</v>
      </c>
      <c r="AD43" s="28">
        <f t="shared" si="54"/>
        <v>0</v>
      </c>
      <c r="AE43" s="86">
        <f t="shared" si="14"/>
        <v>696.67</v>
      </c>
      <c r="AF43" s="87">
        <f t="shared" si="11"/>
        <v>0</v>
      </c>
      <c r="AG43" s="87">
        <f t="shared" si="12"/>
        <v>0</v>
      </c>
      <c r="AH43" s="28">
        <f t="shared" si="55"/>
        <v>0</v>
      </c>
      <c r="AI43" s="29"/>
      <c r="AJ43" s="29"/>
      <c r="AK43" s="1"/>
      <c r="AL43" s="1"/>
      <c r="AM43" s="1"/>
      <c r="AN43" s="1"/>
      <c r="AO43" s="1"/>
    </row>
    <row r="44" spans="1:41" s="57" customFormat="1" x14ac:dyDescent="0.3">
      <c r="A44" s="70" t="s">
        <v>23</v>
      </c>
      <c r="B44" s="68" t="s">
        <v>59</v>
      </c>
      <c r="C44" s="68" t="s">
        <v>61</v>
      </c>
      <c r="D44" s="70" t="s">
        <v>65</v>
      </c>
      <c r="E44" s="74"/>
      <c r="F44" s="71" t="s">
        <v>32</v>
      </c>
      <c r="G44" s="28"/>
      <c r="H44" s="28"/>
      <c r="I44" s="28"/>
      <c r="J44" s="28"/>
      <c r="K44" s="28"/>
      <c r="L44" s="28"/>
      <c r="M44" s="28"/>
      <c r="N44" s="28"/>
      <c r="O44" s="28"/>
      <c r="P44" s="28">
        <f t="shared" si="41"/>
        <v>0</v>
      </c>
      <c r="Q44" s="28">
        <f t="shared" si="42"/>
        <v>0</v>
      </c>
      <c r="R44" s="28">
        <f t="shared" si="43"/>
        <v>696.67</v>
      </c>
      <c r="S44" s="28">
        <f t="shared" si="44"/>
        <v>0</v>
      </c>
      <c r="T44" s="28">
        <f t="shared" si="45"/>
        <v>0</v>
      </c>
      <c r="U44" s="28">
        <f t="shared" si="46"/>
        <v>0</v>
      </c>
      <c r="V44" s="28">
        <f t="shared" si="47"/>
        <v>0</v>
      </c>
      <c r="W44" s="28">
        <f t="shared" si="48"/>
        <v>0</v>
      </c>
      <c r="X44" s="28">
        <f t="shared" si="49"/>
        <v>0</v>
      </c>
      <c r="Y44" s="28">
        <f t="shared" si="50"/>
        <v>0</v>
      </c>
      <c r="Z44" s="28">
        <f t="shared" si="51"/>
        <v>0</v>
      </c>
      <c r="AA44" s="28">
        <f t="shared" si="52"/>
        <v>0</v>
      </c>
      <c r="AB44" s="28">
        <f t="shared" si="53"/>
        <v>0</v>
      </c>
      <c r="AC44" s="28">
        <f t="shared" si="10"/>
        <v>696.67</v>
      </c>
      <c r="AD44" s="28">
        <f t="shared" si="54"/>
        <v>0</v>
      </c>
      <c r="AE44" s="86">
        <f t="shared" si="14"/>
        <v>696.67</v>
      </c>
      <c r="AF44" s="87">
        <f t="shared" si="11"/>
        <v>0</v>
      </c>
      <c r="AG44" s="87">
        <f t="shared" si="12"/>
        <v>0</v>
      </c>
      <c r="AH44" s="28">
        <f t="shared" si="55"/>
        <v>0</v>
      </c>
      <c r="AI44" s="29"/>
      <c r="AJ44" s="29"/>
      <c r="AK44" s="1"/>
      <c r="AL44" s="1"/>
      <c r="AM44" s="1"/>
      <c r="AN44" s="1"/>
      <c r="AO44" s="1"/>
    </row>
    <row r="45" spans="1:41" s="57" customFormat="1" ht="31.2" x14ac:dyDescent="0.3">
      <c r="A45" s="70" t="s">
        <v>23</v>
      </c>
      <c r="B45" s="68" t="s">
        <v>59</v>
      </c>
      <c r="C45" s="68" t="s">
        <v>61</v>
      </c>
      <c r="D45" s="70" t="s">
        <v>66</v>
      </c>
      <c r="E45" s="74"/>
      <c r="F45" s="71" t="s">
        <v>67</v>
      </c>
      <c r="G45" s="28"/>
      <c r="H45" s="28"/>
      <c r="I45" s="28"/>
      <c r="J45" s="28"/>
      <c r="K45" s="28"/>
      <c r="L45" s="28"/>
      <c r="M45" s="28"/>
      <c r="N45" s="28"/>
      <c r="O45" s="28"/>
      <c r="P45" s="28">
        <f t="shared" si="41"/>
        <v>0</v>
      </c>
      <c r="Q45" s="28">
        <f t="shared" si="42"/>
        <v>0</v>
      </c>
      <c r="R45" s="28">
        <f t="shared" si="43"/>
        <v>696.67</v>
      </c>
      <c r="S45" s="28">
        <f t="shared" si="44"/>
        <v>0</v>
      </c>
      <c r="T45" s="28">
        <f t="shared" si="45"/>
        <v>0</v>
      </c>
      <c r="U45" s="28">
        <f t="shared" si="46"/>
        <v>0</v>
      </c>
      <c r="V45" s="28">
        <f t="shared" si="47"/>
        <v>0</v>
      </c>
      <c r="W45" s="28">
        <f t="shared" si="48"/>
        <v>0</v>
      </c>
      <c r="X45" s="28">
        <f t="shared" si="49"/>
        <v>0</v>
      </c>
      <c r="Y45" s="28">
        <f t="shared" si="50"/>
        <v>0</v>
      </c>
      <c r="Z45" s="28">
        <f t="shared" si="51"/>
        <v>0</v>
      </c>
      <c r="AA45" s="28">
        <f t="shared" si="52"/>
        <v>0</v>
      </c>
      <c r="AB45" s="28">
        <f t="shared" si="53"/>
        <v>0</v>
      </c>
      <c r="AC45" s="28">
        <f t="shared" si="10"/>
        <v>696.67</v>
      </c>
      <c r="AD45" s="28">
        <f t="shared" si="54"/>
        <v>0</v>
      </c>
      <c r="AE45" s="86">
        <f t="shared" si="14"/>
        <v>696.67</v>
      </c>
      <c r="AF45" s="87">
        <f t="shared" si="11"/>
        <v>0</v>
      </c>
      <c r="AG45" s="87">
        <f t="shared" si="12"/>
        <v>0</v>
      </c>
      <c r="AH45" s="28">
        <f t="shared" si="55"/>
        <v>0</v>
      </c>
      <c r="AI45" s="29"/>
      <c r="AJ45" s="29"/>
      <c r="AK45" s="1"/>
      <c r="AL45" s="1"/>
      <c r="AM45" s="1"/>
      <c r="AN45" s="1"/>
      <c r="AO45" s="1"/>
    </row>
    <row r="46" spans="1:41" s="57" customFormat="1" ht="46.8" x14ac:dyDescent="0.3">
      <c r="A46" s="70" t="s">
        <v>23</v>
      </c>
      <c r="B46" s="70" t="s">
        <v>59</v>
      </c>
      <c r="C46" s="70" t="s">
        <v>61</v>
      </c>
      <c r="D46" s="70" t="s">
        <v>68</v>
      </c>
      <c r="E46" s="74"/>
      <c r="F46" s="71" t="s">
        <v>69</v>
      </c>
      <c r="G46" s="28"/>
      <c r="H46" s="28"/>
      <c r="I46" s="28"/>
      <c r="J46" s="28"/>
      <c r="K46" s="28"/>
      <c r="L46" s="28"/>
      <c r="M46" s="28"/>
      <c r="N46" s="28"/>
      <c r="O46" s="28"/>
      <c r="P46" s="28">
        <f t="shared" si="41"/>
        <v>0</v>
      </c>
      <c r="Q46" s="28">
        <f t="shared" si="42"/>
        <v>0</v>
      </c>
      <c r="R46" s="28">
        <f t="shared" si="43"/>
        <v>696.67</v>
      </c>
      <c r="S46" s="28">
        <f t="shared" si="44"/>
        <v>0</v>
      </c>
      <c r="T46" s="28">
        <f t="shared" si="45"/>
        <v>0</v>
      </c>
      <c r="U46" s="28">
        <f t="shared" si="46"/>
        <v>0</v>
      </c>
      <c r="V46" s="28">
        <f t="shared" si="47"/>
        <v>0</v>
      </c>
      <c r="W46" s="28">
        <f t="shared" si="48"/>
        <v>0</v>
      </c>
      <c r="X46" s="28">
        <f t="shared" si="49"/>
        <v>0</v>
      </c>
      <c r="Y46" s="28">
        <f t="shared" si="50"/>
        <v>0</v>
      </c>
      <c r="Z46" s="28">
        <f t="shared" si="51"/>
        <v>0</v>
      </c>
      <c r="AA46" s="28">
        <f t="shared" si="52"/>
        <v>0</v>
      </c>
      <c r="AB46" s="28">
        <f t="shared" si="53"/>
        <v>0</v>
      </c>
      <c r="AC46" s="28">
        <f t="shared" si="10"/>
        <v>696.67</v>
      </c>
      <c r="AD46" s="28">
        <f t="shared" si="54"/>
        <v>0</v>
      </c>
      <c r="AE46" s="86">
        <f t="shared" si="14"/>
        <v>696.67</v>
      </c>
      <c r="AF46" s="87">
        <f t="shared" si="11"/>
        <v>0</v>
      </c>
      <c r="AG46" s="87">
        <f t="shared" si="12"/>
        <v>0</v>
      </c>
      <c r="AH46" s="28">
        <f t="shared" si="55"/>
        <v>0</v>
      </c>
      <c r="AI46" s="29"/>
      <c r="AJ46" s="29"/>
      <c r="AK46" s="1"/>
      <c r="AL46" s="1"/>
      <c r="AM46" s="1"/>
      <c r="AN46" s="1"/>
      <c r="AO46" s="1"/>
    </row>
    <row r="47" spans="1:41" s="57" customFormat="1" ht="31.2" x14ac:dyDescent="0.3">
      <c r="A47" s="70" t="s">
        <v>23</v>
      </c>
      <c r="B47" s="70" t="s">
        <v>59</v>
      </c>
      <c r="C47" s="70" t="s">
        <v>61</v>
      </c>
      <c r="D47" s="70" t="s">
        <v>68</v>
      </c>
      <c r="E47" s="70" t="s">
        <v>37</v>
      </c>
      <c r="F47" s="71" t="s">
        <v>38</v>
      </c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>
        <v>696.67</v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>
        <f t="shared" si="10"/>
        <v>696.67</v>
      </c>
      <c r="AD47" s="28"/>
      <c r="AE47" s="86">
        <f t="shared" si="14"/>
        <v>696.67</v>
      </c>
      <c r="AF47" s="87">
        <f t="shared" si="11"/>
        <v>0</v>
      </c>
      <c r="AG47" s="87">
        <f t="shared" si="12"/>
        <v>0</v>
      </c>
      <c r="AH47" s="28"/>
      <c r="AI47" s="29"/>
      <c r="AJ47" s="29"/>
      <c r="AK47" s="1"/>
      <c r="AL47" s="1"/>
      <c r="AM47" s="1"/>
      <c r="AN47" s="1"/>
      <c r="AO47" s="1"/>
    </row>
    <row r="48" spans="1:41" s="63" customFormat="1" ht="31.2" x14ac:dyDescent="0.3">
      <c r="A48" s="66" t="s">
        <v>70</v>
      </c>
      <c r="B48" s="66"/>
      <c r="C48" s="66"/>
      <c r="D48" s="66"/>
      <c r="E48" s="66"/>
      <c r="F48" s="67" t="s">
        <v>71</v>
      </c>
      <c r="G48" s="19">
        <f t="shared" ref="G48:L48" si="56">G49+G78</f>
        <v>542688.80000000005</v>
      </c>
      <c r="H48" s="19">
        <f t="shared" si="56"/>
        <v>590855.19999999995</v>
      </c>
      <c r="I48" s="19">
        <f t="shared" si="56"/>
        <v>781594.39999999991</v>
      </c>
      <c r="J48" s="19">
        <f t="shared" si="56"/>
        <v>-31359.63</v>
      </c>
      <c r="K48" s="19">
        <f t="shared" si="56"/>
        <v>44254.921000000002</v>
      </c>
      <c r="L48" s="19">
        <f t="shared" si="56"/>
        <v>-22216.708999999999</v>
      </c>
      <c r="M48" s="19">
        <f t="shared" si="6"/>
        <v>511329.17000000004</v>
      </c>
      <c r="N48" s="19">
        <f t="shared" si="7"/>
        <v>635110.12099999993</v>
      </c>
      <c r="O48" s="19">
        <f t="shared" si="8"/>
        <v>759377.69099999988</v>
      </c>
      <c r="P48" s="19">
        <f t="shared" ref="P48:AB48" si="57">P49+P78</f>
        <v>0</v>
      </c>
      <c r="Q48" s="19">
        <f t="shared" si="57"/>
        <v>0</v>
      </c>
      <c r="R48" s="19">
        <f t="shared" si="57"/>
        <v>302285.40000000002</v>
      </c>
      <c r="S48" s="19">
        <f t="shared" si="57"/>
        <v>0</v>
      </c>
      <c r="T48" s="19">
        <f t="shared" si="57"/>
        <v>0</v>
      </c>
      <c r="U48" s="19">
        <f t="shared" si="57"/>
        <v>0</v>
      </c>
      <c r="V48" s="19">
        <f t="shared" si="57"/>
        <v>-28255.8</v>
      </c>
      <c r="W48" s="19">
        <f t="shared" si="57"/>
        <v>0</v>
      </c>
      <c r="X48" s="19">
        <f t="shared" si="57"/>
        <v>0</v>
      </c>
      <c r="Y48" s="19">
        <f t="shared" si="57"/>
        <v>0</v>
      </c>
      <c r="Z48" s="19">
        <f t="shared" si="57"/>
        <v>-5522.1</v>
      </c>
      <c r="AA48" s="19">
        <f t="shared" si="57"/>
        <v>0</v>
      </c>
      <c r="AB48" s="19">
        <f t="shared" si="57"/>
        <v>0</v>
      </c>
      <c r="AC48" s="19">
        <f t="shared" si="10"/>
        <v>813614.57000000007</v>
      </c>
      <c r="AD48" s="19">
        <f>AD49+AD78</f>
        <v>7724.8050000000003</v>
      </c>
      <c r="AE48" s="82">
        <f t="shared" si="14"/>
        <v>821339.37500000012</v>
      </c>
      <c r="AF48" s="83">
        <f t="shared" si="11"/>
        <v>606854.32099999988</v>
      </c>
      <c r="AG48" s="83">
        <f t="shared" si="12"/>
        <v>753855.5909999999</v>
      </c>
      <c r="AH48" s="19">
        <f>AH49+AH78</f>
        <v>0</v>
      </c>
      <c r="AI48" s="20"/>
      <c r="AJ48" s="20"/>
      <c r="AK48" s="10"/>
      <c r="AL48" s="10"/>
      <c r="AM48" s="10"/>
      <c r="AN48" s="10"/>
      <c r="AO48" s="10"/>
    </row>
    <row r="49" spans="1:41" s="63" customFormat="1" x14ac:dyDescent="0.3">
      <c r="A49" s="66" t="s">
        <v>70</v>
      </c>
      <c r="B49" s="66" t="s">
        <v>25</v>
      </c>
      <c r="C49" s="66"/>
      <c r="D49" s="66"/>
      <c r="E49" s="66"/>
      <c r="F49" s="67" t="s">
        <v>26</v>
      </c>
      <c r="G49" s="19">
        <f t="shared" ref="G49:L49" si="58">G57+G62+G50</f>
        <v>537793</v>
      </c>
      <c r="H49" s="19">
        <f t="shared" si="58"/>
        <v>542382.1</v>
      </c>
      <c r="I49" s="19">
        <f t="shared" si="58"/>
        <v>542382.1</v>
      </c>
      <c r="J49" s="19">
        <f t="shared" si="58"/>
        <v>-31359.63</v>
      </c>
      <c r="K49" s="19">
        <f t="shared" si="58"/>
        <v>44254.921000000002</v>
      </c>
      <c r="L49" s="19">
        <f t="shared" si="58"/>
        <v>-22216.708999999999</v>
      </c>
      <c r="M49" s="19">
        <f t="shared" si="6"/>
        <v>506433.37</v>
      </c>
      <c r="N49" s="19">
        <f t="shared" si="7"/>
        <v>586637.02099999995</v>
      </c>
      <c r="O49" s="19">
        <f t="shared" si="8"/>
        <v>520165.391</v>
      </c>
      <c r="P49" s="19">
        <f t="shared" ref="P49:AB49" si="59">P57+P62+P50</f>
        <v>0</v>
      </c>
      <c r="Q49" s="19">
        <f t="shared" si="59"/>
        <v>0</v>
      </c>
      <c r="R49" s="19">
        <f t="shared" si="59"/>
        <v>302421.40000000002</v>
      </c>
      <c r="S49" s="19">
        <f t="shared" si="59"/>
        <v>0</v>
      </c>
      <c r="T49" s="19">
        <f t="shared" si="59"/>
        <v>0</v>
      </c>
      <c r="U49" s="19">
        <f t="shared" si="59"/>
        <v>0</v>
      </c>
      <c r="V49" s="19">
        <f t="shared" si="59"/>
        <v>-23000</v>
      </c>
      <c r="W49" s="19">
        <f t="shared" si="59"/>
        <v>0</v>
      </c>
      <c r="X49" s="19">
        <f t="shared" si="59"/>
        <v>0</v>
      </c>
      <c r="Y49" s="19">
        <f t="shared" si="59"/>
        <v>0</v>
      </c>
      <c r="Z49" s="19">
        <f t="shared" si="59"/>
        <v>0</v>
      </c>
      <c r="AA49" s="19">
        <f t="shared" si="59"/>
        <v>0</v>
      </c>
      <c r="AB49" s="19">
        <f t="shared" si="59"/>
        <v>0</v>
      </c>
      <c r="AC49" s="19">
        <f t="shared" si="10"/>
        <v>808854.77</v>
      </c>
      <c r="AD49" s="19">
        <f>AD57+AD62+AD50</f>
        <v>7724.8050000000003</v>
      </c>
      <c r="AE49" s="82">
        <f t="shared" si="14"/>
        <v>816579.57500000007</v>
      </c>
      <c r="AF49" s="83">
        <f t="shared" si="11"/>
        <v>563637.02099999995</v>
      </c>
      <c r="AG49" s="83">
        <f t="shared" si="12"/>
        <v>520165.391</v>
      </c>
      <c r="AH49" s="19">
        <f>AH57+AH62+AH50</f>
        <v>0</v>
      </c>
      <c r="AI49" s="20"/>
      <c r="AJ49" s="20"/>
      <c r="AK49" s="10"/>
      <c r="AL49" s="10"/>
      <c r="AM49" s="10"/>
      <c r="AN49" s="10"/>
      <c r="AO49" s="10"/>
    </row>
    <row r="50" spans="1:41" s="88" customFormat="1" ht="46.8" x14ac:dyDescent="0.3">
      <c r="A50" s="68" t="s">
        <v>70</v>
      </c>
      <c r="B50" s="68" t="s">
        <v>25</v>
      </c>
      <c r="C50" s="68" t="s">
        <v>72</v>
      </c>
      <c r="D50" s="68"/>
      <c r="E50" s="68"/>
      <c r="F50" s="69" t="s">
        <v>73</v>
      </c>
      <c r="G50" s="24">
        <f t="shared" ref="G50:G52" si="60">G51</f>
        <v>216930.90000000002</v>
      </c>
      <c r="H50" s="24">
        <f t="shared" ref="H50:H52" si="61">H51</f>
        <v>222843.30000000002</v>
      </c>
      <c r="I50" s="24">
        <f t="shared" ref="I50:I52" si="62">I51</f>
        <v>222843.30000000002</v>
      </c>
      <c r="J50" s="24">
        <f t="shared" ref="J50:J52" si="63">J51</f>
        <v>0</v>
      </c>
      <c r="K50" s="24">
        <f t="shared" ref="K50:K52" si="64">K51</f>
        <v>0</v>
      </c>
      <c r="L50" s="24">
        <f t="shared" ref="L50:L52" si="65">L51</f>
        <v>0</v>
      </c>
      <c r="M50" s="24">
        <f t="shared" si="6"/>
        <v>216930.90000000002</v>
      </c>
      <c r="N50" s="24">
        <f t="shared" si="7"/>
        <v>222843.30000000002</v>
      </c>
      <c r="O50" s="24">
        <f t="shared" si="8"/>
        <v>222843.30000000002</v>
      </c>
      <c r="P50" s="24">
        <f t="shared" ref="P50:P52" si="66">P51</f>
        <v>0</v>
      </c>
      <c r="Q50" s="24">
        <f t="shared" ref="Q50:Q52" si="67">Q51</f>
        <v>0</v>
      </c>
      <c r="R50" s="24">
        <f t="shared" ref="R50:R52" si="68">R51</f>
        <v>0</v>
      </c>
      <c r="S50" s="24">
        <f t="shared" ref="S50:S52" si="69">S51</f>
        <v>0</v>
      </c>
      <c r="T50" s="24">
        <f t="shared" ref="T50:T52" si="70">T51</f>
        <v>0</v>
      </c>
      <c r="U50" s="24">
        <f t="shared" ref="U50:U52" si="71">U51</f>
        <v>0</v>
      </c>
      <c r="V50" s="24">
        <f t="shared" ref="V50:V52" si="72">V51</f>
        <v>0</v>
      </c>
      <c r="W50" s="24">
        <f t="shared" ref="W50:W52" si="73">W51</f>
        <v>0</v>
      </c>
      <c r="X50" s="24">
        <f t="shared" ref="X50:X52" si="74">X51</f>
        <v>0</v>
      </c>
      <c r="Y50" s="24">
        <f t="shared" ref="Y50:Y52" si="75">Y51</f>
        <v>0</v>
      </c>
      <c r="Z50" s="24">
        <f t="shared" ref="Z50:Z52" si="76">Z51</f>
        <v>0</v>
      </c>
      <c r="AA50" s="24">
        <f t="shared" ref="AA50:AA52" si="77">AA51</f>
        <v>0</v>
      </c>
      <c r="AB50" s="24">
        <f t="shared" ref="AB50:AB52" si="78">AB51</f>
        <v>0</v>
      </c>
      <c r="AC50" s="24">
        <f t="shared" si="10"/>
        <v>216930.90000000002</v>
      </c>
      <c r="AD50" s="24">
        <f t="shared" ref="AD50:AD52" si="79">AD51</f>
        <v>0</v>
      </c>
      <c r="AE50" s="84">
        <f t="shared" si="14"/>
        <v>216930.90000000002</v>
      </c>
      <c r="AF50" s="85">
        <f t="shared" si="11"/>
        <v>222843.30000000002</v>
      </c>
      <c r="AG50" s="85">
        <f t="shared" si="12"/>
        <v>222843.30000000002</v>
      </c>
      <c r="AH50" s="24">
        <f t="shared" ref="AH50:AH52" si="80">AH51</f>
        <v>0</v>
      </c>
      <c r="AI50" s="25"/>
      <c r="AJ50" s="25"/>
      <c r="AK50" s="21"/>
      <c r="AL50" s="21"/>
      <c r="AM50" s="21"/>
      <c r="AN50" s="21"/>
      <c r="AO50" s="21"/>
    </row>
    <row r="51" spans="1:41" s="57" customFormat="1" ht="31.2" x14ac:dyDescent="0.3">
      <c r="A51" s="70" t="s">
        <v>70</v>
      </c>
      <c r="B51" s="70" t="s">
        <v>25</v>
      </c>
      <c r="C51" s="70" t="s">
        <v>72</v>
      </c>
      <c r="D51" s="70" t="s">
        <v>74</v>
      </c>
      <c r="E51" s="70"/>
      <c r="F51" s="71" t="s">
        <v>75</v>
      </c>
      <c r="G51" s="28">
        <f t="shared" si="60"/>
        <v>216930.90000000002</v>
      </c>
      <c r="H51" s="28">
        <f t="shared" si="61"/>
        <v>222843.30000000002</v>
      </c>
      <c r="I51" s="28">
        <f t="shared" si="62"/>
        <v>222843.30000000002</v>
      </c>
      <c r="J51" s="28">
        <f t="shared" si="63"/>
        <v>0</v>
      </c>
      <c r="K51" s="28">
        <f t="shared" si="64"/>
        <v>0</v>
      </c>
      <c r="L51" s="28">
        <f t="shared" si="65"/>
        <v>0</v>
      </c>
      <c r="M51" s="28">
        <f t="shared" si="6"/>
        <v>216930.90000000002</v>
      </c>
      <c r="N51" s="28">
        <f t="shared" si="7"/>
        <v>222843.30000000002</v>
      </c>
      <c r="O51" s="28">
        <f t="shared" si="8"/>
        <v>222843.30000000002</v>
      </c>
      <c r="P51" s="28">
        <f t="shared" si="66"/>
        <v>0</v>
      </c>
      <c r="Q51" s="28">
        <f t="shared" si="67"/>
        <v>0</v>
      </c>
      <c r="R51" s="28">
        <f t="shared" si="68"/>
        <v>0</v>
      </c>
      <c r="S51" s="28">
        <f t="shared" si="69"/>
        <v>0</v>
      </c>
      <c r="T51" s="28">
        <f t="shared" si="70"/>
        <v>0</v>
      </c>
      <c r="U51" s="28">
        <f t="shared" si="71"/>
        <v>0</v>
      </c>
      <c r="V51" s="28">
        <f t="shared" si="72"/>
        <v>0</v>
      </c>
      <c r="W51" s="28">
        <f t="shared" si="73"/>
        <v>0</v>
      </c>
      <c r="X51" s="28">
        <f t="shared" si="74"/>
        <v>0</v>
      </c>
      <c r="Y51" s="28">
        <f t="shared" si="75"/>
        <v>0</v>
      </c>
      <c r="Z51" s="28">
        <f t="shared" si="76"/>
        <v>0</v>
      </c>
      <c r="AA51" s="28">
        <f t="shared" si="77"/>
        <v>0</v>
      </c>
      <c r="AB51" s="28">
        <f t="shared" si="78"/>
        <v>0</v>
      </c>
      <c r="AC51" s="28">
        <f t="shared" si="10"/>
        <v>216930.90000000002</v>
      </c>
      <c r="AD51" s="28">
        <f t="shared" si="79"/>
        <v>0</v>
      </c>
      <c r="AE51" s="86">
        <f t="shared" si="14"/>
        <v>216930.90000000002</v>
      </c>
      <c r="AF51" s="87">
        <f t="shared" si="11"/>
        <v>222843.30000000002</v>
      </c>
      <c r="AG51" s="87">
        <f t="shared" si="12"/>
        <v>222843.30000000002</v>
      </c>
      <c r="AH51" s="28">
        <f t="shared" si="80"/>
        <v>0</v>
      </c>
      <c r="AI51" s="29"/>
      <c r="AJ51" s="29"/>
      <c r="AK51" s="1"/>
      <c r="AL51" s="1"/>
      <c r="AM51" s="1"/>
      <c r="AN51" s="1"/>
      <c r="AO51" s="1"/>
    </row>
    <row r="52" spans="1:41" s="57" customFormat="1" x14ac:dyDescent="0.3">
      <c r="A52" s="70" t="s">
        <v>70</v>
      </c>
      <c r="B52" s="70" t="s">
        <v>25</v>
      </c>
      <c r="C52" s="70" t="s">
        <v>72</v>
      </c>
      <c r="D52" s="70" t="s">
        <v>76</v>
      </c>
      <c r="E52" s="70"/>
      <c r="F52" s="71" t="s">
        <v>77</v>
      </c>
      <c r="G52" s="28">
        <f t="shared" si="60"/>
        <v>216930.90000000002</v>
      </c>
      <c r="H52" s="28">
        <f t="shared" si="61"/>
        <v>222843.30000000002</v>
      </c>
      <c r="I52" s="28">
        <f t="shared" si="62"/>
        <v>222843.30000000002</v>
      </c>
      <c r="J52" s="28">
        <f t="shared" si="63"/>
        <v>0</v>
      </c>
      <c r="K52" s="28">
        <f t="shared" si="64"/>
        <v>0</v>
      </c>
      <c r="L52" s="28">
        <f t="shared" si="65"/>
        <v>0</v>
      </c>
      <c r="M52" s="28">
        <f t="shared" si="6"/>
        <v>216930.90000000002</v>
      </c>
      <c r="N52" s="28">
        <f t="shared" si="7"/>
        <v>222843.30000000002</v>
      </c>
      <c r="O52" s="28">
        <f t="shared" si="8"/>
        <v>222843.30000000002</v>
      </c>
      <c r="P52" s="28">
        <f t="shared" si="66"/>
        <v>0</v>
      </c>
      <c r="Q52" s="28">
        <f t="shared" si="67"/>
        <v>0</v>
      </c>
      <c r="R52" s="28">
        <f t="shared" si="68"/>
        <v>0</v>
      </c>
      <c r="S52" s="28">
        <f t="shared" si="69"/>
        <v>0</v>
      </c>
      <c r="T52" s="28">
        <f t="shared" si="70"/>
        <v>0</v>
      </c>
      <c r="U52" s="28">
        <f t="shared" si="71"/>
        <v>0</v>
      </c>
      <c r="V52" s="28">
        <f t="shared" si="72"/>
        <v>0</v>
      </c>
      <c r="W52" s="28">
        <f t="shared" si="73"/>
        <v>0</v>
      </c>
      <c r="X52" s="28">
        <f t="shared" si="74"/>
        <v>0</v>
      </c>
      <c r="Y52" s="28">
        <f t="shared" si="75"/>
        <v>0</v>
      </c>
      <c r="Z52" s="28">
        <f t="shared" si="76"/>
        <v>0</v>
      </c>
      <c r="AA52" s="28">
        <f t="shared" si="77"/>
        <v>0</v>
      </c>
      <c r="AB52" s="28">
        <f t="shared" si="78"/>
        <v>0</v>
      </c>
      <c r="AC52" s="28">
        <f t="shared" si="10"/>
        <v>216930.90000000002</v>
      </c>
      <c r="AD52" s="28">
        <f t="shared" si="79"/>
        <v>0</v>
      </c>
      <c r="AE52" s="86">
        <f t="shared" si="14"/>
        <v>216930.90000000002</v>
      </c>
      <c r="AF52" s="87">
        <f t="shared" si="11"/>
        <v>222843.30000000002</v>
      </c>
      <c r="AG52" s="87">
        <f t="shared" si="12"/>
        <v>222843.30000000002</v>
      </c>
      <c r="AH52" s="28">
        <f t="shared" si="80"/>
        <v>0</v>
      </c>
      <c r="AI52" s="29"/>
      <c r="AJ52" s="29"/>
      <c r="AK52" s="1"/>
      <c r="AL52" s="1"/>
      <c r="AM52" s="1"/>
      <c r="AN52" s="1"/>
      <c r="AO52" s="1"/>
    </row>
    <row r="53" spans="1:41" s="57" customFormat="1" x14ac:dyDescent="0.3">
      <c r="A53" s="70" t="s">
        <v>70</v>
      </c>
      <c r="B53" s="70" t="s">
        <v>25</v>
      </c>
      <c r="C53" s="70" t="s">
        <v>72</v>
      </c>
      <c r="D53" s="70" t="s">
        <v>78</v>
      </c>
      <c r="E53" s="70"/>
      <c r="F53" s="71" t="s">
        <v>48</v>
      </c>
      <c r="G53" s="28">
        <f t="shared" ref="G53:L53" si="81">G54+G55+G56</f>
        <v>216930.90000000002</v>
      </c>
      <c r="H53" s="28">
        <f t="shared" si="81"/>
        <v>222843.30000000002</v>
      </c>
      <c r="I53" s="28">
        <f t="shared" si="81"/>
        <v>222843.30000000002</v>
      </c>
      <c r="J53" s="28">
        <f t="shared" si="81"/>
        <v>0</v>
      </c>
      <c r="K53" s="28">
        <f t="shared" si="81"/>
        <v>0</v>
      </c>
      <c r="L53" s="28">
        <f t="shared" si="81"/>
        <v>0</v>
      </c>
      <c r="M53" s="28">
        <f t="shared" si="6"/>
        <v>216930.90000000002</v>
      </c>
      <c r="N53" s="28">
        <f t="shared" si="7"/>
        <v>222843.30000000002</v>
      </c>
      <c r="O53" s="28">
        <f t="shared" si="8"/>
        <v>222843.30000000002</v>
      </c>
      <c r="P53" s="28">
        <f t="shared" ref="P53:AB53" si="82">P54+P55+P56</f>
        <v>0</v>
      </c>
      <c r="Q53" s="28">
        <f t="shared" si="82"/>
        <v>0</v>
      </c>
      <c r="R53" s="28">
        <f t="shared" si="82"/>
        <v>0</v>
      </c>
      <c r="S53" s="28">
        <f t="shared" si="82"/>
        <v>0</v>
      </c>
      <c r="T53" s="28">
        <f t="shared" si="82"/>
        <v>0</v>
      </c>
      <c r="U53" s="28">
        <f t="shared" si="82"/>
        <v>0</v>
      </c>
      <c r="V53" s="28">
        <f t="shared" si="82"/>
        <v>0</v>
      </c>
      <c r="W53" s="28">
        <f t="shared" si="82"/>
        <v>0</v>
      </c>
      <c r="X53" s="28">
        <f t="shared" si="82"/>
        <v>0</v>
      </c>
      <c r="Y53" s="28">
        <f t="shared" si="82"/>
        <v>0</v>
      </c>
      <c r="Z53" s="28">
        <f t="shared" si="82"/>
        <v>0</v>
      </c>
      <c r="AA53" s="28">
        <f t="shared" si="82"/>
        <v>0</v>
      </c>
      <c r="AB53" s="28">
        <f t="shared" si="82"/>
        <v>0</v>
      </c>
      <c r="AC53" s="28">
        <f t="shared" si="10"/>
        <v>216930.90000000002</v>
      </c>
      <c r="AD53" s="28">
        <f>AD54+AD55+AD56</f>
        <v>0</v>
      </c>
      <c r="AE53" s="86">
        <f t="shared" si="14"/>
        <v>216930.90000000002</v>
      </c>
      <c r="AF53" s="87">
        <f t="shared" si="11"/>
        <v>222843.30000000002</v>
      </c>
      <c r="AG53" s="87">
        <f t="shared" si="12"/>
        <v>222843.30000000002</v>
      </c>
      <c r="AH53" s="28">
        <f>AH54+AH55+AH56</f>
        <v>0</v>
      </c>
      <c r="AI53" s="29"/>
      <c r="AJ53" s="29"/>
      <c r="AK53" s="1"/>
      <c r="AL53" s="1"/>
      <c r="AM53" s="1"/>
      <c r="AN53" s="1"/>
      <c r="AO53" s="1"/>
    </row>
    <row r="54" spans="1:41" s="57" customFormat="1" ht="78" x14ac:dyDescent="0.3">
      <c r="A54" s="70" t="s">
        <v>70</v>
      </c>
      <c r="B54" s="70" t="s">
        <v>25</v>
      </c>
      <c r="C54" s="70" t="s">
        <v>72</v>
      </c>
      <c r="D54" s="70" t="s">
        <v>78</v>
      </c>
      <c r="E54" s="70" t="s">
        <v>49</v>
      </c>
      <c r="F54" s="71" t="s">
        <v>50</v>
      </c>
      <c r="G54" s="28">
        <v>210234.2</v>
      </c>
      <c r="H54" s="28">
        <v>216146.6</v>
      </c>
      <c r="I54" s="28">
        <v>216146.6</v>
      </c>
      <c r="J54" s="28"/>
      <c r="K54" s="28"/>
      <c r="L54" s="28"/>
      <c r="M54" s="28">
        <f t="shared" si="6"/>
        <v>210234.2</v>
      </c>
      <c r="N54" s="28">
        <f t="shared" si="7"/>
        <v>216146.6</v>
      </c>
      <c r="O54" s="28">
        <f t="shared" si="8"/>
        <v>216146.6</v>
      </c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>
        <f t="shared" si="10"/>
        <v>210234.2</v>
      </c>
      <c r="AD54" s="28"/>
      <c r="AE54" s="86">
        <f t="shared" si="14"/>
        <v>210234.2</v>
      </c>
      <c r="AF54" s="87">
        <f t="shared" si="11"/>
        <v>216146.6</v>
      </c>
      <c r="AG54" s="87">
        <f t="shared" si="12"/>
        <v>216146.6</v>
      </c>
      <c r="AH54" s="28"/>
      <c r="AI54" s="29"/>
      <c r="AJ54" s="29"/>
      <c r="AK54" s="1"/>
      <c r="AL54" s="1"/>
      <c r="AM54" s="1"/>
      <c r="AN54" s="1"/>
      <c r="AO54" s="1"/>
    </row>
    <row r="55" spans="1:41" s="57" customFormat="1" ht="31.2" x14ac:dyDescent="0.3">
      <c r="A55" s="70" t="s">
        <v>70</v>
      </c>
      <c r="B55" s="70" t="s">
        <v>25</v>
      </c>
      <c r="C55" s="70" t="s">
        <v>72</v>
      </c>
      <c r="D55" s="70" t="s">
        <v>78</v>
      </c>
      <c r="E55" s="70" t="s">
        <v>37</v>
      </c>
      <c r="F55" s="71" t="s">
        <v>38</v>
      </c>
      <c r="G55" s="28">
        <v>6621.7</v>
      </c>
      <c r="H55" s="28">
        <v>6621.7</v>
      </c>
      <c r="I55" s="28">
        <v>6621.7</v>
      </c>
      <c r="J55" s="28"/>
      <c r="K55" s="28"/>
      <c r="L55" s="28"/>
      <c r="M55" s="28">
        <f t="shared" si="6"/>
        <v>6621.7</v>
      </c>
      <c r="N55" s="28">
        <f t="shared" si="7"/>
        <v>6621.7</v>
      </c>
      <c r="O55" s="28">
        <f t="shared" si="8"/>
        <v>6621.7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>
        <f t="shared" si="10"/>
        <v>6621.7</v>
      </c>
      <c r="AD55" s="28"/>
      <c r="AE55" s="86">
        <f t="shared" si="14"/>
        <v>6621.7</v>
      </c>
      <c r="AF55" s="87">
        <f t="shared" si="11"/>
        <v>6621.7</v>
      </c>
      <c r="AG55" s="87">
        <f t="shared" si="12"/>
        <v>6621.7</v>
      </c>
      <c r="AH55" s="28"/>
      <c r="AI55" s="29"/>
      <c r="AJ55" s="29"/>
      <c r="AK55" s="1"/>
      <c r="AL55" s="1"/>
      <c r="AM55" s="1"/>
      <c r="AN55" s="1"/>
      <c r="AO55" s="1"/>
    </row>
    <row r="56" spans="1:41" s="57" customFormat="1" x14ac:dyDescent="0.3">
      <c r="A56" s="70" t="s">
        <v>70</v>
      </c>
      <c r="B56" s="70" t="s">
        <v>25</v>
      </c>
      <c r="C56" s="70" t="s">
        <v>72</v>
      </c>
      <c r="D56" s="70" t="s">
        <v>78</v>
      </c>
      <c r="E56" s="70" t="s">
        <v>39</v>
      </c>
      <c r="F56" s="71" t="s">
        <v>40</v>
      </c>
      <c r="G56" s="28">
        <v>75</v>
      </c>
      <c r="H56" s="28">
        <v>75</v>
      </c>
      <c r="I56" s="28">
        <v>75</v>
      </c>
      <c r="J56" s="28"/>
      <c r="K56" s="28"/>
      <c r="L56" s="28"/>
      <c r="M56" s="28">
        <f t="shared" si="6"/>
        <v>75</v>
      </c>
      <c r="N56" s="28">
        <f t="shared" si="7"/>
        <v>75</v>
      </c>
      <c r="O56" s="28">
        <f t="shared" si="8"/>
        <v>75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>
        <f t="shared" si="10"/>
        <v>75</v>
      </c>
      <c r="AD56" s="28"/>
      <c r="AE56" s="86">
        <f t="shared" si="14"/>
        <v>75</v>
      </c>
      <c r="AF56" s="87">
        <f t="shared" si="11"/>
        <v>75</v>
      </c>
      <c r="AG56" s="87">
        <f t="shared" si="12"/>
        <v>75</v>
      </c>
      <c r="AH56" s="28"/>
      <c r="AI56" s="29"/>
      <c r="AJ56" s="29"/>
      <c r="AK56" s="1"/>
      <c r="AL56" s="1"/>
      <c r="AM56" s="1"/>
      <c r="AN56" s="1"/>
      <c r="AO56" s="1"/>
    </row>
    <row r="57" spans="1:41" s="88" customFormat="1" x14ac:dyDescent="0.3">
      <c r="A57" s="68" t="s">
        <v>70</v>
      </c>
      <c r="B57" s="68" t="s">
        <v>25</v>
      </c>
      <c r="C57" s="68" t="s">
        <v>79</v>
      </c>
      <c r="D57" s="68"/>
      <c r="E57" s="68"/>
      <c r="F57" s="69" t="s">
        <v>80</v>
      </c>
      <c r="G57" s="24">
        <f t="shared" ref="G57:G60" si="83">G58</f>
        <v>100000</v>
      </c>
      <c r="H57" s="24">
        <f t="shared" ref="H57:H60" si="84">H58</f>
        <v>100000</v>
      </c>
      <c r="I57" s="24">
        <f t="shared" ref="I57:I60" si="85">I58</f>
        <v>100000</v>
      </c>
      <c r="J57" s="24">
        <f t="shared" ref="J57:J60" si="86">J58</f>
        <v>0</v>
      </c>
      <c r="K57" s="24">
        <f t="shared" ref="K57:K60" si="87">K58</f>
        <v>0</v>
      </c>
      <c r="L57" s="24">
        <f t="shared" ref="L57:L60" si="88">L58</f>
        <v>0</v>
      </c>
      <c r="M57" s="24">
        <f t="shared" si="6"/>
        <v>100000</v>
      </c>
      <c r="N57" s="24">
        <f t="shared" si="7"/>
        <v>100000</v>
      </c>
      <c r="O57" s="24">
        <f t="shared" si="8"/>
        <v>100000</v>
      </c>
      <c r="P57" s="24">
        <f t="shared" ref="P57:P60" si="89">P58</f>
        <v>0</v>
      </c>
      <c r="Q57" s="24">
        <f t="shared" ref="Q57:Q60" si="90">Q58</f>
        <v>0</v>
      </c>
      <c r="R57" s="24">
        <f t="shared" ref="R57:R60" si="91">R58</f>
        <v>103000</v>
      </c>
      <c r="S57" s="24">
        <f t="shared" ref="S57:S60" si="92">S58</f>
        <v>0</v>
      </c>
      <c r="T57" s="24">
        <f t="shared" ref="T57:T60" si="93">T58</f>
        <v>0</v>
      </c>
      <c r="U57" s="24">
        <f t="shared" ref="U57:U60" si="94">U58</f>
        <v>0</v>
      </c>
      <c r="V57" s="24">
        <f t="shared" ref="V57:V60" si="95">V58</f>
        <v>-23000</v>
      </c>
      <c r="W57" s="24">
        <f t="shared" ref="W57:W60" si="96">W58</f>
        <v>0</v>
      </c>
      <c r="X57" s="24">
        <f t="shared" ref="X57:X60" si="97">X58</f>
        <v>0</v>
      </c>
      <c r="Y57" s="24">
        <f t="shared" ref="Y57:Y60" si="98">Y58</f>
        <v>0</v>
      </c>
      <c r="Z57" s="24">
        <f t="shared" ref="Z57:Z60" si="99">Z58</f>
        <v>0</v>
      </c>
      <c r="AA57" s="24">
        <f t="shared" ref="AA57:AA60" si="100">AA58</f>
        <v>0</v>
      </c>
      <c r="AB57" s="24">
        <f t="shared" ref="AB57:AB60" si="101">AB58</f>
        <v>0</v>
      </c>
      <c r="AC57" s="24">
        <f t="shared" si="10"/>
        <v>203000</v>
      </c>
      <c r="AD57" s="24">
        <f t="shared" ref="AD57:AD60" si="102">AD58</f>
        <v>7724.8050000000003</v>
      </c>
      <c r="AE57" s="84">
        <f t="shared" si="14"/>
        <v>210724.80499999999</v>
      </c>
      <c r="AF57" s="85">
        <f t="shared" si="11"/>
        <v>77000</v>
      </c>
      <c r="AG57" s="85">
        <f t="shared" si="12"/>
        <v>100000</v>
      </c>
      <c r="AH57" s="24">
        <f t="shared" ref="AH57:AH60" si="103">AH58</f>
        <v>0</v>
      </c>
      <c r="AI57" s="20"/>
      <c r="AJ57" s="20"/>
      <c r="AK57" s="21"/>
      <c r="AL57" s="21"/>
      <c r="AM57" s="21"/>
      <c r="AN57" s="21"/>
      <c r="AO57" s="21"/>
    </row>
    <row r="58" spans="1:41" s="57" customFormat="1" ht="46.8" x14ac:dyDescent="0.3">
      <c r="A58" s="70" t="s">
        <v>70</v>
      </c>
      <c r="B58" s="70" t="s">
        <v>25</v>
      </c>
      <c r="C58" s="70" t="s">
        <v>79</v>
      </c>
      <c r="D58" s="70" t="s">
        <v>81</v>
      </c>
      <c r="E58" s="74"/>
      <c r="F58" s="71" t="s">
        <v>82</v>
      </c>
      <c r="G58" s="28">
        <f t="shared" si="83"/>
        <v>100000</v>
      </c>
      <c r="H58" s="28">
        <f t="shared" si="84"/>
        <v>100000</v>
      </c>
      <c r="I58" s="28">
        <f t="shared" si="85"/>
        <v>100000</v>
      </c>
      <c r="J58" s="28">
        <f t="shared" si="86"/>
        <v>0</v>
      </c>
      <c r="K58" s="28">
        <f t="shared" si="87"/>
        <v>0</v>
      </c>
      <c r="L58" s="28">
        <f t="shared" si="88"/>
        <v>0</v>
      </c>
      <c r="M58" s="28">
        <f t="shared" si="6"/>
        <v>100000</v>
      </c>
      <c r="N58" s="28">
        <f t="shared" si="7"/>
        <v>100000</v>
      </c>
      <c r="O58" s="28">
        <f t="shared" si="8"/>
        <v>100000</v>
      </c>
      <c r="P58" s="28">
        <f t="shared" si="89"/>
        <v>0</v>
      </c>
      <c r="Q58" s="28">
        <f t="shared" si="90"/>
        <v>0</v>
      </c>
      <c r="R58" s="28">
        <f t="shared" si="91"/>
        <v>103000</v>
      </c>
      <c r="S58" s="28">
        <f t="shared" si="92"/>
        <v>0</v>
      </c>
      <c r="T58" s="28">
        <f t="shared" si="93"/>
        <v>0</v>
      </c>
      <c r="U58" s="28">
        <f t="shared" si="94"/>
        <v>0</v>
      </c>
      <c r="V58" s="28">
        <f t="shared" si="95"/>
        <v>-23000</v>
      </c>
      <c r="W58" s="28">
        <f t="shared" si="96"/>
        <v>0</v>
      </c>
      <c r="X58" s="28">
        <f t="shared" si="97"/>
        <v>0</v>
      </c>
      <c r="Y58" s="28">
        <f t="shared" si="98"/>
        <v>0</v>
      </c>
      <c r="Z58" s="28">
        <f t="shared" si="99"/>
        <v>0</v>
      </c>
      <c r="AA58" s="28">
        <f t="shared" si="100"/>
        <v>0</v>
      </c>
      <c r="AB58" s="28">
        <f t="shared" si="101"/>
        <v>0</v>
      </c>
      <c r="AC58" s="28">
        <f t="shared" si="10"/>
        <v>203000</v>
      </c>
      <c r="AD58" s="28">
        <f t="shared" si="102"/>
        <v>7724.8050000000003</v>
      </c>
      <c r="AE58" s="86">
        <f t="shared" si="14"/>
        <v>210724.80499999999</v>
      </c>
      <c r="AF58" s="87">
        <f t="shared" si="11"/>
        <v>77000</v>
      </c>
      <c r="AG58" s="87">
        <f t="shared" si="12"/>
        <v>100000</v>
      </c>
      <c r="AH58" s="28">
        <f t="shared" si="103"/>
        <v>0</v>
      </c>
      <c r="AI58" s="20"/>
      <c r="AJ58" s="20"/>
      <c r="AK58" s="1"/>
      <c r="AL58" s="1"/>
      <c r="AM58" s="1"/>
      <c r="AN58" s="1"/>
      <c r="AO58" s="1"/>
    </row>
    <row r="59" spans="1:41" s="57" customFormat="1" x14ac:dyDescent="0.3">
      <c r="A59" s="70" t="s">
        <v>70</v>
      </c>
      <c r="B59" s="70" t="s">
        <v>25</v>
      </c>
      <c r="C59" s="70" t="s">
        <v>79</v>
      </c>
      <c r="D59" s="70" t="s">
        <v>83</v>
      </c>
      <c r="E59" s="74"/>
      <c r="F59" s="71" t="s">
        <v>84</v>
      </c>
      <c r="G59" s="28">
        <f t="shared" si="83"/>
        <v>100000</v>
      </c>
      <c r="H59" s="28">
        <f t="shared" si="84"/>
        <v>100000</v>
      </c>
      <c r="I59" s="28">
        <f t="shared" si="85"/>
        <v>100000</v>
      </c>
      <c r="J59" s="28">
        <f t="shared" si="86"/>
        <v>0</v>
      </c>
      <c r="K59" s="28">
        <f t="shared" si="87"/>
        <v>0</v>
      </c>
      <c r="L59" s="28">
        <f t="shared" si="88"/>
        <v>0</v>
      </c>
      <c r="M59" s="28">
        <f t="shared" si="6"/>
        <v>100000</v>
      </c>
      <c r="N59" s="28">
        <f t="shared" si="7"/>
        <v>100000</v>
      </c>
      <c r="O59" s="28">
        <f t="shared" si="8"/>
        <v>100000</v>
      </c>
      <c r="P59" s="28">
        <f t="shared" si="89"/>
        <v>0</v>
      </c>
      <c r="Q59" s="28">
        <f t="shared" si="90"/>
        <v>0</v>
      </c>
      <c r="R59" s="28">
        <f t="shared" si="91"/>
        <v>103000</v>
      </c>
      <c r="S59" s="28">
        <f t="shared" si="92"/>
        <v>0</v>
      </c>
      <c r="T59" s="28">
        <f t="shared" si="93"/>
        <v>0</v>
      </c>
      <c r="U59" s="28">
        <f t="shared" si="94"/>
        <v>0</v>
      </c>
      <c r="V59" s="28">
        <f t="shared" si="95"/>
        <v>-23000</v>
      </c>
      <c r="W59" s="28">
        <f t="shared" si="96"/>
        <v>0</v>
      </c>
      <c r="X59" s="28">
        <f t="shared" si="97"/>
        <v>0</v>
      </c>
      <c r="Y59" s="28">
        <f t="shared" si="98"/>
        <v>0</v>
      </c>
      <c r="Z59" s="28">
        <f t="shared" si="99"/>
        <v>0</v>
      </c>
      <c r="AA59" s="28">
        <f t="shared" si="100"/>
        <v>0</v>
      </c>
      <c r="AB59" s="28">
        <f t="shared" si="101"/>
        <v>0</v>
      </c>
      <c r="AC59" s="28">
        <f t="shared" si="10"/>
        <v>203000</v>
      </c>
      <c r="AD59" s="28">
        <f t="shared" si="102"/>
        <v>7724.8050000000003</v>
      </c>
      <c r="AE59" s="86">
        <f t="shared" si="14"/>
        <v>210724.80499999999</v>
      </c>
      <c r="AF59" s="87">
        <f t="shared" si="11"/>
        <v>77000</v>
      </c>
      <c r="AG59" s="87">
        <f t="shared" si="12"/>
        <v>100000</v>
      </c>
      <c r="AH59" s="28">
        <f t="shared" si="103"/>
        <v>0</v>
      </c>
      <c r="AI59" s="20"/>
      <c r="AJ59" s="20"/>
      <c r="AK59" s="1"/>
      <c r="AL59" s="1"/>
      <c r="AM59" s="1"/>
      <c r="AN59" s="1"/>
      <c r="AO59" s="1"/>
    </row>
    <row r="60" spans="1:41" s="57" customFormat="1" x14ac:dyDescent="0.3">
      <c r="A60" s="70" t="s">
        <v>70</v>
      </c>
      <c r="B60" s="70" t="s">
        <v>25</v>
      </c>
      <c r="C60" s="70" t="s">
        <v>79</v>
      </c>
      <c r="D60" s="70" t="s">
        <v>85</v>
      </c>
      <c r="E60" s="74"/>
      <c r="F60" s="71" t="s">
        <v>86</v>
      </c>
      <c r="G60" s="28">
        <f t="shared" si="83"/>
        <v>100000</v>
      </c>
      <c r="H60" s="28">
        <f t="shared" si="84"/>
        <v>100000</v>
      </c>
      <c r="I60" s="28">
        <f t="shared" si="85"/>
        <v>100000</v>
      </c>
      <c r="J60" s="28">
        <f t="shared" si="86"/>
        <v>0</v>
      </c>
      <c r="K60" s="28">
        <f t="shared" si="87"/>
        <v>0</v>
      </c>
      <c r="L60" s="28">
        <f t="shared" si="88"/>
        <v>0</v>
      </c>
      <c r="M60" s="28">
        <f t="shared" si="6"/>
        <v>100000</v>
      </c>
      <c r="N60" s="28">
        <f t="shared" si="7"/>
        <v>100000</v>
      </c>
      <c r="O60" s="28">
        <f t="shared" si="8"/>
        <v>100000</v>
      </c>
      <c r="P60" s="28">
        <f t="shared" si="89"/>
        <v>0</v>
      </c>
      <c r="Q60" s="28">
        <f t="shared" si="90"/>
        <v>0</v>
      </c>
      <c r="R60" s="28">
        <f t="shared" si="91"/>
        <v>103000</v>
      </c>
      <c r="S60" s="28">
        <f t="shared" si="92"/>
        <v>0</v>
      </c>
      <c r="T60" s="28">
        <f t="shared" si="93"/>
        <v>0</v>
      </c>
      <c r="U60" s="28">
        <f t="shared" si="94"/>
        <v>0</v>
      </c>
      <c r="V60" s="28">
        <f t="shared" si="95"/>
        <v>-23000</v>
      </c>
      <c r="W60" s="28">
        <f t="shared" si="96"/>
        <v>0</v>
      </c>
      <c r="X60" s="28">
        <f t="shared" si="97"/>
        <v>0</v>
      </c>
      <c r="Y60" s="28">
        <f t="shared" si="98"/>
        <v>0</v>
      </c>
      <c r="Z60" s="28">
        <f t="shared" si="99"/>
        <v>0</v>
      </c>
      <c r="AA60" s="28">
        <f t="shared" si="100"/>
        <v>0</v>
      </c>
      <c r="AB60" s="28">
        <f t="shared" si="101"/>
        <v>0</v>
      </c>
      <c r="AC60" s="28">
        <f t="shared" si="10"/>
        <v>203000</v>
      </c>
      <c r="AD60" s="28">
        <f t="shared" si="102"/>
        <v>7724.8050000000003</v>
      </c>
      <c r="AE60" s="86">
        <f t="shared" si="14"/>
        <v>210724.80499999999</v>
      </c>
      <c r="AF60" s="87">
        <f t="shared" si="11"/>
        <v>77000</v>
      </c>
      <c r="AG60" s="87">
        <f t="shared" si="12"/>
        <v>100000</v>
      </c>
      <c r="AH60" s="28">
        <f t="shared" si="103"/>
        <v>0</v>
      </c>
      <c r="AI60" s="20"/>
      <c r="AJ60" s="20"/>
      <c r="AK60" s="1"/>
      <c r="AL60" s="1"/>
      <c r="AM60" s="1"/>
      <c r="AN60" s="1"/>
      <c r="AO60" s="1"/>
    </row>
    <row r="61" spans="1:41" s="57" customFormat="1" x14ac:dyDescent="0.3">
      <c r="A61" s="70" t="s">
        <v>70</v>
      </c>
      <c r="B61" s="70" t="s">
        <v>25</v>
      </c>
      <c r="C61" s="70" t="s">
        <v>79</v>
      </c>
      <c r="D61" s="70" t="s">
        <v>85</v>
      </c>
      <c r="E61" s="70" t="s">
        <v>39</v>
      </c>
      <c r="F61" s="71" t="s">
        <v>40</v>
      </c>
      <c r="G61" s="33">
        <v>100000</v>
      </c>
      <c r="H61" s="33">
        <v>100000</v>
      </c>
      <c r="I61" s="33">
        <v>100000</v>
      </c>
      <c r="J61" s="33"/>
      <c r="K61" s="33"/>
      <c r="L61" s="33"/>
      <c r="M61" s="28">
        <f t="shared" si="6"/>
        <v>100000</v>
      </c>
      <c r="N61" s="28">
        <f t="shared" si="7"/>
        <v>100000</v>
      </c>
      <c r="O61" s="28">
        <f t="shared" si="8"/>
        <v>100000</v>
      </c>
      <c r="P61" s="28"/>
      <c r="Q61" s="28"/>
      <c r="R61" s="28">
        <v>103000</v>
      </c>
      <c r="S61" s="28"/>
      <c r="T61" s="28"/>
      <c r="U61" s="28"/>
      <c r="V61" s="28">
        <v>-23000</v>
      </c>
      <c r="W61" s="28"/>
      <c r="X61" s="28"/>
      <c r="Y61" s="28"/>
      <c r="Z61" s="28"/>
      <c r="AA61" s="28"/>
      <c r="AB61" s="28"/>
      <c r="AC61" s="48">
        <f t="shared" si="10"/>
        <v>203000</v>
      </c>
      <c r="AD61" s="48">
        <v>7724.8050000000003</v>
      </c>
      <c r="AE61" s="86">
        <f t="shared" si="14"/>
        <v>210724.80499999999</v>
      </c>
      <c r="AF61" s="87">
        <f t="shared" si="11"/>
        <v>77000</v>
      </c>
      <c r="AG61" s="87">
        <f t="shared" si="12"/>
        <v>100000</v>
      </c>
      <c r="AH61" s="28"/>
      <c r="AI61" s="20"/>
      <c r="AJ61" s="20"/>
      <c r="AK61" s="1"/>
      <c r="AL61" s="1"/>
      <c r="AM61" s="1"/>
      <c r="AN61" s="1"/>
      <c r="AO61" s="49">
        <v>1</v>
      </c>
    </row>
    <row r="62" spans="1:41" s="88" customFormat="1" x14ac:dyDescent="0.3">
      <c r="A62" s="68" t="s">
        <v>70</v>
      </c>
      <c r="B62" s="68" t="s">
        <v>25</v>
      </c>
      <c r="C62" s="68" t="s">
        <v>27</v>
      </c>
      <c r="D62" s="68"/>
      <c r="E62" s="68"/>
      <c r="F62" s="69" t="s">
        <v>28</v>
      </c>
      <c r="G62" s="24">
        <f t="shared" ref="G62:L62" si="104">G63+G74</f>
        <v>220862.09999999998</v>
      </c>
      <c r="H62" s="24">
        <f t="shared" si="104"/>
        <v>219538.8</v>
      </c>
      <c r="I62" s="24">
        <f t="shared" si="104"/>
        <v>219538.8</v>
      </c>
      <c r="J62" s="24">
        <f t="shared" si="104"/>
        <v>-31359.63</v>
      </c>
      <c r="K62" s="24">
        <f t="shared" si="104"/>
        <v>44254.921000000002</v>
      </c>
      <c r="L62" s="24">
        <f t="shared" si="104"/>
        <v>-22216.708999999999</v>
      </c>
      <c r="M62" s="24">
        <f t="shared" si="6"/>
        <v>189502.46999999997</v>
      </c>
      <c r="N62" s="24">
        <f t="shared" si="7"/>
        <v>263793.72100000002</v>
      </c>
      <c r="O62" s="24">
        <f t="shared" si="8"/>
        <v>197322.09099999999</v>
      </c>
      <c r="P62" s="24">
        <f t="shared" ref="P62:AB62" si="105">P63+P74</f>
        <v>0</v>
      </c>
      <c r="Q62" s="24">
        <f t="shared" si="105"/>
        <v>0</v>
      </c>
      <c r="R62" s="24">
        <f t="shared" si="105"/>
        <v>199421.4</v>
      </c>
      <c r="S62" s="24">
        <f t="shared" si="105"/>
        <v>0</v>
      </c>
      <c r="T62" s="24">
        <f t="shared" si="105"/>
        <v>0</v>
      </c>
      <c r="U62" s="24">
        <f t="shared" si="105"/>
        <v>0</v>
      </c>
      <c r="V62" s="24">
        <f t="shared" si="105"/>
        <v>0</v>
      </c>
      <c r="W62" s="24">
        <f t="shared" si="105"/>
        <v>0</v>
      </c>
      <c r="X62" s="24">
        <f t="shared" si="105"/>
        <v>0</v>
      </c>
      <c r="Y62" s="24">
        <f t="shared" si="105"/>
        <v>0</v>
      </c>
      <c r="Z62" s="24">
        <f t="shared" si="105"/>
        <v>0</v>
      </c>
      <c r="AA62" s="24">
        <f t="shared" si="105"/>
        <v>0</v>
      </c>
      <c r="AB62" s="24">
        <f t="shared" si="105"/>
        <v>0</v>
      </c>
      <c r="AC62" s="24">
        <f t="shared" si="10"/>
        <v>388923.87</v>
      </c>
      <c r="AD62" s="24">
        <f>AD63+AD74</f>
        <v>0</v>
      </c>
      <c r="AE62" s="84">
        <f t="shared" si="14"/>
        <v>388923.87</v>
      </c>
      <c r="AF62" s="85">
        <f t="shared" si="11"/>
        <v>263793.72100000002</v>
      </c>
      <c r="AG62" s="85">
        <f t="shared" si="12"/>
        <v>197322.09099999999</v>
      </c>
      <c r="AH62" s="24">
        <f>AH63+AH74</f>
        <v>0</v>
      </c>
      <c r="AI62" s="20"/>
      <c r="AJ62" s="20"/>
      <c r="AK62" s="21"/>
      <c r="AL62" s="21"/>
      <c r="AM62" s="21"/>
      <c r="AN62" s="21"/>
      <c r="AO62" s="21"/>
    </row>
    <row r="63" spans="1:41" s="57" customFormat="1" ht="31.2" x14ac:dyDescent="0.3">
      <c r="A63" s="70" t="s">
        <v>70</v>
      </c>
      <c r="B63" s="70" t="s">
        <v>25</v>
      </c>
      <c r="C63" s="70" t="s">
        <v>27</v>
      </c>
      <c r="D63" s="70" t="s">
        <v>53</v>
      </c>
      <c r="E63" s="74"/>
      <c r="F63" s="71" t="s">
        <v>54</v>
      </c>
      <c r="G63" s="28">
        <f t="shared" ref="G63:L63" si="106">G64+G71</f>
        <v>174862.09999999998</v>
      </c>
      <c r="H63" s="28">
        <f t="shared" si="106"/>
        <v>179538.8</v>
      </c>
      <c r="I63" s="28">
        <f t="shared" si="106"/>
        <v>179538.8</v>
      </c>
      <c r="J63" s="28">
        <f t="shared" si="106"/>
        <v>0</v>
      </c>
      <c r="K63" s="28">
        <f t="shared" si="106"/>
        <v>0</v>
      </c>
      <c r="L63" s="28">
        <f t="shared" si="106"/>
        <v>0</v>
      </c>
      <c r="M63" s="28">
        <f t="shared" si="6"/>
        <v>174862.09999999998</v>
      </c>
      <c r="N63" s="28">
        <f t="shared" si="7"/>
        <v>179538.8</v>
      </c>
      <c r="O63" s="28">
        <f t="shared" si="8"/>
        <v>179538.8</v>
      </c>
      <c r="P63" s="28">
        <f t="shared" ref="P63:AB63" si="107">P64+P71+P68</f>
        <v>0</v>
      </c>
      <c r="Q63" s="28">
        <f t="shared" si="107"/>
        <v>0</v>
      </c>
      <c r="R63" s="28">
        <f t="shared" si="107"/>
        <v>199421.4</v>
      </c>
      <c r="S63" s="28">
        <f t="shared" si="107"/>
        <v>0</v>
      </c>
      <c r="T63" s="28">
        <f t="shared" si="107"/>
        <v>0</v>
      </c>
      <c r="U63" s="28">
        <f t="shared" si="107"/>
        <v>0</v>
      </c>
      <c r="V63" s="28">
        <f t="shared" si="107"/>
        <v>0</v>
      </c>
      <c r="W63" s="28">
        <f t="shared" si="107"/>
        <v>0</v>
      </c>
      <c r="X63" s="28">
        <f t="shared" si="107"/>
        <v>0</v>
      </c>
      <c r="Y63" s="28">
        <f t="shared" si="107"/>
        <v>0</v>
      </c>
      <c r="Z63" s="28">
        <f t="shared" si="107"/>
        <v>0</v>
      </c>
      <c r="AA63" s="28">
        <f t="shared" si="107"/>
        <v>0</v>
      </c>
      <c r="AB63" s="28">
        <f t="shared" si="107"/>
        <v>0</v>
      </c>
      <c r="AC63" s="28">
        <f t="shared" si="10"/>
        <v>374283.5</v>
      </c>
      <c r="AD63" s="28">
        <f>AD64+AD71+AD68</f>
        <v>0</v>
      </c>
      <c r="AE63" s="86">
        <f t="shared" si="14"/>
        <v>374283.5</v>
      </c>
      <c r="AF63" s="87">
        <f t="shared" si="11"/>
        <v>179538.8</v>
      </c>
      <c r="AG63" s="87">
        <f t="shared" si="12"/>
        <v>179538.8</v>
      </c>
      <c r="AH63" s="28">
        <f>AH64+AH71+AH68</f>
        <v>0</v>
      </c>
      <c r="AI63" s="20"/>
      <c r="AJ63" s="20"/>
      <c r="AK63" s="1"/>
      <c r="AL63" s="1"/>
      <c r="AM63" s="1"/>
      <c r="AN63" s="1"/>
      <c r="AO63" s="1"/>
    </row>
    <row r="64" spans="1:41" s="57" customFormat="1" x14ac:dyDescent="0.3">
      <c r="A64" s="70" t="s">
        <v>70</v>
      </c>
      <c r="B64" s="70" t="s">
        <v>25</v>
      </c>
      <c r="C64" s="70" t="s">
        <v>27</v>
      </c>
      <c r="D64" s="70" t="s">
        <v>87</v>
      </c>
      <c r="E64" s="74"/>
      <c r="F64" s="71" t="s">
        <v>88</v>
      </c>
      <c r="G64" s="28">
        <f t="shared" ref="G64:L64" si="108">G65</f>
        <v>171742.09999999998</v>
      </c>
      <c r="H64" s="28">
        <f t="shared" si="108"/>
        <v>176106.8</v>
      </c>
      <c r="I64" s="28">
        <f t="shared" si="108"/>
        <v>176106.8</v>
      </c>
      <c r="J64" s="28">
        <f t="shared" si="108"/>
        <v>0</v>
      </c>
      <c r="K64" s="28">
        <f t="shared" si="108"/>
        <v>0</v>
      </c>
      <c r="L64" s="28">
        <f t="shared" si="108"/>
        <v>0</v>
      </c>
      <c r="M64" s="28">
        <f t="shared" si="6"/>
        <v>171742.09999999998</v>
      </c>
      <c r="N64" s="28">
        <f t="shared" si="7"/>
        <v>176106.8</v>
      </c>
      <c r="O64" s="28">
        <f t="shared" si="8"/>
        <v>176106.8</v>
      </c>
      <c r="P64" s="28">
        <f t="shared" ref="P64:AB64" si="109">P65</f>
        <v>0</v>
      </c>
      <c r="Q64" s="28">
        <f t="shared" si="109"/>
        <v>0</v>
      </c>
      <c r="R64" s="28">
        <f t="shared" si="109"/>
        <v>0</v>
      </c>
      <c r="S64" s="28">
        <f t="shared" si="109"/>
        <v>0</v>
      </c>
      <c r="T64" s="28">
        <f t="shared" si="109"/>
        <v>0</v>
      </c>
      <c r="U64" s="28">
        <f t="shared" si="109"/>
        <v>0</v>
      </c>
      <c r="V64" s="28">
        <f t="shared" si="109"/>
        <v>0</v>
      </c>
      <c r="W64" s="28">
        <f t="shared" si="109"/>
        <v>0</v>
      </c>
      <c r="X64" s="28">
        <f t="shared" si="109"/>
        <v>0</v>
      </c>
      <c r="Y64" s="28">
        <f t="shared" si="109"/>
        <v>0</v>
      </c>
      <c r="Z64" s="28">
        <f t="shared" si="109"/>
        <v>0</v>
      </c>
      <c r="AA64" s="28">
        <f t="shared" si="109"/>
        <v>0</v>
      </c>
      <c r="AB64" s="28">
        <f t="shared" si="109"/>
        <v>0</v>
      </c>
      <c r="AC64" s="28">
        <f t="shared" si="10"/>
        <v>171742.09999999998</v>
      </c>
      <c r="AD64" s="28">
        <f>AD65</f>
        <v>0</v>
      </c>
      <c r="AE64" s="86">
        <f t="shared" si="14"/>
        <v>171742.09999999998</v>
      </c>
      <c r="AF64" s="87">
        <f t="shared" si="11"/>
        <v>176106.8</v>
      </c>
      <c r="AG64" s="87">
        <f t="shared" si="12"/>
        <v>176106.8</v>
      </c>
      <c r="AH64" s="28">
        <f>AH65</f>
        <v>0</v>
      </c>
      <c r="AI64" s="20"/>
      <c r="AJ64" s="20"/>
      <c r="AK64" s="1"/>
      <c r="AL64" s="1"/>
      <c r="AM64" s="1"/>
      <c r="AN64" s="1"/>
      <c r="AO64" s="1"/>
    </row>
    <row r="65" spans="1:41" s="57" customFormat="1" ht="46.8" x14ac:dyDescent="0.3">
      <c r="A65" s="70" t="s">
        <v>70</v>
      </c>
      <c r="B65" s="70" t="s">
        <v>25</v>
      </c>
      <c r="C65" s="70" t="s">
        <v>27</v>
      </c>
      <c r="D65" s="70" t="s">
        <v>89</v>
      </c>
      <c r="E65" s="74"/>
      <c r="F65" s="71" t="s">
        <v>52</v>
      </c>
      <c r="G65" s="28">
        <f t="shared" ref="G65:L65" si="110">G66+G67</f>
        <v>171742.09999999998</v>
      </c>
      <c r="H65" s="28">
        <f t="shared" si="110"/>
        <v>176106.8</v>
      </c>
      <c r="I65" s="28">
        <f t="shared" si="110"/>
        <v>176106.8</v>
      </c>
      <c r="J65" s="28">
        <f t="shared" si="110"/>
        <v>0</v>
      </c>
      <c r="K65" s="28">
        <f t="shared" si="110"/>
        <v>0</v>
      </c>
      <c r="L65" s="28">
        <f t="shared" si="110"/>
        <v>0</v>
      </c>
      <c r="M65" s="28">
        <f t="shared" si="6"/>
        <v>171742.09999999998</v>
      </c>
      <c r="N65" s="28">
        <f t="shared" si="7"/>
        <v>176106.8</v>
      </c>
      <c r="O65" s="28">
        <f t="shared" si="8"/>
        <v>176106.8</v>
      </c>
      <c r="P65" s="28">
        <f t="shared" ref="P65:AB65" si="111">P66+P67</f>
        <v>0</v>
      </c>
      <c r="Q65" s="28">
        <f t="shared" si="111"/>
        <v>0</v>
      </c>
      <c r="R65" s="28">
        <f t="shared" si="111"/>
        <v>0</v>
      </c>
      <c r="S65" s="28">
        <f t="shared" si="111"/>
        <v>0</v>
      </c>
      <c r="T65" s="28">
        <f t="shared" si="111"/>
        <v>0</v>
      </c>
      <c r="U65" s="28">
        <f t="shared" si="111"/>
        <v>0</v>
      </c>
      <c r="V65" s="28">
        <f t="shared" si="111"/>
        <v>0</v>
      </c>
      <c r="W65" s="28">
        <f t="shared" si="111"/>
        <v>0</v>
      </c>
      <c r="X65" s="28">
        <f t="shared" si="111"/>
        <v>0</v>
      </c>
      <c r="Y65" s="28">
        <f t="shared" si="111"/>
        <v>0</v>
      </c>
      <c r="Z65" s="28">
        <f t="shared" si="111"/>
        <v>0</v>
      </c>
      <c r="AA65" s="28">
        <f t="shared" si="111"/>
        <v>0</v>
      </c>
      <c r="AB65" s="28">
        <f t="shared" si="111"/>
        <v>0</v>
      </c>
      <c r="AC65" s="28">
        <f t="shared" si="10"/>
        <v>171742.09999999998</v>
      </c>
      <c r="AD65" s="28">
        <f>AD66+AD67</f>
        <v>0</v>
      </c>
      <c r="AE65" s="86">
        <f t="shared" si="14"/>
        <v>171742.09999999998</v>
      </c>
      <c r="AF65" s="87">
        <f t="shared" si="11"/>
        <v>176106.8</v>
      </c>
      <c r="AG65" s="87">
        <f t="shared" si="12"/>
        <v>176106.8</v>
      </c>
      <c r="AH65" s="28">
        <f>AH66+AH67</f>
        <v>0</v>
      </c>
      <c r="AI65" s="20"/>
      <c r="AJ65" s="20"/>
      <c r="AK65" s="1"/>
      <c r="AL65" s="1"/>
      <c r="AM65" s="1"/>
      <c r="AN65" s="1"/>
      <c r="AO65" s="1"/>
    </row>
    <row r="66" spans="1:41" s="57" customFormat="1" ht="78" x14ac:dyDescent="0.3">
      <c r="A66" s="70" t="s">
        <v>70</v>
      </c>
      <c r="B66" s="70" t="s">
        <v>25</v>
      </c>
      <c r="C66" s="70" t="s">
        <v>27</v>
      </c>
      <c r="D66" s="70" t="s">
        <v>89</v>
      </c>
      <c r="E66" s="70" t="s">
        <v>49</v>
      </c>
      <c r="F66" s="71" t="s">
        <v>50</v>
      </c>
      <c r="G66" s="34">
        <v>154874.29999999999</v>
      </c>
      <c r="H66" s="33">
        <v>159239</v>
      </c>
      <c r="I66" s="33">
        <v>159239</v>
      </c>
      <c r="J66" s="33"/>
      <c r="K66" s="33"/>
      <c r="L66" s="33"/>
      <c r="M66" s="28">
        <f t="shared" si="6"/>
        <v>154874.29999999999</v>
      </c>
      <c r="N66" s="28">
        <f t="shared" si="7"/>
        <v>159239</v>
      </c>
      <c r="O66" s="28">
        <f t="shared" si="8"/>
        <v>159239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>
        <f t="shared" si="10"/>
        <v>154874.29999999999</v>
      </c>
      <c r="AD66" s="28"/>
      <c r="AE66" s="86">
        <f t="shared" si="14"/>
        <v>154874.29999999999</v>
      </c>
      <c r="AF66" s="87">
        <f t="shared" si="11"/>
        <v>159239</v>
      </c>
      <c r="AG66" s="87">
        <f t="shared" si="12"/>
        <v>159239</v>
      </c>
      <c r="AH66" s="28"/>
      <c r="AI66" s="20"/>
      <c r="AJ66" s="20"/>
      <c r="AK66" s="1"/>
      <c r="AL66" s="1"/>
      <c r="AM66" s="1"/>
      <c r="AN66" s="1"/>
      <c r="AO66" s="1"/>
    </row>
    <row r="67" spans="1:41" s="57" customFormat="1" ht="31.2" x14ac:dyDescent="0.3">
      <c r="A67" s="70" t="s">
        <v>70</v>
      </c>
      <c r="B67" s="70" t="s">
        <v>25</v>
      </c>
      <c r="C67" s="70" t="s">
        <v>27</v>
      </c>
      <c r="D67" s="70" t="s">
        <v>89</v>
      </c>
      <c r="E67" s="70" t="s">
        <v>37</v>
      </c>
      <c r="F67" s="71" t="s">
        <v>38</v>
      </c>
      <c r="G67" s="34">
        <v>16867.8</v>
      </c>
      <c r="H67" s="34">
        <v>16867.8</v>
      </c>
      <c r="I67" s="34">
        <v>16867.8</v>
      </c>
      <c r="J67" s="34"/>
      <c r="K67" s="34"/>
      <c r="L67" s="34"/>
      <c r="M67" s="28">
        <f t="shared" si="6"/>
        <v>16867.8</v>
      </c>
      <c r="N67" s="28">
        <f t="shared" si="7"/>
        <v>16867.8</v>
      </c>
      <c r="O67" s="28">
        <f t="shared" si="8"/>
        <v>16867.8</v>
      </c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>
        <f t="shared" si="10"/>
        <v>16867.8</v>
      </c>
      <c r="AD67" s="28"/>
      <c r="AE67" s="86">
        <f t="shared" si="14"/>
        <v>16867.8</v>
      </c>
      <c r="AF67" s="87">
        <f t="shared" si="11"/>
        <v>16867.8</v>
      </c>
      <c r="AG67" s="87">
        <f t="shared" si="12"/>
        <v>16867.8</v>
      </c>
      <c r="AH67" s="28"/>
      <c r="AI67" s="20"/>
      <c r="AJ67" s="20"/>
      <c r="AK67" s="1"/>
      <c r="AL67" s="1"/>
      <c r="AM67" s="1"/>
      <c r="AN67" s="1"/>
      <c r="AO67" s="1"/>
    </row>
    <row r="68" spans="1:41" s="57" customFormat="1" x14ac:dyDescent="0.3">
      <c r="A68" s="70" t="s">
        <v>70</v>
      </c>
      <c r="B68" s="70" t="s">
        <v>25</v>
      </c>
      <c r="C68" s="70" t="s">
        <v>27</v>
      </c>
      <c r="D68" s="70" t="s">
        <v>90</v>
      </c>
      <c r="E68" s="70"/>
      <c r="F68" s="71" t="s">
        <v>91</v>
      </c>
      <c r="G68" s="34"/>
      <c r="H68" s="34"/>
      <c r="I68" s="34"/>
      <c r="J68" s="34"/>
      <c r="K68" s="34"/>
      <c r="L68" s="34"/>
      <c r="M68" s="28"/>
      <c r="N68" s="28"/>
      <c r="O68" s="28"/>
      <c r="P68" s="28">
        <f t="shared" ref="P68:P87" si="112">P69</f>
        <v>0</v>
      </c>
      <c r="Q68" s="28">
        <f t="shared" ref="Q68:Q87" si="113">Q69</f>
        <v>0</v>
      </c>
      <c r="R68" s="28">
        <f t="shared" ref="R68:R87" si="114">R69</f>
        <v>199421.4</v>
      </c>
      <c r="S68" s="28">
        <f t="shared" ref="S68:S87" si="115">S69</f>
        <v>0</v>
      </c>
      <c r="T68" s="28">
        <f t="shared" ref="T68:T87" si="116">T69</f>
        <v>0</v>
      </c>
      <c r="U68" s="28">
        <f t="shared" ref="U68:U87" si="117">U69</f>
        <v>0</v>
      </c>
      <c r="V68" s="28">
        <f t="shared" ref="V68:V87" si="118">V69</f>
        <v>0</v>
      </c>
      <c r="W68" s="28">
        <f t="shared" ref="W68:W87" si="119">W69</f>
        <v>0</v>
      </c>
      <c r="X68" s="28">
        <f t="shared" ref="X68:X87" si="120">X69</f>
        <v>0</v>
      </c>
      <c r="Y68" s="28">
        <f t="shared" ref="Y68:Y87" si="121">Y69</f>
        <v>0</v>
      </c>
      <c r="Z68" s="28">
        <f t="shared" ref="Z68:Z87" si="122">Z69</f>
        <v>0</v>
      </c>
      <c r="AA68" s="28">
        <f t="shared" ref="AA68:AA87" si="123">AA69</f>
        <v>0</v>
      </c>
      <c r="AB68" s="28">
        <f t="shared" ref="AB68:AB87" si="124">AB69</f>
        <v>0</v>
      </c>
      <c r="AC68" s="28">
        <f t="shared" si="10"/>
        <v>199421.4</v>
      </c>
      <c r="AD68" s="28">
        <f t="shared" ref="AD68:AD87" si="125">AD69</f>
        <v>0</v>
      </c>
      <c r="AE68" s="86">
        <f t="shared" si="14"/>
        <v>199421.4</v>
      </c>
      <c r="AF68" s="87">
        <f t="shared" si="11"/>
        <v>0</v>
      </c>
      <c r="AG68" s="87">
        <f t="shared" si="12"/>
        <v>0</v>
      </c>
      <c r="AH68" s="28">
        <f t="shared" ref="AH68:AH87" si="126">AH69</f>
        <v>0</v>
      </c>
      <c r="AI68" s="20"/>
      <c r="AJ68" s="20"/>
      <c r="AK68" s="1"/>
      <c r="AL68" s="1"/>
      <c r="AM68" s="1"/>
      <c r="AN68" s="1"/>
      <c r="AO68" s="1"/>
    </row>
    <row r="69" spans="1:41" s="57" customFormat="1" ht="31.2" x14ac:dyDescent="0.3">
      <c r="A69" s="70" t="s">
        <v>70</v>
      </c>
      <c r="B69" s="70" t="s">
        <v>25</v>
      </c>
      <c r="C69" s="70" t="s">
        <v>27</v>
      </c>
      <c r="D69" s="70" t="s">
        <v>92</v>
      </c>
      <c r="E69" s="70"/>
      <c r="F69" s="71" t="s">
        <v>93</v>
      </c>
      <c r="G69" s="34"/>
      <c r="H69" s="34"/>
      <c r="I69" s="34"/>
      <c r="J69" s="34"/>
      <c r="K69" s="34"/>
      <c r="L69" s="34"/>
      <c r="M69" s="28"/>
      <c r="N69" s="28"/>
      <c r="O69" s="28"/>
      <c r="P69" s="28">
        <f t="shared" si="112"/>
        <v>0</v>
      </c>
      <c r="Q69" s="28">
        <f t="shared" si="113"/>
        <v>0</v>
      </c>
      <c r="R69" s="28">
        <f t="shared" si="114"/>
        <v>199421.4</v>
      </c>
      <c r="S69" s="28">
        <f t="shared" si="115"/>
        <v>0</v>
      </c>
      <c r="T69" s="28">
        <f t="shared" si="116"/>
        <v>0</v>
      </c>
      <c r="U69" s="28">
        <f t="shared" si="117"/>
        <v>0</v>
      </c>
      <c r="V69" s="28">
        <f t="shared" si="118"/>
        <v>0</v>
      </c>
      <c r="W69" s="28">
        <f t="shared" si="119"/>
        <v>0</v>
      </c>
      <c r="X69" s="28">
        <f t="shared" si="120"/>
        <v>0</v>
      </c>
      <c r="Y69" s="28">
        <f t="shared" si="121"/>
        <v>0</v>
      </c>
      <c r="Z69" s="28">
        <f t="shared" si="122"/>
        <v>0</v>
      </c>
      <c r="AA69" s="28">
        <f t="shared" si="123"/>
        <v>0</v>
      </c>
      <c r="AB69" s="28">
        <f t="shared" si="124"/>
        <v>0</v>
      </c>
      <c r="AC69" s="28">
        <f t="shared" si="10"/>
        <v>199421.4</v>
      </c>
      <c r="AD69" s="28">
        <f t="shared" si="125"/>
        <v>0</v>
      </c>
      <c r="AE69" s="86">
        <f t="shared" si="14"/>
        <v>199421.4</v>
      </c>
      <c r="AF69" s="87">
        <f t="shared" si="11"/>
        <v>0</v>
      </c>
      <c r="AG69" s="87">
        <f t="shared" si="12"/>
        <v>0</v>
      </c>
      <c r="AH69" s="28">
        <f t="shared" si="126"/>
        <v>0</v>
      </c>
      <c r="AI69" s="20"/>
      <c r="AJ69" s="20"/>
      <c r="AK69" s="1"/>
      <c r="AL69" s="1"/>
      <c r="AM69" s="1"/>
      <c r="AN69" s="1"/>
      <c r="AO69" s="1"/>
    </row>
    <row r="70" spans="1:41" s="57" customFormat="1" x14ac:dyDescent="0.3">
      <c r="A70" s="70" t="s">
        <v>70</v>
      </c>
      <c r="B70" s="70" t="s">
        <v>25</v>
      </c>
      <c r="C70" s="70" t="s">
        <v>27</v>
      </c>
      <c r="D70" s="70" t="s">
        <v>92</v>
      </c>
      <c r="E70" s="70" t="s">
        <v>39</v>
      </c>
      <c r="F70" s="71" t="s">
        <v>40</v>
      </c>
      <c r="G70" s="34"/>
      <c r="H70" s="34"/>
      <c r="I70" s="34"/>
      <c r="J70" s="34"/>
      <c r="K70" s="34"/>
      <c r="L70" s="34"/>
      <c r="M70" s="28"/>
      <c r="N70" s="28"/>
      <c r="O70" s="28"/>
      <c r="P70" s="28"/>
      <c r="Q70" s="28"/>
      <c r="R70" s="28">
        <v>199421.4</v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>
        <f t="shared" si="10"/>
        <v>199421.4</v>
      </c>
      <c r="AD70" s="28"/>
      <c r="AE70" s="86">
        <f t="shared" si="14"/>
        <v>199421.4</v>
      </c>
      <c r="AF70" s="87">
        <f t="shared" si="11"/>
        <v>0</v>
      </c>
      <c r="AG70" s="87">
        <f t="shared" si="12"/>
        <v>0</v>
      </c>
      <c r="AH70" s="28"/>
      <c r="AI70" s="20"/>
      <c r="AJ70" s="20"/>
      <c r="AK70" s="1"/>
      <c r="AL70" s="1"/>
      <c r="AM70" s="1"/>
      <c r="AN70" s="1"/>
      <c r="AO70" s="1"/>
    </row>
    <row r="71" spans="1:41" s="57" customFormat="1" x14ac:dyDescent="0.3">
      <c r="A71" s="70" t="s">
        <v>70</v>
      </c>
      <c r="B71" s="70" t="s">
        <v>25</v>
      </c>
      <c r="C71" s="70" t="s">
        <v>27</v>
      </c>
      <c r="D71" s="70" t="s">
        <v>55</v>
      </c>
      <c r="E71" s="74"/>
      <c r="F71" s="71" t="s">
        <v>56</v>
      </c>
      <c r="G71" s="28">
        <f t="shared" ref="G71:G87" si="127">G72</f>
        <v>3120</v>
      </c>
      <c r="H71" s="28">
        <f t="shared" ref="H71:H87" si="128">H72</f>
        <v>3432</v>
      </c>
      <c r="I71" s="28">
        <f t="shared" ref="I71:I87" si="129">I72</f>
        <v>3432</v>
      </c>
      <c r="J71" s="28">
        <f t="shared" ref="J71:J87" si="130">J72</f>
        <v>0</v>
      </c>
      <c r="K71" s="28">
        <f t="shared" ref="K71:K87" si="131">K72</f>
        <v>0</v>
      </c>
      <c r="L71" s="28">
        <f t="shared" ref="L71:L87" si="132">L72</f>
        <v>0</v>
      </c>
      <c r="M71" s="28">
        <f t="shared" si="6"/>
        <v>3120</v>
      </c>
      <c r="N71" s="28">
        <f t="shared" si="7"/>
        <v>3432</v>
      </c>
      <c r="O71" s="28">
        <f t="shared" si="8"/>
        <v>3432</v>
      </c>
      <c r="P71" s="28">
        <f t="shared" si="112"/>
        <v>0</v>
      </c>
      <c r="Q71" s="28">
        <f t="shared" si="113"/>
        <v>0</v>
      </c>
      <c r="R71" s="28">
        <f t="shared" si="114"/>
        <v>0</v>
      </c>
      <c r="S71" s="28">
        <f t="shared" si="115"/>
        <v>0</v>
      </c>
      <c r="T71" s="28">
        <f t="shared" si="116"/>
        <v>0</v>
      </c>
      <c r="U71" s="28">
        <f t="shared" si="117"/>
        <v>0</v>
      </c>
      <c r="V71" s="28">
        <f t="shared" si="118"/>
        <v>0</v>
      </c>
      <c r="W71" s="28">
        <f t="shared" si="119"/>
        <v>0</v>
      </c>
      <c r="X71" s="28">
        <f t="shared" si="120"/>
        <v>0</v>
      </c>
      <c r="Y71" s="28">
        <f t="shared" si="121"/>
        <v>0</v>
      </c>
      <c r="Z71" s="28">
        <f t="shared" si="122"/>
        <v>0</v>
      </c>
      <c r="AA71" s="28">
        <f t="shared" si="123"/>
        <v>0</v>
      </c>
      <c r="AB71" s="28">
        <f t="shared" si="124"/>
        <v>0</v>
      </c>
      <c r="AC71" s="28">
        <f t="shared" si="10"/>
        <v>3120</v>
      </c>
      <c r="AD71" s="28">
        <f t="shared" si="125"/>
        <v>0</v>
      </c>
      <c r="AE71" s="86">
        <f t="shared" si="14"/>
        <v>3120</v>
      </c>
      <c r="AF71" s="87">
        <f t="shared" si="11"/>
        <v>3432</v>
      </c>
      <c r="AG71" s="87">
        <f t="shared" si="12"/>
        <v>3432</v>
      </c>
      <c r="AH71" s="28">
        <f t="shared" si="126"/>
        <v>0</v>
      </c>
      <c r="AI71" s="20"/>
      <c r="AJ71" s="20"/>
      <c r="AK71" s="1"/>
      <c r="AL71" s="1"/>
      <c r="AM71" s="1"/>
      <c r="AN71" s="1"/>
      <c r="AO71" s="1"/>
    </row>
    <row r="72" spans="1:41" s="57" customFormat="1" ht="31.2" x14ac:dyDescent="0.3">
      <c r="A72" s="70" t="s">
        <v>70</v>
      </c>
      <c r="B72" s="70" t="s">
        <v>25</v>
      </c>
      <c r="C72" s="70" t="s">
        <v>27</v>
      </c>
      <c r="D72" s="75" t="s">
        <v>94</v>
      </c>
      <c r="E72" s="74"/>
      <c r="F72" s="71" t="s">
        <v>95</v>
      </c>
      <c r="G72" s="28">
        <f t="shared" si="127"/>
        <v>3120</v>
      </c>
      <c r="H72" s="28">
        <f t="shared" si="128"/>
        <v>3432</v>
      </c>
      <c r="I72" s="28">
        <f t="shared" si="129"/>
        <v>3432</v>
      </c>
      <c r="J72" s="28">
        <f t="shared" si="130"/>
        <v>0</v>
      </c>
      <c r="K72" s="28">
        <f t="shared" si="131"/>
        <v>0</v>
      </c>
      <c r="L72" s="28">
        <f t="shared" si="132"/>
        <v>0</v>
      </c>
      <c r="M72" s="28">
        <f t="shared" si="6"/>
        <v>3120</v>
      </c>
      <c r="N72" s="28">
        <f t="shared" si="7"/>
        <v>3432</v>
      </c>
      <c r="O72" s="28">
        <f t="shared" si="8"/>
        <v>3432</v>
      </c>
      <c r="P72" s="28">
        <f t="shared" si="112"/>
        <v>0</v>
      </c>
      <c r="Q72" s="28">
        <f t="shared" si="113"/>
        <v>0</v>
      </c>
      <c r="R72" s="28">
        <f t="shared" si="114"/>
        <v>0</v>
      </c>
      <c r="S72" s="28">
        <f t="shared" si="115"/>
        <v>0</v>
      </c>
      <c r="T72" s="28">
        <f t="shared" si="116"/>
        <v>0</v>
      </c>
      <c r="U72" s="28">
        <f t="shared" si="117"/>
        <v>0</v>
      </c>
      <c r="V72" s="28">
        <f t="shared" si="118"/>
        <v>0</v>
      </c>
      <c r="W72" s="28">
        <f t="shared" si="119"/>
        <v>0</v>
      </c>
      <c r="X72" s="28">
        <f t="shared" si="120"/>
        <v>0</v>
      </c>
      <c r="Y72" s="28">
        <f t="shared" si="121"/>
        <v>0</v>
      </c>
      <c r="Z72" s="28">
        <f t="shared" si="122"/>
        <v>0</v>
      </c>
      <c r="AA72" s="28">
        <f t="shared" si="123"/>
        <v>0</v>
      </c>
      <c r="AB72" s="28">
        <f t="shared" si="124"/>
        <v>0</v>
      </c>
      <c r="AC72" s="28">
        <f t="shared" si="10"/>
        <v>3120</v>
      </c>
      <c r="AD72" s="28">
        <f t="shared" si="125"/>
        <v>0</v>
      </c>
      <c r="AE72" s="86">
        <f t="shared" si="14"/>
        <v>3120</v>
      </c>
      <c r="AF72" s="87">
        <f t="shared" si="11"/>
        <v>3432</v>
      </c>
      <c r="AG72" s="87">
        <f t="shared" si="12"/>
        <v>3432</v>
      </c>
      <c r="AH72" s="28">
        <f t="shared" si="126"/>
        <v>0</v>
      </c>
      <c r="AI72" s="20"/>
      <c r="AJ72" s="20"/>
      <c r="AK72" s="1"/>
      <c r="AL72" s="1"/>
      <c r="AM72" s="1"/>
      <c r="AN72" s="1"/>
      <c r="AO72" s="1"/>
    </row>
    <row r="73" spans="1:41" s="57" customFormat="1" ht="31.2" x14ac:dyDescent="0.3">
      <c r="A73" s="70" t="s">
        <v>70</v>
      </c>
      <c r="B73" s="70" t="s">
        <v>25</v>
      </c>
      <c r="C73" s="70" t="s">
        <v>27</v>
      </c>
      <c r="D73" s="75" t="s">
        <v>94</v>
      </c>
      <c r="E73" s="70" t="s">
        <v>37</v>
      </c>
      <c r="F73" s="71" t="s">
        <v>38</v>
      </c>
      <c r="G73" s="33">
        <v>3120</v>
      </c>
      <c r="H73" s="33">
        <v>3432</v>
      </c>
      <c r="I73" s="33">
        <v>3432</v>
      </c>
      <c r="J73" s="33"/>
      <c r="K73" s="33"/>
      <c r="L73" s="33"/>
      <c r="M73" s="28">
        <f t="shared" si="6"/>
        <v>3120</v>
      </c>
      <c r="N73" s="28">
        <f t="shared" si="7"/>
        <v>3432</v>
      </c>
      <c r="O73" s="28">
        <f t="shared" si="8"/>
        <v>3432</v>
      </c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>
        <f t="shared" si="10"/>
        <v>3120</v>
      </c>
      <c r="AD73" s="28"/>
      <c r="AE73" s="86">
        <f t="shared" si="14"/>
        <v>3120</v>
      </c>
      <c r="AF73" s="87">
        <f t="shared" si="11"/>
        <v>3432</v>
      </c>
      <c r="AG73" s="87">
        <f t="shared" si="12"/>
        <v>3432</v>
      </c>
      <c r="AH73" s="28"/>
      <c r="AI73" s="20"/>
      <c r="AJ73" s="20"/>
      <c r="AK73" s="1"/>
      <c r="AL73" s="1"/>
      <c r="AM73" s="1"/>
      <c r="AN73" s="1"/>
      <c r="AO73" s="1"/>
    </row>
    <row r="74" spans="1:41" s="57" customFormat="1" ht="46.8" x14ac:dyDescent="0.3">
      <c r="A74" s="70" t="s">
        <v>70</v>
      </c>
      <c r="B74" s="70" t="s">
        <v>25</v>
      </c>
      <c r="C74" s="70" t="s">
        <v>27</v>
      </c>
      <c r="D74" s="70" t="s">
        <v>81</v>
      </c>
      <c r="E74" s="74"/>
      <c r="F74" s="71" t="s">
        <v>82</v>
      </c>
      <c r="G74" s="28">
        <f t="shared" si="127"/>
        <v>46000</v>
      </c>
      <c r="H74" s="28">
        <f t="shared" si="128"/>
        <v>40000</v>
      </c>
      <c r="I74" s="28">
        <f t="shared" si="129"/>
        <v>40000</v>
      </c>
      <c r="J74" s="28">
        <f t="shared" si="130"/>
        <v>-31359.63</v>
      </c>
      <c r="K74" s="28">
        <f t="shared" si="131"/>
        <v>44254.921000000002</v>
      </c>
      <c r="L74" s="28">
        <f t="shared" si="132"/>
        <v>-22216.708999999999</v>
      </c>
      <c r="M74" s="28">
        <f t="shared" si="6"/>
        <v>14640.369999999999</v>
      </c>
      <c r="N74" s="28">
        <f t="shared" si="7"/>
        <v>84254.921000000002</v>
      </c>
      <c r="O74" s="28">
        <f t="shared" si="8"/>
        <v>17783.291000000001</v>
      </c>
      <c r="P74" s="28">
        <f t="shared" si="112"/>
        <v>0</v>
      </c>
      <c r="Q74" s="28">
        <f t="shared" si="113"/>
        <v>0</v>
      </c>
      <c r="R74" s="28">
        <f t="shared" si="114"/>
        <v>0</v>
      </c>
      <c r="S74" s="28">
        <f t="shared" si="115"/>
        <v>0</v>
      </c>
      <c r="T74" s="28">
        <f t="shared" si="116"/>
        <v>0</v>
      </c>
      <c r="U74" s="28">
        <f t="shared" si="117"/>
        <v>0</v>
      </c>
      <c r="V74" s="28">
        <f t="shared" si="118"/>
        <v>0</v>
      </c>
      <c r="W74" s="28">
        <f t="shared" si="119"/>
        <v>0</v>
      </c>
      <c r="X74" s="28">
        <f t="shared" si="120"/>
        <v>0</v>
      </c>
      <c r="Y74" s="28">
        <f t="shared" si="121"/>
        <v>0</v>
      </c>
      <c r="Z74" s="28">
        <f t="shared" si="122"/>
        <v>0</v>
      </c>
      <c r="AA74" s="28">
        <f t="shared" si="123"/>
        <v>0</v>
      </c>
      <c r="AB74" s="28">
        <f t="shared" si="124"/>
        <v>0</v>
      </c>
      <c r="AC74" s="28">
        <f t="shared" si="10"/>
        <v>14640.369999999999</v>
      </c>
      <c r="AD74" s="28">
        <f t="shared" si="125"/>
        <v>0</v>
      </c>
      <c r="AE74" s="86">
        <f t="shared" si="14"/>
        <v>14640.369999999999</v>
      </c>
      <c r="AF74" s="87">
        <f t="shared" si="11"/>
        <v>84254.921000000002</v>
      </c>
      <c r="AG74" s="87">
        <f t="shared" si="12"/>
        <v>17783.291000000001</v>
      </c>
      <c r="AH74" s="28">
        <f t="shared" si="126"/>
        <v>0</v>
      </c>
      <c r="AI74" s="20"/>
      <c r="AJ74" s="20"/>
      <c r="AK74" s="1"/>
      <c r="AL74" s="1"/>
      <c r="AM74" s="1"/>
      <c r="AN74" s="1"/>
      <c r="AO74" s="1"/>
    </row>
    <row r="75" spans="1:41" s="57" customFormat="1" ht="31.2" x14ac:dyDescent="0.3">
      <c r="A75" s="70" t="s">
        <v>70</v>
      </c>
      <c r="B75" s="70" t="s">
        <v>25</v>
      </c>
      <c r="C75" s="70" t="s">
        <v>27</v>
      </c>
      <c r="D75" s="70" t="s">
        <v>96</v>
      </c>
      <c r="E75" s="74"/>
      <c r="F75" s="71" t="s">
        <v>97</v>
      </c>
      <c r="G75" s="28">
        <f t="shared" si="127"/>
        <v>46000</v>
      </c>
      <c r="H75" s="28">
        <f t="shared" si="128"/>
        <v>40000</v>
      </c>
      <c r="I75" s="28">
        <f t="shared" si="129"/>
        <v>40000</v>
      </c>
      <c r="J75" s="28">
        <f t="shared" si="130"/>
        <v>-31359.63</v>
      </c>
      <c r="K75" s="28">
        <f t="shared" si="131"/>
        <v>44254.921000000002</v>
      </c>
      <c r="L75" s="28">
        <f t="shared" si="132"/>
        <v>-22216.708999999999</v>
      </c>
      <c r="M75" s="28">
        <f t="shared" si="6"/>
        <v>14640.369999999999</v>
      </c>
      <c r="N75" s="28">
        <f t="shared" si="7"/>
        <v>84254.921000000002</v>
      </c>
      <c r="O75" s="28">
        <f t="shared" si="8"/>
        <v>17783.291000000001</v>
      </c>
      <c r="P75" s="28">
        <f t="shared" si="112"/>
        <v>0</v>
      </c>
      <c r="Q75" s="28">
        <f t="shared" si="113"/>
        <v>0</v>
      </c>
      <c r="R75" s="28">
        <f t="shared" si="114"/>
        <v>0</v>
      </c>
      <c r="S75" s="28">
        <f t="shared" si="115"/>
        <v>0</v>
      </c>
      <c r="T75" s="28">
        <f t="shared" si="116"/>
        <v>0</v>
      </c>
      <c r="U75" s="28">
        <f t="shared" si="117"/>
        <v>0</v>
      </c>
      <c r="V75" s="28">
        <f t="shared" si="118"/>
        <v>0</v>
      </c>
      <c r="W75" s="28">
        <f t="shared" si="119"/>
        <v>0</v>
      </c>
      <c r="X75" s="28">
        <f t="shared" si="120"/>
        <v>0</v>
      </c>
      <c r="Y75" s="28">
        <f t="shared" si="121"/>
        <v>0</v>
      </c>
      <c r="Z75" s="28">
        <f t="shared" si="122"/>
        <v>0</v>
      </c>
      <c r="AA75" s="28">
        <f t="shared" si="123"/>
        <v>0</v>
      </c>
      <c r="AB75" s="28">
        <f t="shared" si="124"/>
        <v>0</v>
      </c>
      <c r="AC75" s="28">
        <f t="shared" si="10"/>
        <v>14640.369999999999</v>
      </c>
      <c r="AD75" s="28">
        <f t="shared" si="125"/>
        <v>0</v>
      </c>
      <c r="AE75" s="86">
        <f t="shared" si="14"/>
        <v>14640.369999999999</v>
      </c>
      <c r="AF75" s="87">
        <f t="shared" si="11"/>
        <v>84254.921000000002</v>
      </c>
      <c r="AG75" s="87">
        <f t="shared" si="12"/>
        <v>17783.291000000001</v>
      </c>
      <c r="AH75" s="28">
        <f t="shared" si="126"/>
        <v>0</v>
      </c>
      <c r="AI75" s="20"/>
      <c r="AJ75" s="20"/>
      <c r="AK75" s="1"/>
      <c r="AL75" s="1"/>
      <c r="AM75" s="1"/>
      <c r="AN75" s="1"/>
      <c r="AO75" s="1"/>
    </row>
    <row r="76" spans="1:41" s="57" customFormat="1" ht="31.2" x14ac:dyDescent="0.3">
      <c r="A76" s="70" t="s">
        <v>70</v>
      </c>
      <c r="B76" s="70" t="s">
        <v>25</v>
      </c>
      <c r="C76" s="70" t="s">
        <v>27</v>
      </c>
      <c r="D76" s="70" t="s">
        <v>98</v>
      </c>
      <c r="E76" s="74"/>
      <c r="F76" s="71" t="s">
        <v>99</v>
      </c>
      <c r="G76" s="28">
        <f t="shared" si="127"/>
        <v>46000</v>
      </c>
      <c r="H76" s="28">
        <f t="shared" si="128"/>
        <v>40000</v>
      </c>
      <c r="I76" s="28">
        <f t="shared" si="129"/>
        <v>40000</v>
      </c>
      <c r="J76" s="28">
        <f t="shared" si="130"/>
        <v>-31359.63</v>
      </c>
      <c r="K76" s="28">
        <f t="shared" si="131"/>
        <v>44254.921000000002</v>
      </c>
      <c r="L76" s="28">
        <f t="shared" si="132"/>
        <v>-22216.708999999999</v>
      </c>
      <c r="M76" s="28">
        <f t="shared" si="6"/>
        <v>14640.369999999999</v>
      </c>
      <c r="N76" s="28">
        <f t="shared" si="7"/>
        <v>84254.921000000002</v>
      </c>
      <c r="O76" s="28">
        <f t="shared" si="8"/>
        <v>17783.291000000001</v>
      </c>
      <c r="P76" s="28">
        <f t="shared" si="112"/>
        <v>0</v>
      </c>
      <c r="Q76" s="28">
        <f t="shared" si="113"/>
        <v>0</v>
      </c>
      <c r="R76" s="28">
        <f t="shared" si="114"/>
        <v>0</v>
      </c>
      <c r="S76" s="28">
        <f t="shared" si="115"/>
        <v>0</v>
      </c>
      <c r="T76" s="28">
        <f t="shared" si="116"/>
        <v>0</v>
      </c>
      <c r="U76" s="28">
        <f t="shared" si="117"/>
        <v>0</v>
      </c>
      <c r="V76" s="28">
        <f t="shared" si="118"/>
        <v>0</v>
      </c>
      <c r="W76" s="28">
        <f t="shared" si="119"/>
        <v>0</v>
      </c>
      <c r="X76" s="28">
        <f t="shared" si="120"/>
        <v>0</v>
      </c>
      <c r="Y76" s="28">
        <f t="shared" si="121"/>
        <v>0</v>
      </c>
      <c r="Z76" s="28">
        <f t="shared" si="122"/>
        <v>0</v>
      </c>
      <c r="AA76" s="28">
        <f t="shared" si="123"/>
        <v>0</v>
      </c>
      <c r="AB76" s="28">
        <f t="shared" si="124"/>
        <v>0</v>
      </c>
      <c r="AC76" s="28">
        <f t="shared" si="10"/>
        <v>14640.369999999999</v>
      </c>
      <c r="AD76" s="28">
        <f t="shared" si="125"/>
        <v>0</v>
      </c>
      <c r="AE76" s="86">
        <f t="shared" si="14"/>
        <v>14640.369999999999</v>
      </c>
      <c r="AF76" s="87">
        <f t="shared" si="11"/>
        <v>84254.921000000002</v>
      </c>
      <c r="AG76" s="87">
        <f t="shared" si="12"/>
        <v>17783.291000000001</v>
      </c>
      <c r="AH76" s="28">
        <f t="shared" si="126"/>
        <v>0</v>
      </c>
      <c r="AI76" s="20"/>
      <c r="AJ76" s="20"/>
      <c r="AK76" s="1"/>
      <c r="AL76" s="1"/>
      <c r="AM76" s="1"/>
      <c r="AN76" s="1"/>
      <c r="AO76" s="1"/>
    </row>
    <row r="77" spans="1:41" s="57" customFormat="1" x14ac:dyDescent="0.3">
      <c r="A77" s="70" t="s">
        <v>70</v>
      </c>
      <c r="B77" s="70" t="s">
        <v>25</v>
      </c>
      <c r="C77" s="70" t="s">
        <v>27</v>
      </c>
      <c r="D77" s="70" t="s">
        <v>98</v>
      </c>
      <c r="E77" s="70" t="s">
        <v>39</v>
      </c>
      <c r="F77" s="71" t="s">
        <v>40</v>
      </c>
      <c r="G77" s="33">
        <v>46000</v>
      </c>
      <c r="H77" s="33">
        <v>40000</v>
      </c>
      <c r="I77" s="33">
        <v>40000</v>
      </c>
      <c r="J77" s="33">
        <v>-31359.63</v>
      </c>
      <c r="K77" s="33">
        <v>44254.921000000002</v>
      </c>
      <c r="L77" s="33">
        <v>-22216.708999999999</v>
      </c>
      <c r="M77" s="28">
        <f t="shared" si="6"/>
        <v>14640.369999999999</v>
      </c>
      <c r="N77" s="28">
        <f t="shared" si="7"/>
        <v>84254.921000000002</v>
      </c>
      <c r="O77" s="28">
        <f t="shared" si="8"/>
        <v>17783.291000000001</v>
      </c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>
        <f t="shared" si="10"/>
        <v>14640.369999999999</v>
      </c>
      <c r="AD77" s="28"/>
      <c r="AE77" s="86">
        <f t="shared" si="14"/>
        <v>14640.369999999999</v>
      </c>
      <c r="AF77" s="87">
        <f t="shared" si="11"/>
        <v>84254.921000000002</v>
      </c>
      <c r="AG77" s="87">
        <f t="shared" si="12"/>
        <v>17783.291000000001</v>
      </c>
      <c r="AH77" s="28"/>
      <c r="AI77" s="20"/>
      <c r="AJ77" s="20" t="s">
        <v>100</v>
      </c>
      <c r="AK77" s="1"/>
      <c r="AL77" s="1"/>
      <c r="AM77" s="1"/>
      <c r="AN77" s="1"/>
      <c r="AO77" s="1"/>
    </row>
    <row r="78" spans="1:41" s="63" customFormat="1" ht="31.2" x14ac:dyDescent="0.3">
      <c r="A78" s="66" t="s">
        <v>70</v>
      </c>
      <c r="B78" s="66" t="s">
        <v>27</v>
      </c>
      <c r="C78" s="66"/>
      <c r="D78" s="66"/>
      <c r="E78" s="66"/>
      <c r="F78" s="67" t="s">
        <v>101</v>
      </c>
      <c r="G78" s="19">
        <f t="shared" si="127"/>
        <v>4895.8</v>
      </c>
      <c r="H78" s="19">
        <f t="shared" si="128"/>
        <v>48473.1</v>
      </c>
      <c r="I78" s="19">
        <f t="shared" si="129"/>
        <v>239212.3</v>
      </c>
      <c r="J78" s="19">
        <f t="shared" si="130"/>
        <v>0</v>
      </c>
      <c r="K78" s="19">
        <f t="shared" si="131"/>
        <v>0</v>
      </c>
      <c r="L78" s="19">
        <f t="shared" si="132"/>
        <v>0</v>
      </c>
      <c r="M78" s="19">
        <f t="shared" si="6"/>
        <v>4895.8</v>
      </c>
      <c r="N78" s="19">
        <f t="shared" si="7"/>
        <v>48473.1</v>
      </c>
      <c r="O78" s="19">
        <f t="shared" si="8"/>
        <v>239212.3</v>
      </c>
      <c r="P78" s="19">
        <f t="shared" si="112"/>
        <v>0</v>
      </c>
      <c r="Q78" s="19">
        <f t="shared" si="113"/>
        <v>0</v>
      </c>
      <c r="R78" s="19">
        <f t="shared" si="114"/>
        <v>-136</v>
      </c>
      <c r="S78" s="19">
        <f t="shared" si="115"/>
        <v>0</v>
      </c>
      <c r="T78" s="19">
        <f t="shared" si="116"/>
        <v>0</v>
      </c>
      <c r="U78" s="19">
        <f t="shared" si="117"/>
        <v>0</v>
      </c>
      <c r="V78" s="19">
        <f t="shared" si="118"/>
        <v>-5255.8</v>
      </c>
      <c r="W78" s="19">
        <f t="shared" si="119"/>
        <v>0</v>
      </c>
      <c r="X78" s="19">
        <f t="shared" si="120"/>
        <v>0</v>
      </c>
      <c r="Y78" s="19">
        <f t="shared" si="121"/>
        <v>0</v>
      </c>
      <c r="Z78" s="19">
        <f t="shared" si="122"/>
        <v>-5522.1</v>
      </c>
      <c r="AA78" s="19">
        <f t="shared" si="123"/>
        <v>0</v>
      </c>
      <c r="AB78" s="19">
        <f t="shared" si="124"/>
        <v>0</v>
      </c>
      <c r="AC78" s="19">
        <f t="shared" si="10"/>
        <v>4759.8</v>
      </c>
      <c r="AD78" s="19">
        <f t="shared" si="125"/>
        <v>0</v>
      </c>
      <c r="AE78" s="82">
        <f t="shared" si="14"/>
        <v>4759.8</v>
      </c>
      <c r="AF78" s="83">
        <f t="shared" si="11"/>
        <v>43217.299999999996</v>
      </c>
      <c r="AG78" s="83">
        <f t="shared" si="12"/>
        <v>233690.19999999998</v>
      </c>
      <c r="AH78" s="19">
        <f t="shared" si="126"/>
        <v>0</v>
      </c>
      <c r="AI78" s="20"/>
      <c r="AJ78" s="20"/>
      <c r="AK78" s="10"/>
      <c r="AL78" s="10"/>
      <c r="AM78" s="10"/>
      <c r="AN78" s="10"/>
      <c r="AO78" s="10"/>
    </row>
    <row r="79" spans="1:41" s="88" customFormat="1" ht="31.2" x14ac:dyDescent="0.3">
      <c r="A79" s="68" t="s">
        <v>70</v>
      </c>
      <c r="B79" s="68" t="s">
        <v>27</v>
      </c>
      <c r="C79" s="68" t="s">
        <v>25</v>
      </c>
      <c r="D79" s="68"/>
      <c r="E79" s="68"/>
      <c r="F79" s="69" t="s">
        <v>102</v>
      </c>
      <c r="G79" s="24">
        <f t="shared" si="127"/>
        <v>4895.8</v>
      </c>
      <c r="H79" s="24">
        <f t="shared" si="128"/>
        <v>48473.1</v>
      </c>
      <c r="I79" s="24">
        <f t="shared" si="129"/>
        <v>239212.3</v>
      </c>
      <c r="J79" s="24">
        <f t="shared" si="130"/>
        <v>0</v>
      </c>
      <c r="K79" s="24">
        <f t="shared" si="131"/>
        <v>0</v>
      </c>
      <c r="L79" s="24">
        <f t="shared" si="132"/>
        <v>0</v>
      </c>
      <c r="M79" s="24">
        <f t="shared" si="6"/>
        <v>4895.8</v>
      </c>
      <c r="N79" s="24">
        <f t="shared" si="7"/>
        <v>48473.1</v>
      </c>
      <c r="O79" s="24">
        <f t="shared" si="8"/>
        <v>239212.3</v>
      </c>
      <c r="P79" s="24">
        <f t="shared" si="112"/>
        <v>0</v>
      </c>
      <c r="Q79" s="24">
        <f t="shared" si="113"/>
        <v>0</v>
      </c>
      <c r="R79" s="24">
        <f t="shared" si="114"/>
        <v>-136</v>
      </c>
      <c r="S79" s="24">
        <f t="shared" si="115"/>
        <v>0</v>
      </c>
      <c r="T79" s="24">
        <f t="shared" si="116"/>
        <v>0</v>
      </c>
      <c r="U79" s="24">
        <f t="shared" si="117"/>
        <v>0</v>
      </c>
      <c r="V79" s="24">
        <f t="shared" si="118"/>
        <v>-5255.8</v>
      </c>
      <c r="W79" s="24">
        <f t="shared" si="119"/>
        <v>0</v>
      </c>
      <c r="X79" s="24">
        <f t="shared" si="120"/>
        <v>0</v>
      </c>
      <c r="Y79" s="24">
        <f t="shared" si="121"/>
        <v>0</v>
      </c>
      <c r="Z79" s="24">
        <f t="shared" si="122"/>
        <v>-5522.1</v>
      </c>
      <c r="AA79" s="24">
        <f t="shared" si="123"/>
        <v>0</v>
      </c>
      <c r="AB79" s="24">
        <f t="shared" si="124"/>
        <v>0</v>
      </c>
      <c r="AC79" s="24">
        <f t="shared" si="10"/>
        <v>4759.8</v>
      </c>
      <c r="AD79" s="24">
        <f t="shared" si="125"/>
        <v>0</v>
      </c>
      <c r="AE79" s="84">
        <f t="shared" si="14"/>
        <v>4759.8</v>
      </c>
      <c r="AF79" s="85">
        <f t="shared" si="11"/>
        <v>43217.299999999996</v>
      </c>
      <c r="AG79" s="85">
        <f t="shared" si="12"/>
        <v>233690.19999999998</v>
      </c>
      <c r="AH79" s="24">
        <f t="shared" si="126"/>
        <v>0</v>
      </c>
      <c r="AI79" s="20"/>
      <c r="AJ79" s="20"/>
      <c r="AK79" s="21"/>
      <c r="AL79" s="21"/>
      <c r="AM79" s="21"/>
      <c r="AN79" s="21"/>
      <c r="AO79" s="21"/>
    </row>
    <row r="80" spans="1:41" s="57" customFormat="1" ht="31.2" x14ac:dyDescent="0.3">
      <c r="A80" s="70" t="s">
        <v>70</v>
      </c>
      <c r="B80" s="70" t="s">
        <v>27</v>
      </c>
      <c r="C80" s="70" t="s">
        <v>25</v>
      </c>
      <c r="D80" s="70" t="s">
        <v>53</v>
      </c>
      <c r="E80" s="74"/>
      <c r="F80" s="71" t="s">
        <v>54</v>
      </c>
      <c r="G80" s="28">
        <f t="shared" si="127"/>
        <v>4895.8</v>
      </c>
      <c r="H80" s="28">
        <f t="shared" si="128"/>
        <v>48473.1</v>
      </c>
      <c r="I80" s="28">
        <f t="shared" si="129"/>
        <v>239212.3</v>
      </c>
      <c r="J80" s="28">
        <f t="shared" si="130"/>
        <v>0</v>
      </c>
      <c r="K80" s="28">
        <f t="shared" si="131"/>
        <v>0</v>
      </c>
      <c r="L80" s="28">
        <f t="shared" si="132"/>
        <v>0</v>
      </c>
      <c r="M80" s="28">
        <f t="shared" ref="M80:M117" si="133">G80+J80</f>
        <v>4895.8</v>
      </c>
      <c r="N80" s="28">
        <f t="shared" ref="N80:N117" si="134">H80+K80</f>
        <v>48473.1</v>
      </c>
      <c r="O80" s="28">
        <f t="shared" ref="O80:O117" si="135">I80+L80</f>
        <v>239212.3</v>
      </c>
      <c r="P80" s="28">
        <f t="shared" si="112"/>
        <v>0</v>
      </c>
      <c r="Q80" s="28">
        <f t="shared" si="113"/>
        <v>0</v>
      </c>
      <c r="R80" s="28">
        <f t="shared" si="114"/>
        <v>-136</v>
      </c>
      <c r="S80" s="28">
        <f t="shared" si="115"/>
        <v>0</v>
      </c>
      <c r="T80" s="28">
        <f t="shared" si="116"/>
        <v>0</v>
      </c>
      <c r="U80" s="28">
        <f t="shared" si="117"/>
        <v>0</v>
      </c>
      <c r="V80" s="28">
        <f t="shared" si="118"/>
        <v>-5255.8</v>
      </c>
      <c r="W80" s="28">
        <f t="shared" si="119"/>
        <v>0</v>
      </c>
      <c r="X80" s="28">
        <f t="shared" si="120"/>
        <v>0</v>
      </c>
      <c r="Y80" s="28">
        <f t="shared" si="121"/>
        <v>0</v>
      </c>
      <c r="Z80" s="28">
        <f t="shared" si="122"/>
        <v>-5522.1</v>
      </c>
      <c r="AA80" s="28">
        <f t="shared" si="123"/>
        <v>0</v>
      </c>
      <c r="AB80" s="28">
        <f t="shared" si="124"/>
        <v>0</v>
      </c>
      <c r="AC80" s="28">
        <f t="shared" ref="AC80:AC102" si="136">M80+R80+P80+Q80+T80+S80</f>
        <v>4759.8</v>
      </c>
      <c r="AD80" s="28">
        <f t="shared" si="125"/>
        <v>0</v>
      </c>
      <c r="AE80" s="86">
        <f t="shared" si="14"/>
        <v>4759.8</v>
      </c>
      <c r="AF80" s="87">
        <f t="shared" ref="AF80:AF102" si="137">N80+V80+X80+U80+W80</f>
        <v>43217.299999999996</v>
      </c>
      <c r="AG80" s="87">
        <f t="shared" ref="AG80:AG102" si="138">O80+Z80+AB80+Y80+AA80</f>
        <v>233690.19999999998</v>
      </c>
      <c r="AH80" s="28">
        <f t="shared" si="126"/>
        <v>0</v>
      </c>
      <c r="AI80" s="20"/>
      <c r="AJ80" s="20"/>
      <c r="AK80" s="1"/>
      <c r="AL80" s="1"/>
      <c r="AM80" s="1"/>
      <c r="AN80" s="1"/>
      <c r="AO80" s="1"/>
    </row>
    <row r="81" spans="1:41" s="57" customFormat="1" x14ac:dyDescent="0.3">
      <c r="A81" s="70" t="s">
        <v>70</v>
      </c>
      <c r="B81" s="70" t="s">
        <v>27</v>
      </c>
      <c r="C81" s="70" t="s">
        <v>25</v>
      </c>
      <c r="D81" s="70" t="s">
        <v>55</v>
      </c>
      <c r="E81" s="74"/>
      <c r="F81" s="71" t="s">
        <v>56</v>
      </c>
      <c r="G81" s="28">
        <f t="shared" si="127"/>
        <v>4895.8</v>
      </c>
      <c r="H81" s="28">
        <f t="shared" si="128"/>
        <v>48473.1</v>
      </c>
      <c r="I81" s="28">
        <f t="shared" si="129"/>
        <v>239212.3</v>
      </c>
      <c r="J81" s="28">
        <f t="shared" si="130"/>
        <v>0</v>
      </c>
      <c r="K81" s="28">
        <f t="shared" si="131"/>
        <v>0</v>
      </c>
      <c r="L81" s="28">
        <f t="shared" si="132"/>
        <v>0</v>
      </c>
      <c r="M81" s="28">
        <f t="shared" si="133"/>
        <v>4895.8</v>
      </c>
      <c r="N81" s="28">
        <f t="shared" si="134"/>
        <v>48473.1</v>
      </c>
      <c r="O81" s="28">
        <f t="shared" si="135"/>
        <v>239212.3</v>
      </c>
      <c r="P81" s="28">
        <f t="shared" si="112"/>
        <v>0</v>
      </c>
      <c r="Q81" s="28">
        <f t="shared" si="113"/>
        <v>0</v>
      </c>
      <c r="R81" s="28">
        <f t="shared" si="114"/>
        <v>-136</v>
      </c>
      <c r="S81" s="28">
        <f t="shared" si="115"/>
        <v>0</v>
      </c>
      <c r="T81" s="28">
        <f t="shared" si="116"/>
        <v>0</v>
      </c>
      <c r="U81" s="28">
        <f t="shared" si="117"/>
        <v>0</v>
      </c>
      <c r="V81" s="28">
        <f t="shared" si="118"/>
        <v>-5255.8</v>
      </c>
      <c r="W81" s="28">
        <f t="shared" si="119"/>
        <v>0</v>
      </c>
      <c r="X81" s="28">
        <f t="shared" si="120"/>
        <v>0</v>
      </c>
      <c r="Y81" s="28">
        <f t="shared" si="121"/>
        <v>0</v>
      </c>
      <c r="Z81" s="28">
        <f t="shared" si="122"/>
        <v>-5522.1</v>
      </c>
      <c r="AA81" s="28">
        <f t="shared" si="123"/>
        <v>0</v>
      </c>
      <c r="AB81" s="28">
        <f t="shared" si="124"/>
        <v>0</v>
      </c>
      <c r="AC81" s="28">
        <f t="shared" si="136"/>
        <v>4759.8</v>
      </c>
      <c r="AD81" s="28">
        <f t="shared" si="125"/>
        <v>0</v>
      </c>
      <c r="AE81" s="86">
        <f t="shared" ref="AE81:AE122" si="139">AC81+AD81</f>
        <v>4759.8</v>
      </c>
      <c r="AF81" s="87">
        <f t="shared" si="137"/>
        <v>43217.299999999996</v>
      </c>
      <c r="AG81" s="87">
        <f t="shared" si="138"/>
        <v>233690.19999999998</v>
      </c>
      <c r="AH81" s="28">
        <f t="shared" si="126"/>
        <v>0</v>
      </c>
      <c r="AI81" s="20"/>
      <c r="AJ81" s="20"/>
      <c r="AK81" s="1"/>
      <c r="AL81" s="1"/>
      <c r="AM81" s="1"/>
      <c r="AN81" s="1"/>
      <c r="AO81" s="1"/>
    </row>
    <row r="82" spans="1:41" s="57" customFormat="1" ht="31.2" x14ac:dyDescent="0.3">
      <c r="A82" s="70" t="s">
        <v>70</v>
      </c>
      <c r="B82" s="70" t="s">
        <v>27</v>
      </c>
      <c r="C82" s="70" t="s">
        <v>25</v>
      </c>
      <c r="D82" s="70" t="s">
        <v>103</v>
      </c>
      <c r="E82" s="74"/>
      <c r="F82" s="71" t="s">
        <v>104</v>
      </c>
      <c r="G82" s="28">
        <f t="shared" si="127"/>
        <v>4895.8</v>
      </c>
      <c r="H82" s="28">
        <f t="shared" si="128"/>
        <v>48473.1</v>
      </c>
      <c r="I82" s="28">
        <f t="shared" si="129"/>
        <v>239212.3</v>
      </c>
      <c r="J82" s="28">
        <f t="shared" si="130"/>
        <v>0</v>
      </c>
      <c r="K82" s="28">
        <f t="shared" si="131"/>
        <v>0</v>
      </c>
      <c r="L82" s="28">
        <f t="shared" si="132"/>
        <v>0</v>
      </c>
      <c r="M82" s="28">
        <f t="shared" si="133"/>
        <v>4895.8</v>
      </c>
      <c r="N82" s="28">
        <f t="shared" si="134"/>
        <v>48473.1</v>
      </c>
      <c r="O82" s="28">
        <f t="shared" si="135"/>
        <v>239212.3</v>
      </c>
      <c r="P82" s="28">
        <f t="shared" si="112"/>
        <v>0</v>
      </c>
      <c r="Q82" s="28">
        <f t="shared" si="113"/>
        <v>0</v>
      </c>
      <c r="R82" s="28">
        <f t="shared" si="114"/>
        <v>-136</v>
      </c>
      <c r="S82" s="28">
        <f t="shared" si="115"/>
        <v>0</v>
      </c>
      <c r="T82" s="28">
        <f t="shared" si="116"/>
        <v>0</v>
      </c>
      <c r="U82" s="28">
        <f t="shared" si="117"/>
        <v>0</v>
      </c>
      <c r="V82" s="28">
        <f t="shared" si="118"/>
        <v>-5255.8</v>
      </c>
      <c r="W82" s="28">
        <f t="shared" si="119"/>
        <v>0</v>
      </c>
      <c r="X82" s="28">
        <f t="shared" si="120"/>
        <v>0</v>
      </c>
      <c r="Y82" s="28">
        <f t="shared" si="121"/>
        <v>0</v>
      </c>
      <c r="Z82" s="28">
        <f t="shared" si="122"/>
        <v>-5522.1</v>
      </c>
      <c r="AA82" s="28">
        <f t="shared" si="123"/>
        <v>0</v>
      </c>
      <c r="AB82" s="28">
        <f t="shared" si="124"/>
        <v>0</v>
      </c>
      <c r="AC82" s="28">
        <f t="shared" si="136"/>
        <v>4759.8</v>
      </c>
      <c r="AD82" s="28">
        <f t="shared" si="125"/>
        <v>0</v>
      </c>
      <c r="AE82" s="86">
        <f t="shared" si="139"/>
        <v>4759.8</v>
      </c>
      <c r="AF82" s="87">
        <f t="shared" si="137"/>
        <v>43217.299999999996</v>
      </c>
      <c r="AG82" s="87">
        <f t="shared" si="138"/>
        <v>233690.19999999998</v>
      </c>
      <c r="AH82" s="28">
        <f t="shared" si="126"/>
        <v>0</v>
      </c>
      <c r="AI82" s="20"/>
      <c r="AJ82" s="20"/>
      <c r="AK82" s="1"/>
      <c r="AL82" s="1"/>
      <c r="AM82" s="1"/>
      <c r="AN82" s="1"/>
      <c r="AO82" s="1"/>
    </row>
    <row r="83" spans="1:41" s="57" customFormat="1" ht="31.2" x14ac:dyDescent="0.3">
      <c r="A83" s="70" t="s">
        <v>70</v>
      </c>
      <c r="B83" s="70" t="s">
        <v>27</v>
      </c>
      <c r="C83" s="70" t="s">
        <v>25</v>
      </c>
      <c r="D83" s="70" t="s">
        <v>103</v>
      </c>
      <c r="E83" s="76" t="s">
        <v>105</v>
      </c>
      <c r="F83" s="71" t="s">
        <v>101</v>
      </c>
      <c r="G83" s="34">
        <v>4895.8</v>
      </c>
      <c r="H83" s="34">
        <v>48473.1</v>
      </c>
      <c r="I83" s="34">
        <v>239212.3</v>
      </c>
      <c r="J83" s="34"/>
      <c r="K83" s="34"/>
      <c r="L83" s="34"/>
      <c r="M83" s="28">
        <f t="shared" si="133"/>
        <v>4895.8</v>
      </c>
      <c r="N83" s="28">
        <f t="shared" si="134"/>
        <v>48473.1</v>
      </c>
      <c r="O83" s="28">
        <f t="shared" si="135"/>
        <v>239212.3</v>
      </c>
      <c r="P83" s="28"/>
      <c r="Q83" s="28"/>
      <c r="R83" s="28">
        <v>-136</v>
      </c>
      <c r="S83" s="28"/>
      <c r="T83" s="28"/>
      <c r="U83" s="28"/>
      <c r="V83" s="28">
        <v>-5255.8</v>
      </c>
      <c r="W83" s="28"/>
      <c r="X83" s="28"/>
      <c r="Y83" s="28"/>
      <c r="Z83" s="28">
        <v>-5522.1</v>
      </c>
      <c r="AA83" s="28"/>
      <c r="AB83" s="28"/>
      <c r="AC83" s="28">
        <f t="shared" si="136"/>
        <v>4759.8</v>
      </c>
      <c r="AD83" s="28"/>
      <c r="AE83" s="86">
        <f t="shared" si="139"/>
        <v>4759.8</v>
      </c>
      <c r="AF83" s="87">
        <f t="shared" si="137"/>
        <v>43217.299999999996</v>
      </c>
      <c r="AG83" s="87">
        <f t="shared" si="138"/>
        <v>233690.19999999998</v>
      </c>
      <c r="AH83" s="28"/>
      <c r="AI83" s="20"/>
      <c r="AJ83" s="20"/>
      <c r="AK83" s="1"/>
      <c r="AL83" s="1"/>
      <c r="AM83" s="1"/>
      <c r="AN83" s="1"/>
      <c r="AO83" s="1"/>
    </row>
    <row r="84" spans="1:41" s="63" customFormat="1" ht="31.2" x14ac:dyDescent="0.3">
      <c r="A84" s="66" t="s">
        <v>106</v>
      </c>
      <c r="B84" s="66"/>
      <c r="C84" s="66"/>
      <c r="D84" s="66"/>
      <c r="E84" s="66"/>
      <c r="F84" s="67" t="s">
        <v>107</v>
      </c>
      <c r="G84" s="19">
        <f t="shared" si="127"/>
        <v>163493.90000000002</v>
      </c>
      <c r="H84" s="19">
        <f t="shared" si="128"/>
        <v>157275.70000000001</v>
      </c>
      <c r="I84" s="19">
        <f t="shared" si="129"/>
        <v>157275.70000000001</v>
      </c>
      <c r="J84" s="19">
        <f t="shared" si="130"/>
        <v>-456.3</v>
      </c>
      <c r="K84" s="19">
        <f t="shared" si="131"/>
        <v>-456.3</v>
      </c>
      <c r="L84" s="19">
        <f t="shared" si="132"/>
        <v>-456.3</v>
      </c>
      <c r="M84" s="19">
        <f t="shared" si="133"/>
        <v>163037.60000000003</v>
      </c>
      <c r="N84" s="19">
        <f t="shared" si="134"/>
        <v>156819.40000000002</v>
      </c>
      <c r="O84" s="19">
        <f t="shared" si="135"/>
        <v>156819.40000000002</v>
      </c>
      <c r="P84" s="19">
        <f t="shared" si="112"/>
        <v>0</v>
      </c>
      <c r="Q84" s="19">
        <f t="shared" si="113"/>
        <v>0</v>
      </c>
      <c r="R84" s="19">
        <f t="shared" si="114"/>
        <v>8605.4410000000007</v>
      </c>
      <c r="S84" s="19">
        <f t="shared" si="115"/>
        <v>0</v>
      </c>
      <c r="T84" s="19">
        <f t="shared" si="116"/>
        <v>0</v>
      </c>
      <c r="U84" s="19">
        <f t="shared" si="117"/>
        <v>0</v>
      </c>
      <c r="V84" s="19">
        <f t="shared" si="118"/>
        <v>0</v>
      </c>
      <c r="W84" s="19">
        <f t="shared" si="119"/>
        <v>0</v>
      </c>
      <c r="X84" s="19">
        <f t="shared" si="120"/>
        <v>0</v>
      </c>
      <c r="Y84" s="19">
        <f t="shared" si="121"/>
        <v>0</v>
      </c>
      <c r="Z84" s="19">
        <f t="shared" si="122"/>
        <v>0</v>
      </c>
      <c r="AA84" s="19">
        <f t="shared" si="123"/>
        <v>0</v>
      </c>
      <c r="AB84" s="19">
        <f t="shared" si="124"/>
        <v>0</v>
      </c>
      <c r="AC84" s="19">
        <f t="shared" si="136"/>
        <v>171643.04100000003</v>
      </c>
      <c r="AD84" s="19">
        <f t="shared" si="125"/>
        <v>0</v>
      </c>
      <c r="AE84" s="82">
        <f t="shared" si="139"/>
        <v>171643.04100000003</v>
      </c>
      <c r="AF84" s="83">
        <f t="shared" si="137"/>
        <v>156819.40000000002</v>
      </c>
      <c r="AG84" s="83">
        <f t="shared" si="138"/>
        <v>156819.40000000002</v>
      </c>
      <c r="AH84" s="19">
        <f t="shared" si="126"/>
        <v>0</v>
      </c>
      <c r="AI84" s="20"/>
      <c r="AJ84" s="20"/>
      <c r="AK84" s="10"/>
      <c r="AL84" s="10"/>
      <c r="AM84" s="10"/>
      <c r="AN84" s="10"/>
      <c r="AO84" s="10"/>
    </row>
    <row r="85" spans="1:41" s="63" customFormat="1" x14ac:dyDescent="0.3">
      <c r="A85" s="66" t="s">
        <v>106</v>
      </c>
      <c r="B85" s="66" t="s">
        <v>108</v>
      </c>
      <c r="C85" s="66"/>
      <c r="D85" s="66"/>
      <c r="E85" s="66"/>
      <c r="F85" s="67" t="s">
        <v>109</v>
      </c>
      <c r="G85" s="19">
        <f t="shared" si="127"/>
        <v>163493.90000000002</v>
      </c>
      <c r="H85" s="19">
        <f t="shared" si="128"/>
        <v>157275.70000000001</v>
      </c>
      <c r="I85" s="19">
        <f t="shared" si="129"/>
        <v>157275.70000000001</v>
      </c>
      <c r="J85" s="19">
        <f t="shared" si="130"/>
        <v>-456.3</v>
      </c>
      <c r="K85" s="19">
        <f t="shared" si="131"/>
        <v>-456.3</v>
      </c>
      <c r="L85" s="19">
        <f t="shared" si="132"/>
        <v>-456.3</v>
      </c>
      <c r="M85" s="19">
        <f t="shared" si="133"/>
        <v>163037.60000000003</v>
      </c>
      <c r="N85" s="19">
        <f t="shared" si="134"/>
        <v>156819.40000000002</v>
      </c>
      <c r="O85" s="19">
        <f t="shared" si="135"/>
        <v>156819.40000000002</v>
      </c>
      <c r="P85" s="19">
        <f t="shared" si="112"/>
        <v>0</v>
      </c>
      <c r="Q85" s="19">
        <f t="shared" si="113"/>
        <v>0</v>
      </c>
      <c r="R85" s="19">
        <f t="shared" si="114"/>
        <v>8605.4410000000007</v>
      </c>
      <c r="S85" s="19">
        <f t="shared" si="115"/>
        <v>0</v>
      </c>
      <c r="T85" s="19">
        <f t="shared" si="116"/>
        <v>0</v>
      </c>
      <c r="U85" s="19">
        <f t="shared" si="117"/>
        <v>0</v>
      </c>
      <c r="V85" s="19">
        <f t="shared" si="118"/>
        <v>0</v>
      </c>
      <c r="W85" s="19">
        <f t="shared" si="119"/>
        <v>0</v>
      </c>
      <c r="X85" s="19">
        <f t="shared" si="120"/>
        <v>0</v>
      </c>
      <c r="Y85" s="19">
        <f t="shared" si="121"/>
        <v>0</v>
      </c>
      <c r="Z85" s="19">
        <f t="shared" si="122"/>
        <v>0</v>
      </c>
      <c r="AA85" s="19">
        <f t="shared" si="123"/>
        <v>0</v>
      </c>
      <c r="AB85" s="19">
        <f t="shared" si="124"/>
        <v>0</v>
      </c>
      <c r="AC85" s="19">
        <f t="shared" si="136"/>
        <v>171643.04100000003</v>
      </c>
      <c r="AD85" s="19">
        <f t="shared" si="125"/>
        <v>0</v>
      </c>
      <c r="AE85" s="82">
        <f t="shared" si="139"/>
        <v>171643.04100000003</v>
      </c>
      <c r="AF85" s="83">
        <f t="shared" si="137"/>
        <v>156819.40000000002</v>
      </c>
      <c r="AG85" s="83">
        <f t="shared" si="138"/>
        <v>156819.40000000002</v>
      </c>
      <c r="AH85" s="19">
        <f t="shared" si="126"/>
        <v>0</v>
      </c>
      <c r="AI85" s="20"/>
      <c r="AJ85" s="20"/>
      <c r="AK85" s="10"/>
      <c r="AL85" s="10"/>
      <c r="AM85" s="10"/>
      <c r="AN85" s="10"/>
      <c r="AO85" s="10"/>
    </row>
    <row r="86" spans="1:41" s="88" customFormat="1" x14ac:dyDescent="0.3">
      <c r="A86" s="68" t="s">
        <v>106</v>
      </c>
      <c r="B86" s="68" t="s">
        <v>108</v>
      </c>
      <c r="C86" s="68" t="s">
        <v>110</v>
      </c>
      <c r="D86" s="68"/>
      <c r="E86" s="68"/>
      <c r="F86" s="69" t="s">
        <v>111</v>
      </c>
      <c r="G86" s="24">
        <f t="shared" si="127"/>
        <v>163493.90000000002</v>
      </c>
      <c r="H86" s="24">
        <f t="shared" si="128"/>
        <v>157275.70000000001</v>
      </c>
      <c r="I86" s="24">
        <f t="shared" si="129"/>
        <v>157275.70000000001</v>
      </c>
      <c r="J86" s="24">
        <f t="shared" si="130"/>
        <v>-456.3</v>
      </c>
      <c r="K86" s="24">
        <f t="shared" si="131"/>
        <v>-456.3</v>
      </c>
      <c r="L86" s="24">
        <f t="shared" si="132"/>
        <v>-456.3</v>
      </c>
      <c r="M86" s="24">
        <f t="shared" si="133"/>
        <v>163037.60000000003</v>
      </c>
      <c r="N86" s="24">
        <f t="shared" si="134"/>
        <v>156819.40000000002</v>
      </c>
      <c r="O86" s="24">
        <f t="shared" si="135"/>
        <v>156819.40000000002</v>
      </c>
      <c r="P86" s="24">
        <f t="shared" si="112"/>
        <v>0</v>
      </c>
      <c r="Q86" s="24">
        <f t="shared" si="113"/>
        <v>0</v>
      </c>
      <c r="R86" s="24">
        <f t="shared" si="114"/>
        <v>8605.4410000000007</v>
      </c>
      <c r="S86" s="24">
        <f t="shared" si="115"/>
        <v>0</v>
      </c>
      <c r="T86" s="24">
        <f t="shared" si="116"/>
        <v>0</v>
      </c>
      <c r="U86" s="24">
        <f t="shared" si="117"/>
        <v>0</v>
      </c>
      <c r="V86" s="24">
        <f t="shared" si="118"/>
        <v>0</v>
      </c>
      <c r="W86" s="24">
        <f t="shared" si="119"/>
        <v>0</v>
      </c>
      <c r="X86" s="24">
        <f t="shared" si="120"/>
        <v>0</v>
      </c>
      <c r="Y86" s="24">
        <f t="shared" si="121"/>
        <v>0</v>
      </c>
      <c r="Z86" s="24">
        <f t="shared" si="122"/>
        <v>0</v>
      </c>
      <c r="AA86" s="24">
        <f t="shared" si="123"/>
        <v>0</v>
      </c>
      <c r="AB86" s="24">
        <f t="shared" si="124"/>
        <v>0</v>
      </c>
      <c r="AC86" s="24">
        <f t="shared" si="136"/>
        <v>171643.04100000003</v>
      </c>
      <c r="AD86" s="24">
        <f t="shared" si="125"/>
        <v>0</v>
      </c>
      <c r="AE86" s="84">
        <f t="shared" si="139"/>
        <v>171643.04100000003</v>
      </c>
      <c r="AF86" s="85">
        <f t="shared" si="137"/>
        <v>156819.40000000002</v>
      </c>
      <c r="AG86" s="85">
        <f t="shared" si="138"/>
        <v>156819.40000000002</v>
      </c>
      <c r="AH86" s="24">
        <f t="shared" si="126"/>
        <v>0</v>
      </c>
      <c r="AI86" s="25"/>
      <c r="AJ86" s="25"/>
      <c r="AK86" s="21"/>
      <c r="AL86" s="21"/>
      <c r="AM86" s="21"/>
      <c r="AN86" s="21"/>
      <c r="AO86" s="21"/>
    </row>
    <row r="87" spans="1:41" s="57" customFormat="1" ht="31.2" x14ac:dyDescent="0.3">
      <c r="A87" s="70" t="s">
        <v>106</v>
      </c>
      <c r="B87" s="70" t="s">
        <v>108</v>
      </c>
      <c r="C87" s="70" t="s">
        <v>110</v>
      </c>
      <c r="D87" s="70" t="s">
        <v>112</v>
      </c>
      <c r="E87" s="70"/>
      <c r="F87" s="71" t="s">
        <v>113</v>
      </c>
      <c r="G87" s="28">
        <f t="shared" si="127"/>
        <v>163493.90000000002</v>
      </c>
      <c r="H87" s="28">
        <f t="shared" si="128"/>
        <v>157275.70000000001</v>
      </c>
      <c r="I87" s="28">
        <f t="shared" si="129"/>
        <v>157275.70000000001</v>
      </c>
      <c r="J87" s="28">
        <f t="shared" si="130"/>
        <v>-456.3</v>
      </c>
      <c r="K87" s="28">
        <f t="shared" si="131"/>
        <v>-456.3</v>
      </c>
      <c r="L87" s="28">
        <f t="shared" si="132"/>
        <v>-456.3</v>
      </c>
      <c r="M87" s="28">
        <f t="shared" si="133"/>
        <v>163037.60000000003</v>
      </c>
      <c r="N87" s="28">
        <f t="shared" si="134"/>
        <v>156819.40000000002</v>
      </c>
      <c r="O87" s="28">
        <f t="shared" si="135"/>
        <v>156819.40000000002</v>
      </c>
      <c r="P87" s="28">
        <f t="shared" si="112"/>
        <v>0</v>
      </c>
      <c r="Q87" s="28">
        <f t="shared" si="113"/>
        <v>0</v>
      </c>
      <c r="R87" s="28">
        <f t="shared" si="114"/>
        <v>8605.4410000000007</v>
      </c>
      <c r="S87" s="28">
        <f t="shared" si="115"/>
        <v>0</v>
      </c>
      <c r="T87" s="28">
        <f t="shared" si="116"/>
        <v>0</v>
      </c>
      <c r="U87" s="28">
        <f t="shared" si="117"/>
        <v>0</v>
      </c>
      <c r="V87" s="28">
        <f t="shared" si="118"/>
        <v>0</v>
      </c>
      <c r="W87" s="28">
        <f t="shared" si="119"/>
        <v>0</v>
      </c>
      <c r="X87" s="28">
        <f t="shared" si="120"/>
        <v>0</v>
      </c>
      <c r="Y87" s="28">
        <f t="shared" si="121"/>
        <v>0</v>
      </c>
      <c r="Z87" s="28">
        <f t="shared" si="122"/>
        <v>0</v>
      </c>
      <c r="AA87" s="28">
        <f t="shared" si="123"/>
        <v>0</v>
      </c>
      <c r="AB87" s="28">
        <f t="shared" si="124"/>
        <v>0</v>
      </c>
      <c r="AC87" s="28">
        <f t="shared" si="136"/>
        <v>171643.04100000003</v>
      </c>
      <c r="AD87" s="28">
        <f t="shared" si="125"/>
        <v>0</v>
      </c>
      <c r="AE87" s="86">
        <f t="shared" si="139"/>
        <v>171643.04100000003</v>
      </c>
      <c r="AF87" s="87">
        <f t="shared" si="137"/>
        <v>156819.40000000002</v>
      </c>
      <c r="AG87" s="87">
        <f t="shared" si="138"/>
        <v>156819.40000000002</v>
      </c>
      <c r="AH87" s="28">
        <f t="shared" si="126"/>
        <v>0</v>
      </c>
      <c r="AI87" s="29"/>
      <c r="AJ87" s="29"/>
      <c r="AK87" s="1"/>
      <c r="AL87" s="1"/>
      <c r="AM87" s="1"/>
      <c r="AN87" s="1"/>
      <c r="AO87" s="1"/>
    </row>
    <row r="88" spans="1:41" s="57" customFormat="1" x14ac:dyDescent="0.3">
      <c r="A88" s="70" t="s">
        <v>106</v>
      </c>
      <c r="B88" s="70" t="s">
        <v>108</v>
      </c>
      <c r="C88" s="70" t="s">
        <v>110</v>
      </c>
      <c r="D88" s="70" t="s">
        <v>114</v>
      </c>
      <c r="E88" s="70"/>
      <c r="F88" s="71" t="s">
        <v>32</v>
      </c>
      <c r="G88" s="28">
        <f t="shared" ref="G88:L88" si="140">G89+G96</f>
        <v>163493.90000000002</v>
      </c>
      <c r="H88" s="28">
        <f t="shared" si="140"/>
        <v>157275.70000000001</v>
      </c>
      <c r="I88" s="28">
        <f t="shared" si="140"/>
        <v>157275.70000000001</v>
      </c>
      <c r="J88" s="28">
        <f t="shared" si="140"/>
        <v>-456.3</v>
      </c>
      <c r="K88" s="28">
        <f t="shared" si="140"/>
        <v>-456.3</v>
      </c>
      <c r="L88" s="28">
        <f t="shared" si="140"/>
        <v>-456.3</v>
      </c>
      <c r="M88" s="28">
        <f t="shared" si="133"/>
        <v>163037.60000000003</v>
      </c>
      <c r="N88" s="28">
        <f t="shared" si="134"/>
        <v>156819.40000000002</v>
      </c>
      <c r="O88" s="28">
        <f t="shared" si="135"/>
        <v>156819.40000000002</v>
      </c>
      <c r="P88" s="28">
        <f t="shared" ref="P88:AB88" si="141">P89+P96</f>
        <v>0</v>
      </c>
      <c r="Q88" s="28">
        <f t="shared" si="141"/>
        <v>0</v>
      </c>
      <c r="R88" s="28">
        <f t="shared" si="141"/>
        <v>8605.4410000000007</v>
      </c>
      <c r="S88" s="28">
        <f t="shared" si="141"/>
        <v>0</v>
      </c>
      <c r="T88" s="28">
        <f t="shared" si="141"/>
        <v>0</v>
      </c>
      <c r="U88" s="28">
        <f t="shared" si="141"/>
        <v>0</v>
      </c>
      <c r="V88" s="28">
        <f t="shared" si="141"/>
        <v>0</v>
      </c>
      <c r="W88" s="28">
        <f t="shared" si="141"/>
        <v>0</v>
      </c>
      <c r="X88" s="28">
        <f t="shared" si="141"/>
        <v>0</v>
      </c>
      <c r="Y88" s="28">
        <f t="shared" si="141"/>
        <v>0</v>
      </c>
      <c r="Z88" s="28">
        <f t="shared" si="141"/>
        <v>0</v>
      </c>
      <c r="AA88" s="28">
        <f t="shared" si="141"/>
        <v>0</v>
      </c>
      <c r="AB88" s="28">
        <f t="shared" si="141"/>
        <v>0</v>
      </c>
      <c r="AC88" s="28">
        <f t="shared" si="136"/>
        <v>171643.04100000003</v>
      </c>
      <c r="AD88" s="28">
        <f>AD89+AD96</f>
        <v>0</v>
      </c>
      <c r="AE88" s="86">
        <f t="shared" si="139"/>
        <v>171643.04100000003</v>
      </c>
      <c r="AF88" s="87">
        <f t="shared" si="137"/>
        <v>156819.40000000002</v>
      </c>
      <c r="AG88" s="87">
        <f t="shared" si="138"/>
        <v>156819.40000000002</v>
      </c>
      <c r="AH88" s="28">
        <f>AH89+AH96</f>
        <v>0</v>
      </c>
      <c r="AI88" s="29"/>
      <c r="AJ88" s="29"/>
      <c r="AK88" s="1"/>
      <c r="AL88" s="1"/>
      <c r="AM88" s="1"/>
      <c r="AN88" s="1"/>
      <c r="AO88" s="1"/>
    </row>
    <row r="89" spans="1:41" s="57" customFormat="1" ht="46.8" x14ac:dyDescent="0.3">
      <c r="A89" s="70" t="s">
        <v>106</v>
      </c>
      <c r="B89" s="70" t="s">
        <v>108</v>
      </c>
      <c r="C89" s="70" t="s">
        <v>110</v>
      </c>
      <c r="D89" s="70" t="s">
        <v>115</v>
      </c>
      <c r="E89" s="70"/>
      <c r="F89" s="71" t="s">
        <v>116</v>
      </c>
      <c r="G89" s="28">
        <f t="shared" ref="G89:L89" si="142">G90+G93</f>
        <v>48201.100000000006</v>
      </c>
      <c r="H89" s="28">
        <f t="shared" si="142"/>
        <v>38844.800000000003</v>
      </c>
      <c r="I89" s="28">
        <f t="shared" si="142"/>
        <v>38844.800000000003</v>
      </c>
      <c r="J89" s="28">
        <f t="shared" si="142"/>
        <v>-456.3</v>
      </c>
      <c r="K89" s="28">
        <f t="shared" si="142"/>
        <v>-456.3</v>
      </c>
      <c r="L89" s="28">
        <f t="shared" si="142"/>
        <v>-456.3</v>
      </c>
      <c r="M89" s="28">
        <f t="shared" si="133"/>
        <v>47744.800000000003</v>
      </c>
      <c r="N89" s="28">
        <f t="shared" si="134"/>
        <v>38388.5</v>
      </c>
      <c r="O89" s="28">
        <f t="shared" si="135"/>
        <v>38388.5</v>
      </c>
      <c r="P89" s="28">
        <f t="shared" ref="P89:AB89" si="143">P90+P93</f>
        <v>0</v>
      </c>
      <c r="Q89" s="28">
        <f t="shared" si="143"/>
        <v>0</v>
      </c>
      <c r="R89" s="28">
        <f t="shared" si="143"/>
        <v>8605.4410000000007</v>
      </c>
      <c r="S89" s="28">
        <f t="shared" si="143"/>
        <v>0</v>
      </c>
      <c r="T89" s="28">
        <f t="shared" si="143"/>
        <v>0</v>
      </c>
      <c r="U89" s="28">
        <f t="shared" si="143"/>
        <v>0</v>
      </c>
      <c r="V89" s="28">
        <f t="shared" si="143"/>
        <v>0</v>
      </c>
      <c r="W89" s="28">
        <f t="shared" si="143"/>
        <v>0</v>
      </c>
      <c r="X89" s="28">
        <f t="shared" si="143"/>
        <v>0</v>
      </c>
      <c r="Y89" s="28">
        <f t="shared" si="143"/>
        <v>0</v>
      </c>
      <c r="Z89" s="28">
        <f t="shared" si="143"/>
        <v>0</v>
      </c>
      <c r="AA89" s="28">
        <f t="shared" si="143"/>
        <v>0</v>
      </c>
      <c r="AB89" s="28">
        <f t="shared" si="143"/>
        <v>0</v>
      </c>
      <c r="AC89" s="28">
        <f t="shared" si="136"/>
        <v>56350.241000000002</v>
      </c>
      <c r="AD89" s="28">
        <f>AD90+AD93</f>
        <v>0</v>
      </c>
      <c r="AE89" s="86">
        <f t="shared" si="139"/>
        <v>56350.241000000002</v>
      </c>
      <c r="AF89" s="87">
        <f t="shared" si="137"/>
        <v>38388.5</v>
      </c>
      <c r="AG89" s="87">
        <f t="shared" si="138"/>
        <v>38388.5</v>
      </c>
      <c r="AH89" s="28">
        <f>AH90+AH93</f>
        <v>0</v>
      </c>
      <c r="AI89" s="29"/>
      <c r="AJ89" s="29"/>
      <c r="AK89" s="1"/>
      <c r="AL89" s="1"/>
      <c r="AM89" s="1"/>
      <c r="AN89" s="1"/>
      <c r="AO89" s="1"/>
    </row>
    <row r="90" spans="1:41" s="57" customFormat="1" ht="31.2" x14ac:dyDescent="0.3">
      <c r="A90" s="70" t="s">
        <v>106</v>
      </c>
      <c r="B90" s="70" t="s">
        <v>108</v>
      </c>
      <c r="C90" s="70" t="s">
        <v>110</v>
      </c>
      <c r="D90" s="70" t="s">
        <v>117</v>
      </c>
      <c r="E90" s="70"/>
      <c r="F90" s="71" t="s">
        <v>118</v>
      </c>
      <c r="G90" s="28">
        <f t="shared" ref="G90:L90" si="144">G91+G92</f>
        <v>25057.7</v>
      </c>
      <c r="H90" s="28">
        <f t="shared" si="144"/>
        <v>15701.4</v>
      </c>
      <c r="I90" s="28">
        <f t="shared" si="144"/>
        <v>15701.4</v>
      </c>
      <c r="J90" s="28">
        <f t="shared" si="144"/>
        <v>0</v>
      </c>
      <c r="K90" s="28">
        <f t="shared" si="144"/>
        <v>0</v>
      </c>
      <c r="L90" s="28">
        <f t="shared" si="144"/>
        <v>0</v>
      </c>
      <c r="M90" s="28">
        <f t="shared" si="133"/>
        <v>25057.7</v>
      </c>
      <c r="N90" s="28">
        <f t="shared" si="134"/>
        <v>15701.4</v>
      </c>
      <c r="O90" s="28">
        <f t="shared" si="135"/>
        <v>15701.4</v>
      </c>
      <c r="P90" s="28">
        <f t="shared" ref="P90:AB90" si="145">P91+P92</f>
        <v>0</v>
      </c>
      <c r="Q90" s="28">
        <f t="shared" si="145"/>
        <v>0</v>
      </c>
      <c r="R90" s="28">
        <f t="shared" si="145"/>
        <v>7815</v>
      </c>
      <c r="S90" s="28">
        <f t="shared" si="145"/>
        <v>0</v>
      </c>
      <c r="T90" s="28">
        <f t="shared" si="145"/>
        <v>0</v>
      </c>
      <c r="U90" s="28">
        <f t="shared" si="145"/>
        <v>0</v>
      </c>
      <c r="V90" s="28">
        <f t="shared" si="145"/>
        <v>0</v>
      </c>
      <c r="W90" s="28">
        <f t="shared" si="145"/>
        <v>0</v>
      </c>
      <c r="X90" s="28">
        <f t="shared" si="145"/>
        <v>0</v>
      </c>
      <c r="Y90" s="28">
        <f t="shared" si="145"/>
        <v>0</v>
      </c>
      <c r="Z90" s="28">
        <f t="shared" si="145"/>
        <v>0</v>
      </c>
      <c r="AA90" s="28">
        <f t="shared" si="145"/>
        <v>0</v>
      </c>
      <c r="AB90" s="28">
        <f t="shared" si="145"/>
        <v>0</v>
      </c>
      <c r="AC90" s="28">
        <f t="shared" si="136"/>
        <v>32872.699999999997</v>
      </c>
      <c r="AD90" s="28">
        <f>AD91+AD92</f>
        <v>0</v>
      </c>
      <c r="AE90" s="86">
        <f t="shared" si="139"/>
        <v>32872.699999999997</v>
      </c>
      <c r="AF90" s="87">
        <f t="shared" si="137"/>
        <v>15701.4</v>
      </c>
      <c r="AG90" s="87">
        <f t="shared" si="138"/>
        <v>15701.4</v>
      </c>
      <c r="AH90" s="28">
        <f>AH91+AH92</f>
        <v>0</v>
      </c>
      <c r="AI90" s="29"/>
      <c r="AJ90" s="29"/>
      <c r="AK90" s="1"/>
      <c r="AL90" s="1"/>
      <c r="AM90" s="1"/>
      <c r="AN90" s="1"/>
      <c r="AO90" s="1"/>
    </row>
    <row r="91" spans="1:41" s="57" customFormat="1" ht="31.2" x14ac:dyDescent="0.3">
      <c r="A91" s="70" t="s">
        <v>106</v>
      </c>
      <c r="B91" s="70" t="s">
        <v>108</v>
      </c>
      <c r="C91" s="70" t="s">
        <v>110</v>
      </c>
      <c r="D91" s="70" t="s">
        <v>117</v>
      </c>
      <c r="E91" s="70" t="s">
        <v>37</v>
      </c>
      <c r="F91" s="71" t="s">
        <v>38</v>
      </c>
      <c r="G91" s="28">
        <v>24292.2</v>
      </c>
      <c r="H91" s="28">
        <v>14935.9</v>
      </c>
      <c r="I91" s="28">
        <v>14935.9</v>
      </c>
      <c r="J91" s="28"/>
      <c r="K91" s="28"/>
      <c r="L91" s="28"/>
      <c r="M91" s="28">
        <f t="shared" si="133"/>
        <v>24292.2</v>
      </c>
      <c r="N91" s="28">
        <f t="shared" si="134"/>
        <v>14935.9</v>
      </c>
      <c r="O91" s="28">
        <f t="shared" si="135"/>
        <v>14935.9</v>
      </c>
      <c r="P91" s="28"/>
      <c r="Q91" s="28"/>
      <c r="R91" s="28">
        <f>8000-185</f>
        <v>7815</v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>
        <f t="shared" si="136"/>
        <v>32107.200000000001</v>
      </c>
      <c r="AD91" s="28"/>
      <c r="AE91" s="86">
        <f t="shared" si="139"/>
        <v>32107.200000000001</v>
      </c>
      <c r="AF91" s="87">
        <f t="shared" si="137"/>
        <v>14935.9</v>
      </c>
      <c r="AG91" s="87">
        <f t="shared" si="138"/>
        <v>14935.9</v>
      </c>
      <c r="AH91" s="28"/>
      <c r="AI91" s="29"/>
      <c r="AJ91" s="29"/>
      <c r="AK91" s="1"/>
      <c r="AL91" s="1"/>
      <c r="AM91" s="1"/>
      <c r="AN91" s="1"/>
      <c r="AO91" s="1"/>
    </row>
    <row r="92" spans="1:41" s="57" customFormat="1" x14ac:dyDescent="0.3">
      <c r="A92" s="70" t="s">
        <v>106</v>
      </c>
      <c r="B92" s="70" t="s">
        <v>108</v>
      </c>
      <c r="C92" s="70" t="s">
        <v>110</v>
      </c>
      <c r="D92" s="70" t="s">
        <v>117</v>
      </c>
      <c r="E92" s="70" t="s">
        <v>39</v>
      </c>
      <c r="F92" s="71" t="s">
        <v>40</v>
      </c>
      <c r="G92" s="28">
        <v>765.5</v>
      </c>
      <c r="H92" s="28">
        <v>765.5</v>
      </c>
      <c r="I92" s="28">
        <v>765.5</v>
      </c>
      <c r="J92" s="28"/>
      <c r="K92" s="28"/>
      <c r="L92" s="28"/>
      <c r="M92" s="28">
        <f t="shared" si="133"/>
        <v>765.5</v>
      </c>
      <c r="N92" s="28">
        <f t="shared" si="134"/>
        <v>765.5</v>
      </c>
      <c r="O92" s="28">
        <f t="shared" si="135"/>
        <v>765.5</v>
      </c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>
        <f t="shared" si="136"/>
        <v>765.5</v>
      </c>
      <c r="AD92" s="28"/>
      <c r="AE92" s="86">
        <f t="shared" si="139"/>
        <v>765.5</v>
      </c>
      <c r="AF92" s="87">
        <f t="shared" si="137"/>
        <v>765.5</v>
      </c>
      <c r="AG92" s="87">
        <f t="shared" si="138"/>
        <v>765.5</v>
      </c>
      <c r="AH92" s="28"/>
      <c r="AI92" s="29"/>
      <c r="AJ92" s="29"/>
      <c r="AK92" s="1"/>
      <c r="AL92" s="1"/>
      <c r="AM92" s="1"/>
      <c r="AN92" s="1"/>
      <c r="AO92" s="1"/>
    </row>
    <row r="93" spans="1:41" s="57" customFormat="1" ht="62.4" x14ac:dyDescent="0.3">
      <c r="A93" s="70" t="s">
        <v>106</v>
      </c>
      <c r="B93" s="70" t="s">
        <v>108</v>
      </c>
      <c r="C93" s="70" t="s">
        <v>110</v>
      </c>
      <c r="D93" s="70" t="s">
        <v>119</v>
      </c>
      <c r="E93" s="70"/>
      <c r="F93" s="71" t="s">
        <v>120</v>
      </c>
      <c r="G93" s="28">
        <f t="shared" ref="G93:L93" si="146">G94</f>
        <v>23143.4</v>
      </c>
      <c r="H93" s="28">
        <f t="shared" si="146"/>
        <v>23143.4</v>
      </c>
      <c r="I93" s="28">
        <f t="shared" si="146"/>
        <v>23143.4</v>
      </c>
      <c r="J93" s="28">
        <f t="shared" si="146"/>
        <v>-456.3</v>
      </c>
      <c r="K93" s="28">
        <f t="shared" si="146"/>
        <v>-456.3</v>
      </c>
      <c r="L93" s="28">
        <f t="shared" si="146"/>
        <v>-456.3</v>
      </c>
      <c r="M93" s="28">
        <f t="shared" si="133"/>
        <v>22687.100000000002</v>
      </c>
      <c r="N93" s="28">
        <f t="shared" si="134"/>
        <v>22687.100000000002</v>
      </c>
      <c r="O93" s="28">
        <f t="shared" si="135"/>
        <v>22687.100000000002</v>
      </c>
      <c r="P93" s="28">
        <f t="shared" ref="P93:AB93" si="147">P94+P95</f>
        <v>0</v>
      </c>
      <c r="Q93" s="28">
        <f t="shared" si="147"/>
        <v>0</v>
      </c>
      <c r="R93" s="28">
        <f t="shared" si="147"/>
        <v>790.44100000000003</v>
      </c>
      <c r="S93" s="28">
        <f t="shared" si="147"/>
        <v>0</v>
      </c>
      <c r="T93" s="28">
        <f t="shared" si="147"/>
        <v>0</v>
      </c>
      <c r="U93" s="28">
        <f t="shared" si="147"/>
        <v>0</v>
      </c>
      <c r="V93" s="28">
        <f t="shared" si="147"/>
        <v>0</v>
      </c>
      <c r="W93" s="28">
        <f t="shared" si="147"/>
        <v>0</v>
      </c>
      <c r="X93" s="28">
        <f t="shared" si="147"/>
        <v>0</v>
      </c>
      <c r="Y93" s="28">
        <f t="shared" si="147"/>
        <v>0</v>
      </c>
      <c r="Z93" s="28">
        <f t="shared" si="147"/>
        <v>0</v>
      </c>
      <c r="AA93" s="28">
        <f t="shared" si="147"/>
        <v>0</v>
      </c>
      <c r="AB93" s="28">
        <f t="shared" si="147"/>
        <v>0</v>
      </c>
      <c r="AC93" s="28">
        <f t="shared" si="136"/>
        <v>23477.541000000001</v>
      </c>
      <c r="AD93" s="28">
        <f>AD94+AD95</f>
        <v>0</v>
      </c>
      <c r="AE93" s="86">
        <f t="shared" si="139"/>
        <v>23477.541000000001</v>
      </c>
      <c r="AF93" s="87">
        <f t="shared" si="137"/>
        <v>22687.100000000002</v>
      </c>
      <c r="AG93" s="87">
        <f t="shared" si="138"/>
        <v>22687.100000000002</v>
      </c>
      <c r="AH93" s="28">
        <f>AH94+AH95</f>
        <v>0</v>
      </c>
      <c r="AI93" s="29"/>
      <c r="AJ93" s="29"/>
      <c r="AK93" s="1"/>
      <c r="AL93" s="1"/>
      <c r="AM93" s="1"/>
      <c r="AN93" s="1"/>
      <c r="AO93" s="1"/>
    </row>
    <row r="94" spans="1:41" s="57" customFormat="1" ht="31.2" x14ac:dyDescent="0.3">
      <c r="A94" s="70" t="s">
        <v>106</v>
      </c>
      <c r="B94" s="70" t="s">
        <v>108</v>
      </c>
      <c r="C94" s="70" t="s">
        <v>110</v>
      </c>
      <c r="D94" s="70" t="s">
        <v>119</v>
      </c>
      <c r="E94" s="70" t="s">
        <v>121</v>
      </c>
      <c r="F94" s="71" t="s">
        <v>122</v>
      </c>
      <c r="G94" s="28">
        <v>23143.4</v>
      </c>
      <c r="H94" s="28">
        <v>23143.4</v>
      </c>
      <c r="I94" s="28">
        <v>23143.4</v>
      </c>
      <c r="J94" s="30">
        <v>-456.3</v>
      </c>
      <c r="K94" s="30">
        <v>-456.3</v>
      </c>
      <c r="L94" s="30">
        <v>-456.3</v>
      </c>
      <c r="M94" s="28">
        <f t="shared" si="133"/>
        <v>22687.100000000002</v>
      </c>
      <c r="N94" s="28">
        <f t="shared" si="134"/>
        <v>22687.100000000002</v>
      </c>
      <c r="O94" s="28">
        <f t="shared" si="135"/>
        <v>22687.100000000002</v>
      </c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48">
        <f t="shared" si="136"/>
        <v>22687.100000000002</v>
      </c>
      <c r="AD94" s="48">
        <v>790.44100000000003</v>
      </c>
      <c r="AE94" s="86">
        <f t="shared" si="139"/>
        <v>23477.541000000001</v>
      </c>
      <c r="AF94" s="87">
        <f t="shared" si="137"/>
        <v>22687.100000000002</v>
      </c>
      <c r="AG94" s="87">
        <f t="shared" si="138"/>
        <v>22687.100000000002</v>
      </c>
      <c r="AH94" s="28"/>
      <c r="AI94" s="29"/>
      <c r="AJ94" s="29">
        <v>7</v>
      </c>
      <c r="AK94" s="1"/>
      <c r="AL94" s="1"/>
      <c r="AM94" s="1"/>
      <c r="AN94" s="1"/>
      <c r="AO94" s="49">
        <v>1</v>
      </c>
    </row>
    <row r="95" spans="1:41" s="49" customFormat="1" hidden="1" x14ac:dyDescent="0.3">
      <c r="A95" s="46" t="s">
        <v>106</v>
      </c>
      <c r="B95" s="46" t="s">
        <v>108</v>
      </c>
      <c r="C95" s="46" t="s">
        <v>110</v>
      </c>
      <c r="D95" s="46" t="s">
        <v>119</v>
      </c>
      <c r="E95" s="46" t="s">
        <v>39</v>
      </c>
      <c r="F95" s="47" t="s">
        <v>40</v>
      </c>
      <c r="G95" s="28"/>
      <c r="H95" s="28"/>
      <c r="I95" s="28"/>
      <c r="J95" s="30"/>
      <c r="K95" s="30"/>
      <c r="L95" s="30"/>
      <c r="M95" s="28"/>
      <c r="N95" s="28"/>
      <c r="O95" s="28"/>
      <c r="P95" s="28"/>
      <c r="Q95" s="28"/>
      <c r="R95" s="28">
        <v>790.44100000000003</v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48">
        <f t="shared" si="136"/>
        <v>790.44100000000003</v>
      </c>
      <c r="AD95" s="48">
        <v>-790.44100000000003</v>
      </c>
      <c r="AE95" s="50">
        <f t="shared" si="139"/>
        <v>0</v>
      </c>
      <c r="AF95" s="51">
        <f t="shared" si="137"/>
        <v>0</v>
      </c>
      <c r="AG95" s="51">
        <f t="shared" si="138"/>
        <v>0</v>
      </c>
      <c r="AH95" s="28"/>
      <c r="AI95" s="29">
        <v>0</v>
      </c>
      <c r="AJ95" s="29"/>
      <c r="AK95" s="1"/>
      <c r="AL95" s="1"/>
      <c r="AM95" s="1"/>
      <c r="AN95" s="1"/>
      <c r="AO95" s="49">
        <v>1</v>
      </c>
    </row>
    <row r="96" spans="1:41" s="57" customFormat="1" ht="46.8" x14ac:dyDescent="0.3">
      <c r="A96" s="70" t="s">
        <v>106</v>
      </c>
      <c r="B96" s="70" t="s">
        <v>108</v>
      </c>
      <c r="C96" s="70" t="s">
        <v>110</v>
      </c>
      <c r="D96" s="70" t="s">
        <v>123</v>
      </c>
      <c r="E96" s="70"/>
      <c r="F96" s="71" t="s">
        <v>124</v>
      </c>
      <c r="G96" s="28">
        <f t="shared" ref="G96:L96" si="148">G97</f>
        <v>115292.8</v>
      </c>
      <c r="H96" s="28">
        <f t="shared" si="148"/>
        <v>118430.9</v>
      </c>
      <c r="I96" s="28">
        <f t="shared" si="148"/>
        <v>118430.9</v>
      </c>
      <c r="J96" s="28">
        <f t="shared" si="148"/>
        <v>0</v>
      </c>
      <c r="K96" s="28">
        <f t="shared" si="148"/>
        <v>0</v>
      </c>
      <c r="L96" s="28">
        <f t="shared" si="148"/>
        <v>0</v>
      </c>
      <c r="M96" s="28">
        <f t="shared" si="133"/>
        <v>115292.8</v>
      </c>
      <c r="N96" s="28">
        <f t="shared" si="134"/>
        <v>118430.9</v>
      </c>
      <c r="O96" s="28">
        <f t="shared" si="135"/>
        <v>118430.9</v>
      </c>
      <c r="P96" s="28">
        <f t="shared" ref="P96:AB96" si="149">P97</f>
        <v>0</v>
      </c>
      <c r="Q96" s="28">
        <f t="shared" si="149"/>
        <v>0</v>
      </c>
      <c r="R96" s="28">
        <f t="shared" si="149"/>
        <v>0</v>
      </c>
      <c r="S96" s="28">
        <f t="shared" si="149"/>
        <v>0</v>
      </c>
      <c r="T96" s="28">
        <f t="shared" si="149"/>
        <v>0</v>
      </c>
      <c r="U96" s="28">
        <f t="shared" si="149"/>
        <v>0</v>
      </c>
      <c r="V96" s="28">
        <f t="shared" si="149"/>
        <v>0</v>
      </c>
      <c r="W96" s="28">
        <f t="shared" si="149"/>
        <v>0</v>
      </c>
      <c r="X96" s="28">
        <f t="shared" si="149"/>
        <v>0</v>
      </c>
      <c r="Y96" s="28">
        <f t="shared" si="149"/>
        <v>0</v>
      </c>
      <c r="Z96" s="28">
        <f t="shared" si="149"/>
        <v>0</v>
      </c>
      <c r="AA96" s="28">
        <f t="shared" si="149"/>
        <v>0</v>
      </c>
      <c r="AB96" s="28">
        <f t="shared" si="149"/>
        <v>0</v>
      </c>
      <c r="AC96" s="28">
        <f t="shared" si="136"/>
        <v>115292.8</v>
      </c>
      <c r="AD96" s="28">
        <f>AD97</f>
        <v>0</v>
      </c>
      <c r="AE96" s="86">
        <f t="shared" si="139"/>
        <v>115292.8</v>
      </c>
      <c r="AF96" s="87">
        <f t="shared" si="137"/>
        <v>118430.9</v>
      </c>
      <c r="AG96" s="87">
        <f t="shared" si="138"/>
        <v>118430.9</v>
      </c>
      <c r="AH96" s="28">
        <f>AH97</f>
        <v>0</v>
      </c>
      <c r="AI96" s="29"/>
      <c r="AJ96" s="29"/>
      <c r="AK96" s="1"/>
      <c r="AL96" s="1"/>
      <c r="AM96" s="1"/>
      <c r="AN96" s="1"/>
      <c r="AO96" s="1"/>
    </row>
    <row r="97" spans="1:41" s="57" customFormat="1" x14ac:dyDescent="0.3">
      <c r="A97" s="70" t="s">
        <v>106</v>
      </c>
      <c r="B97" s="70" t="s">
        <v>108</v>
      </c>
      <c r="C97" s="70" t="s">
        <v>110</v>
      </c>
      <c r="D97" s="70" t="s">
        <v>125</v>
      </c>
      <c r="E97" s="70"/>
      <c r="F97" s="71" t="s">
        <v>48</v>
      </c>
      <c r="G97" s="28">
        <f t="shared" ref="G97:L97" si="150">G98+G99</f>
        <v>115292.8</v>
      </c>
      <c r="H97" s="28">
        <f t="shared" si="150"/>
        <v>118430.9</v>
      </c>
      <c r="I97" s="28">
        <f t="shared" si="150"/>
        <v>118430.9</v>
      </c>
      <c r="J97" s="28">
        <f t="shared" si="150"/>
        <v>0</v>
      </c>
      <c r="K97" s="28">
        <f t="shared" si="150"/>
        <v>0</v>
      </c>
      <c r="L97" s="28">
        <f t="shared" si="150"/>
        <v>0</v>
      </c>
      <c r="M97" s="28">
        <f t="shared" si="133"/>
        <v>115292.8</v>
      </c>
      <c r="N97" s="28">
        <f t="shared" si="134"/>
        <v>118430.9</v>
      </c>
      <c r="O97" s="28">
        <f t="shared" si="135"/>
        <v>118430.9</v>
      </c>
      <c r="P97" s="28">
        <f t="shared" ref="P97:AB97" si="151">P98+P99</f>
        <v>0</v>
      </c>
      <c r="Q97" s="28">
        <f t="shared" si="151"/>
        <v>0</v>
      </c>
      <c r="R97" s="28">
        <f t="shared" si="151"/>
        <v>0</v>
      </c>
      <c r="S97" s="28">
        <f t="shared" si="151"/>
        <v>0</v>
      </c>
      <c r="T97" s="28">
        <f t="shared" si="151"/>
        <v>0</v>
      </c>
      <c r="U97" s="28">
        <f t="shared" si="151"/>
        <v>0</v>
      </c>
      <c r="V97" s="28">
        <f t="shared" si="151"/>
        <v>0</v>
      </c>
      <c r="W97" s="28">
        <f t="shared" si="151"/>
        <v>0</v>
      </c>
      <c r="X97" s="28">
        <f t="shared" si="151"/>
        <v>0</v>
      </c>
      <c r="Y97" s="28">
        <f t="shared" si="151"/>
        <v>0</v>
      </c>
      <c r="Z97" s="28">
        <f t="shared" si="151"/>
        <v>0</v>
      </c>
      <c r="AA97" s="28">
        <f t="shared" si="151"/>
        <v>0</v>
      </c>
      <c r="AB97" s="28">
        <f t="shared" si="151"/>
        <v>0</v>
      </c>
      <c r="AC97" s="28">
        <f t="shared" si="136"/>
        <v>115292.8</v>
      </c>
      <c r="AD97" s="28">
        <f>AD98+AD99</f>
        <v>0</v>
      </c>
      <c r="AE97" s="86">
        <f t="shared" si="139"/>
        <v>115292.8</v>
      </c>
      <c r="AF97" s="87">
        <f t="shared" si="137"/>
        <v>118430.9</v>
      </c>
      <c r="AG97" s="87">
        <f t="shared" si="138"/>
        <v>118430.9</v>
      </c>
      <c r="AH97" s="28">
        <f>AH98+AH99</f>
        <v>0</v>
      </c>
      <c r="AI97" s="29"/>
      <c r="AJ97" s="29"/>
      <c r="AK97" s="1"/>
      <c r="AL97" s="1"/>
      <c r="AM97" s="1"/>
      <c r="AN97" s="1"/>
      <c r="AO97" s="1"/>
    </row>
    <row r="98" spans="1:41" s="57" customFormat="1" ht="78" x14ac:dyDescent="0.3">
      <c r="A98" s="70" t="s">
        <v>106</v>
      </c>
      <c r="B98" s="70" t="s">
        <v>108</v>
      </c>
      <c r="C98" s="70" t="s">
        <v>110</v>
      </c>
      <c r="D98" s="70" t="s">
        <v>125</v>
      </c>
      <c r="E98" s="70" t="s">
        <v>49</v>
      </c>
      <c r="F98" s="71" t="s">
        <v>50</v>
      </c>
      <c r="G98" s="28">
        <v>111593.8</v>
      </c>
      <c r="H98" s="28">
        <v>114731.9</v>
      </c>
      <c r="I98" s="28">
        <v>114731.9</v>
      </c>
      <c r="J98" s="28"/>
      <c r="K98" s="28"/>
      <c r="L98" s="28"/>
      <c r="M98" s="28">
        <f t="shared" si="133"/>
        <v>111593.8</v>
      </c>
      <c r="N98" s="28">
        <f t="shared" si="134"/>
        <v>114731.9</v>
      </c>
      <c r="O98" s="28">
        <f t="shared" si="135"/>
        <v>114731.9</v>
      </c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>
        <f t="shared" si="136"/>
        <v>111593.8</v>
      </c>
      <c r="AD98" s="28"/>
      <c r="AE98" s="86">
        <f t="shared" si="139"/>
        <v>111593.8</v>
      </c>
      <c r="AF98" s="87">
        <f t="shared" si="137"/>
        <v>114731.9</v>
      </c>
      <c r="AG98" s="87">
        <f t="shared" si="138"/>
        <v>114731.9</v>
      </c>
      <c r="AH98" s="28"/>
      <c r="AI98" s="29"/>
      <c r="AJ98" s="29"/>
      <c r="AK98" s="1"/>
      <c r="AL98" s="1"/>
      <c r="AM98" s="1"/>
      <c r="AN98" s="1"/>
      <c r="AO98" s="1"/>
    </row>
    <row r="99" spans="1:41" s="57" customFormat="1" ht="31.2" x14ac:dyDescent="0.3">
      <c r="A99" s="70" t="s">
        <v>106</v>
      </c>
      <c r="B99" s="70" t="s">
        <v>108</v>
      </c>
      <c r="C99" s="70" t="s">
        <v>110</v>
      </c>
      <c r="D99" s="70" t="s">
        <v>125</v>
      </c>
      <c r="E99" s="70" t="s">
        <v>37</v>
      </c>
      <c r="F99" s="71" t="s">
        <v>38</v>
      </c>
      <c r="G99" s="28">
        <v>3699</v>
      </c>
      <c r="H99" s="28">
        <v>3699</v>
      </c>
      <c r="I99" s="28">
        <v>3699</v>
      </c>
      <c r="J99" s="28"/>
      <c r="K99" s="28"/>
      <c r="L99" s="28"/>
      <c r="M99" s="28">
        <f t="shared" si="133"/>
        <v>3699</v>
      </c>
      <c r="N99" s="28">
        <f t="shared" si="134"/>
        <v>3699</v>
      </c>
      <c r="O99" s="28">
        <f t="shared" si="135"/>
        <v>3699</v>
      </c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>
        <f t="shared" si="136"/>
        <v>3699</v>
      </c>
      <c r="AD99" s="28"/>
      <c r="AE99" s="86">
        <f t="shared" si="139"/>
        <v>3699</v>
      </c>
      <c r="AF99" s="87">
        <f t="shared" si="137"/>
        <v>3699</v>
      </c>
      <c r="AG99" s="87">
        <f t="shared" si="138"/>
        <v>3699</v>
      </c>
      <c r="AH99" s="28"/>
      <c r="AI99" s="29"/>
      <c r="AJ99" s="29"/>
      <c r="AK99" s="1"/>
      <c r="AL99" s="1"/>
      <c r="AM99" s="1"/>
      <c r="AN99" s="1"/>
      <c r="AO99" s="1"/>
    </row>
    <row r="100" spans="1:41" s="63" customFormat="1" ht="31.2" x14ac:dyDescent="0.3">
      <c r="A100" s="66" t="s">
        <v>126</v>
      </c>
      <c r="B100" s="66"/>
      <c r="C100" s="66"/>
      <c r="D100" s="66"/>
      <c r="E100" s="66"/>
      <c r="F100" s="67" t="s">
        <v>127</v>
      </c>
      <c r="G100" s="19">
        <f t="shared" ref="G100:G101" si="152">G101</f>
        <v>86376.400000000009</v>
      </c>
      <c r="H100" s="19">
        <f t="shared" ref="H100:H101" si="153">H101</f>
        <v>88805</v>
      </c>
      <c r="I100" s="19">
        <f t="shared" ref="I100:I101" si="154">I101</f>
        <v>88805</v>
      </c>
      <c r="J100" s="19">
        <f t="shared" ref="J100:J101" si="155">J101</f>
        <v>0</v>
      </c>
      <c r="K100" s="19">
        <f t="shared" ref="K100:K101" si="156">K101</f>
        <v>0</v>
      </c>
      <c r="L100" s="19">
        <f t="shared" ref="L100:L101" si="157">L101</f>
        <v>0</v>
      </c>
      <c r="M100" s="19">
        <f t="shared" si="133"/>
        <v>86376.400000000009</v>
      </c>
      <c r="N100" s="19">
        <f t="shared" si="134"/>
        <v>88805</v>
      </c>
      <c r="O100" s="19">
        <f t="shared" si="135"/>
        <v>88805</v>
      </c>
      <c r="P100" s="19">
        <f t="shared" ref="P100:P101" si="158">P101</f>
        <v>0</v>
      </c>
      <c r="Q100" s="19">
        <f t="shared" ref="Q100:Q101" si="159">Q101</f>
        <v>0</v>
      </c>
      <c r="R100" s="19">
        <f t="shared" ref="R100:R101" si="160">R101</f>
        <v>0</v>
      </c>
      <c r="S100" s="19">
        <f t="shared" ref="S100:S101" si="161">S101</f>
        <v>0</v>
      </c>
      <c r="T100" s="19">
        <f t="shared" ref="T100:T101" si="162">T101</f>
        <v>4997.2</v>
      </c>
      <c r="U100" s="19">
        <f t="shared" ref="U100:U101" si="163">U101</f>
        <v>0</v>
      </c>
      <c r="V100" s="19">
        <f t="shared" ref="V100:V101" si="164">V101</f>
        <v>0</v>
      </c>
      <c r="W100" s="19">
        <f t="shared" ref="W100:W101" si="165">W101</f>
        <v>0</v>
      </c>
      <c r="X100" s="19">
        <f t="shared" ref="X100:X101" si="166">X101</f>
        <v>0</v>
      </c>
      <c r="Y100" s="19">
        <f t="shared" ref="Y100:Y101" si="167">Y101</f>
        <v>0</v>
      </c>
      <c r="Z100" s="19">
        <f t="shared" ref="Z100:Z101" si="168">Z101</f>
        <v>0</v>
      </c>
      <c r="AA100" s="19">
        <f t="shared" ref="AA100:AA101" si="169">AA101</f>
        <v>0</v>
      </c>
      <c r="AB100" s="19">
        <f t="shared" ref="AB100:AB101" si="170">AB101</f>
        <v>0</v>
      </c>
      <c r="AC100" s="19">
        <f t="shared" si="136"/>
        <v>91373.6</v>
      </c>
      <c r="AD100" s="19">
        <f t="shared" ref="AD100:AD101" si="171">AD101</f>
        <v>0</v>
      </c>
      <c r="AE100" s="82">
        <f t="shared" si="139"/>
        <v>91373.6</v>
      </c>
      <c r="AF100" s="83">
        <f t="shared" si="137"/>
        <v>88805</v>
      </c>
      <c r="AG100" s="83">
        <f t="shared" si="138"/>
        <v>88805</v>
      </c>
      <c r="AH100" s="19">
        <f t="shared" ref="AH100:AH101" si="172">AH101</f>
        <v>0</v>
      </c>
      <c r="AI100" s="20"/>
      <c r="AJ100" s="20"/>
      <c r="AK100" s="10"/>
      <c r="AL100" s="10"/>
      <c r="AM100" s="10"/>
      <c r="AN100" s="10"/>
      <c r="AO100" s="10"/>
    </row>
    <row r="101" spans="1:41" s="63" customFormat="1" x14ac:dyDescent="0.3">
      <c r="A101" s="66" t="s">
        <v>126</v>
      </c>
      <c r="B101" s="66" t="s">
        <v>25</v>
      </c>
      <c r="C101" s="66"/>
      <c r="D101" s="66"/>
      <c r="E101" s="66"/>
      <c r="F101" s="67" t="s">
        <v>26</v>
      </c>
      <c r="G101" s="19">
        <f t="shared" si="152"/>
        <v>86376.400000000009</v>
      </c>
      <c r="H101" s="19">
        <f t="shared" si="153"/>
        <v>88805</v>
      </c>
      <c r="I101" s="19">
        <f t="shared" si="154"/>
        <v>88805</v>
      </c>
      <c r="J101" s="19">
        <f t="shared" si="155"/>
        <v>0</v>
      </c>
      <c r="K101" s="19">
        <f t="shared" si="156"/>
        <v>0</v>
      </c>
      <c r="L101" s="19">
        <f t="shared" si="157"/>
        <v>0</v>
      </c>
      <c r="M101" s="19">
        <f t="shared" si="133"/>
        <v>86376.400000000009</v>
      </c>
      <c r="N101" s="19">
        <f t="shared" si="134"/>
        <v>88805</v>
      </c>
      <c r="O101" s="19">
        <f t="shared" si="135"/>
        <v>88805</v>
      </c>
      <c r="P101" s="19">
        <f t="shared" si="158"/>
        <v>0</v>
      </c>
      <c r="Q101" s="19">
        <f t="shared" si="159"/>
        <v>0</v>
      </c>
      <c r="R101" s="19">
        <f t="shared" si="160"/>
        <v>0</v>
      </c>
      <c r="S101" s="19">
        <f t="shared" si="161"/>
        <v>0</v>
      </c>
      <c r="T101" s="19">
        <f t="shared" si="162"/>
        <v>4997.2</v>
      </c>
      <c r="U101" s="19">
        <f t="shared" si="163"/>
        <v>0</v>
      </c>
      <c r="V101" s="19">
        <f t="shared" si="164"/>
        <v>0</v>
      </c>
      <c r="W101" s="19">
        <f t="shared" si="165"/>
        <v>0</v>
      </c>
      <c r="X101" s="19">
        <f t="shared" si="166"/>
        <v>0</v>
      </c>
      <c r="Y101" s="19">
        <f t="shared" si="167"/>
        <v>0</v>
      </c>
      <c r="Z101" s="19">
        <f t="shared" si="168"/>
        <v>0</v>
      </c>
      <c r="AA101" s="19">
        <f t="shared" si="169"/>
        <v>0</v>
      </c>
      <c r="AB101" s="19">
        <f t="shared" si="170"/>
        <v>0</v>
      </c>
      <c r="AC101" s="19">
        <f t="shared" si="136"/>
        <v>91373.6</v>
      </c>
      <c r="AD101" s="19">
        <f t="shared" si="171"/>
        <v>0</v>
      </c>
      <c r="AE101" s="82">
        <f t="shared" si="139"/>
        <v>91373.6</v>
      </c>
      <c r="AF101" s="83">
        <f t="shared" si="137"/>
        <v>88805</v>
      </c>
      <c r="AG101" s="83">
        <f t="shared" si="138"/>
        <v>88805</v>
      </c>
      <c r="AH101" s="19">
        <f t="shared" si="172"/>
        <v>0</v>
      </c>
      <c r="AI101" s="20"/>
      <c r="AJ101" s="20"/>
      <c r="AK101" s="10"/>
      <c r="AL101" s="10"/>
      <c r="AM101" s="10"/>
      <c r="AN101" s="10"/>
      <c r="AO101" s="10"/>
    </row>
    <row r="102" spans="1:41" s="88" customFormat="1" x14ac:dyDescent="0.3">
      <c r="A102" s="68" t="s">
        <v>126</v>
      </c>
      <c r="B102" s="68" t="s">
        <v>25</v>
      </c>
      <c r="C102" s="68" t="s">
        <v>27</v>
      </c>
      <c r="D102" s="68"/>
      <c r="E102" s="68"/>
      <c r="F102" s="69" t="s">
        <v>28</v>
      </c>
      <c r="G102" s="24">
        <f t="shared" ref="G102:L102" si="173">G103+G109</f>
        <v>86376.400000000009</v>
      </c>
      <c r="H102" s="24">
        <f t="shared" si="173"/>
        <v>88805</v>
      </c>
      <c r="I102" s="24">
        <f t="shared" si="173"/>
        <v>88805</v>
      </c>
      <c r="J102" s="24">
        <f t="shared" si="173"/>
        <v>0</v>
      </c>
      <c r="K102" s="24">
        <f t="shared" si="173"/>
        <v>0</v>
      </c>
      <c r="L102" s="24">
        <f t="shared" si="173"/>
        <v>0</v>
      </c>
      <c r="M102" s="24">
        <f t="shared" si="133"/>
        <v>86376.400000000009</v>
      </c>
      <c r="N102" s="24">
        <f t="shared" si="134"/>
        <v>88805</v>
      </c>
      <c r="O102" s="24">
        <f t="shared" si="135"/>
        <v>88805</v>
      </c>
      <c r="P102" s="24">
        <f t="shared" ref="P102:AB102" si="174">P103+P109</f>
        <v>0</v>
      </c>
      <c r="Q102" s="24">
        <f t="shared" si="174"/>
        <v>0</v>
      </c>
      <c r="R102" s="24">
        <f t="shared" si="174"/>
        <v>0</v>
      </c>
      <c r="S102" s="24">
        <f t="shared" si="174"/>
        <v>0</v>
      </c>
      <c r="T102" s="24">
        <f t="shared" si="174"/>
        <v>4997.2</v>
      </c>
      <c r="U102" s="24">
        <f t="shared" si="174"/>
        <v>0</v>
      </c>
      <c r="V102" s="24">
        <f t="shared" si="174"/>
        <v>0</v>
      </c>
      <c r="W102" s="24">
        <f t="shared" si="174"/>
        <v>0</v>
      </c>
      <c r="X102" s="24">
        <f t="shared" si="174"/>
        <v>0</v>
      </c>
      <c r="Y102" s="24">
        <f t="shared" si="174"/>
        <v>0</v>
      </c>
      <c r="Z102" s="24">
        <f t="shared" si="174"/>
        <v>0</v>
      </c>
      <c r="AA102" s="24">
        <f t="shared" si="174"/>
        <v>0</v>
      </c>
      <c r="AB102" s="24">
        <f t="shared" si="174"/>
        <v>0</v>
      </c>
      <c r="AC102" s="24">
        <f t="shared" si="136"/>
        <v>91373.6</v>
      </c>
      <c r="AD102" s="24">
        <f>AD103+AD109</f>
        <v>0</v>
      </c>
      <c r="AE102" s="84">
        <f t="shared" si="139"/>
        <v>91373.6</v>
      </c>
      <c r="AF102" s="85">
        <f t="shared" si="137"/>
        <v>88805</v>
      </c>
      <c r="AG102" s="85">
        <f t="shared" si="138"/>
        <v>88805</v>
      </c>
      <c r="AH102" s="24">
        <f>AH103+AH109</f>
        <v>0</v>
      </c>
      <c r="AI102" s="25"/>
      <c r="AJ102" s="25"/>
      <c r="AK102" s="21"/>
      <c r="AL102" s="21"/>
      <c r="AM102" s="21"/>
      <c r="AN102" s="21"/>
      <c r="AO102" s="21"/>
    </row>
    <row r="103" spans="1:41" s="57" customFormat="1" ht="31.2" x14ac:dyDescent="0.3">
      <c r="A103" s="70" t="s">
        <v>126</v>
      </c>
      <c r="B103" s="70" t="s">
        <v>25</v>
      </c>
      <c r="C103" s="70" t="s">
        <v>27</v>
      </c>
      <c r="D103" s="70" t="s">
        <v>53</v>
      </c>
      <c r="E103" s="74"/>
      <c r="F103" s="71" t="s">
        <v>54</v>
      </c>
      <c r="G103" s="28">
        <f t="shared" ref="G103:G104" si="175">G104</f>
        <v>86176.1</v>
      </c>
      <c r="H103" s="28">
        <f t="shared" ref="H103:H104" si="176">H104</f>
        <v>88604.7</v>
      </c>
      <c r="I103" s="28">
        <f t="shared" ref="I103:I104" si="177">I104</f>
        <v>88604.7</v>
      </c>
      <c r="J103" s="28">
        <f t="shared" ref="J103:J104" si="178">J104</f>
        <v>0</v>
      </c>
      <c r="K103" s="28">
        <f t="shared" ref="K103:K104" si="179">K104</f>
        <v>0</v>
      </c>
      <c r="L103" s="28">
        <f t="shared" ref="L103:L104" si="180">L104</f>
        <v>0</v>
      </c>
      <c r="M103" s="28">
        <f t="shared" si="133"/>
        <v>86176.1</v>
      </c>
      <c r="N103" s="28">
        <f t="shared" si="134"/>
        <v>88604.7</v>
      </c>
      <c r="O103" s="28">
        <f t="shared" si="135"/>
        <v>88604.7</v>
      </c>
      <c r="P103" s="28">
        <f t="shared" ref="P103:P104" si="181">P104</f>
        <v>0</v>
      </c>
      <c r="Q103" s="28">
        <f t="shared" ref="Q103:Q104" si="182">Q104</f>
        <v>0</v>
      </c>
      <c r="R103" s="28">
        <f t="shared" ref="R103:R104" si="183">R104</f>
        <v>0</v>
      </c>
      <c r="S103" s="28">
        <f t="shared" ref="S103:S104" si="184">S104</f>
        <v>0</v>
      </c>
      <c r="T103" s="28">
        <f t="shared" ref="T103:T104" si="185">T104</f>
        <v>4997.2</v>
      </c>
      <c r="U103" s="28">
        <f t="shared" ref="U103:U104" si="186">U104</f>
        <v>0</v>
      </c>
      <c r="V103" s="28">
        <f t="shared" ref="V103:V104" si="187">V104</f>
        <v>0</v>
      </c>
      <c r="W103" s="28">
        <f t="shared" ref="W103:W104" si="188">W104</f>
        <v>0</v>
      </c>
      <c r="X103" s="28">
        <f t="shared" ref="X103:X104" si="189">X104</f>
        <v>0</v>
      </c>
      <c r="Y103" s="28">
        <f t="shared" ref="Y103:Y104" si="190">Y104</f>
        <v>0</v>
      </c>
      <c r="Z103" s="28">
        <f t="shared" ref="Z103:Z104" si="191">Z104</f>
        <v>0</v>
      </c>
      <c r="AA103" s="28">
        <f t="shared" ref="AA103:AA104" si="192">AA104</f>
        <v>0</v>
      </c>
      <c r="AB103" s="28">
        <f t="shared" ref="AB103:AB104" si="193">AB104</f>
        <v>0</v>
      </c>
      <c r="AC103" s="28">
        <f t="shared" ref="AC103:AC166" si="194">M103+R103+P103+Q103+T103+S103</f>
        <v>91173.3</v>
      </c>
      <c r="AD103" s="28">
        <f t="shared" ref="AD103:AD104" si="195">AD104</f>
        <v>0</v>
      </c>
      <c r="AE103" s="86">
        <f t="shared" si="139"/>
        <v>91173.3</v>
      </c>
      <c r="AF103" s="87">
        <f t="shared" ref="AF103:AF166" si="196">N103+V103+X103+U103+W103</f>
        <v>88604.7</v>
      </c>
      <c r="AG103" s="87">
        <f t="shared" ref="AG103:AG166" si="197">O103+Z103+AB103+Y103+AA103</f>
        <v>88604.7</v>
      </c>
      <c r="AH103" s="28">
        <f t="shared" ref="AH103:AH104" si="198">AH104</f>
        <v>0</v>
      </c>
      <c r="AI103" s="29"/>
      <c r="AJ103" s="29"/>
      <c r="AK103" s="1"/>
      <c r="AL103" s="1"/>
      <c r="AM103" s="1"/>
      <c r="AN103" s="1"/>
      <c r="AO103" s="1"/>
    </row>
    <row r="104" spans="1:41" s="57" customFormat="1" x14ac:dyDescent="0.3">
      <c r="A104" s="70" t="s">
        <v>126</v>
      </c>
      <c r="B104" s="70" t="s">
        <v>25</v>
      </c>
      <c r="C104" s="70" t="s">
        <v>27</v>
      </c>
      <c r="D104" s="70" t="s">
        <v>55</v>
      </c>
      <c r="E104" s="74"/>
      <c r="F104" s="71" t="s">
        <v>56</v>
      </c>
      <c r="G104" s="28">
        <f t="shared" si="175"/>
        <v>86176.1</v>
      </c>
      <c r="H104" s="28">
        <f t="shared" si="176"/>
        <v>88604.7</v>
      </c>
      <c r="I104" s="28">
        <f t="shared" si="177"/>
        <v>88604.7</v>
      </c>
      <c r="J104" s="28">
        <f t="shared" si="178"/>
        <v>0</v>
      </c>
      <c r="K104" s="28">
        <f t="shared" si="179"/>
        <v>0</v>
      </c>
      <c r="L104" s="28">
        <f t="shared" si="180"/>
        <v>0</v>
      </c>
      <c r="M104" s="28">
        <f t="shared" si="133"/>
        <v>86176.1</v>
      </c>
      <c r="N104" s="28">
        <f t="shared" si="134"/>
        <v>88604.7</v>
      </c>
      <c r="O104" s="28">
        <f t="shared" si="135"/>
        <v>88604.7</v>
      </c>
      <c r="P104" s="28">
        <f t="shared" si="181"/>
        <v>0</v>
      </c>
      <c r="Q104" s="28">
        <f t="shared" si="182"/>
        <v>0</v>
      </c>
      <c r="R104" s="28">
        <f t="shared" si="183"/>
        <v>0</v>
      </c>
      <c r="S104" s="28">
        <f t="shared" si="184"/>
        <v>0</v>
      </c>
      <c r="T104" s="28">
        <f t="shared" si="185"/>
        <v>4997.2</v>
      </c>
      <c r="U104" s="28">
        <f t="shared" si="186"/>
        <v>0</v>
      </c>
      <c r="V104" s="28">
        <f t="shared" si="187"/>
        <v>0</v>
      </c>
      <c r="W104" s="28">
        <f t="shared" si="188"/>
        <v>0</v>
      </c>
      <c r="X104" s="28">
        <f t="shared" si="189"/>
        <v>0</v>
      </c>
      <c r="Y104" s="28">
        <f t="shared" si="190"/>
        <v>0</v>
      </c>
      <c r="Z104" s="28">
        <f t="shared" si="191"/>
        <v>0</v>
      </c>
      <c r="AA104" s="28">
        <f t="shared" si="192"/>
        <v>0</v>
      </c>
      <c r="AB104" s="28">
        <f t="shared" si="193"/>
        <v>0</v>
      </c>
      <c r="AC104" s="28">
        <f t="shared" si="194"/>
        <v>91173.3</v>
      </c>
      <c r="AD104" s="28">
        <f t="shared" si="195"/>
        <v>0</v>
      </c>
      <c r="AE104" s="86">
        <f t="shared" si="139"/>
        <v>91173.3</v>
      </c>
      <c r="AF104" s="87">
        <f t="shared" si="196"/>
        <v>88604.7</v>
      </c>
      <c r="AG104" s="87">
        <f t="shared" si="197"/>
        <v>88604.7</v>
      </c>
      <c r="AH104" s="28">
        <f t="shared" si="198"/>
        <v>0</v>
      </c>
      <c r="AI104" s="29"/>
      <c r="AJ104" s="29"/>
      <c r="AK104" s="1"/>
      <c r="AL104" s="1"/>
      <c r="AM104" s="1"/>
      <c r="AN104" s="1"/>
      <c r="AO104" s="1"/>
    </row>
    <row r="105" spans="1:41" s="57" customFormat="1" ht="31.2" x14ac:dyDescent="0.3">
      <c r="A105" s="70" t="s">
        <v>126</v>
      </c>
      <c r="B105" s="70" t="s">
        <v>25</v>
      </c>
      <c r="C105" s="70" t="s">
        <v>27</v>
      </c>
      <c r="D105" s="70" t="s">
        <v>128</v>
      </c>
      <c r="E105" s="74"/>
      <c r="F105" s="71" t="s">
        <v>129</v>
      </c>
      <c r="G105" s="28">
        <f t="shared" ref="G105:L105" si="199">G106+G107+G108</f>
        <v>86176.1</v>
      </c>
      <c r="H105" s="28">
        <f t="shared" si="199"/>
        <v>88604.7</v>
      </c>
      <c r="I105" s="28">
        <f t="shared" si="199"/>
        <v>88604.7</v>
      </c>
      <c r="J105" s="28">
        <f t="shared" si="199"/>
        <v>0</v>
      </c>
      <c r="K105" s="28">
        <f t="shared" si="199"/>
        <v>0</v>
      </c>
      <c r="L105" s="28">
        <f t="shared" si="199"/>
        <v>0</v>
      </c>
      <c r="M105" s="28">
        <f t="shared" si="133"/>
        <v>86176.1</v>
      </c>
      <c r="N105" s="28">
        <f t="shared" si="134"/>
        <v>88604.7</v>
      </c>
      <c r="O105" s="28">
        <f t="shared" si="135"/>
        <v>88604.7</v>
      </c>
      <c r="P105" s="28">
        <f t="shared" ref="P105:AB105" si="200">P106+P107+P108</f>
        <v>0</v>
      </c>
      <c r="Q105" s="28">
        <f t="shared" si="200"/>
        <v>0</v>
      </c>
      <c r="R105" s="28">
        <f t="shared" si="200"/>
        <v>0</v>
      </c>
      <c r="S105" s="28">
        <f t="shared" si="200"/>
        <v>0</v>
      </c>
      <c r="T105" s="28">
        <f t="shared" si="200"/>
        <v>4997.2</v>
      </c>
      <c r="U105" s="28">
        <f t="shared" si="200"/>
        <v>0</v>
      </c>
      <c r="V105" s="28">
        <f t="shared" si="200"/>
        <v>0</v>
      </c>
      <c r="W105" s="28">
        <f t="shared" si="200"/>
        <v>0</v>
      </c>
      <c r="X105" s="28">
        <f t="shared" si="200"/>
        <v>0</v>
      </c>
      <c r="Y105" s="28">
        <f t="shared" si="200"/>
        <v>0</v>
      </c>
      <c r="Z105" s="28">
        <f t="shared" si="200"/>
        <v>0</v>
      </c>
      <c r="AA105" s="28">
        <f t="shared" si="200"/>
        <v>0</v>
      </c>
      <c r="AB105" s="28">
        <f t="shared" si="200"/>
        <v>0</v>
      </c>
      <c r="AC105" s="28">
        <f t="shared" si="194"/>
        <v>91173.3</v>
      </c>
      <c r="AD105" s="28">
        <f>AD106+AD107+AD108</f>
        <v>0</v>
      </c>
      <c r="AE105" s="86">
        <f t="shared" si="139"/>
        <v>91173.3</v>
      </c>
      <c r="AF105" s="87">
        <f t="shared" si="196"/>
        <v>88604.7</v>
      </c>
      <c r="AG105" s="87">
        <f t="shared" si="197"/>
        <v>88604.7</v>
      </c>
      <c r="AH105" s="28">
        <f>AH106+AH107+AH108</f>
        <v>0</v>
      </c>
      <c r="AI105" s="29"/>
      <c r="AJ105" s="29"/>
      <c r="AK105" s="1"/>
      <c r="AL105" s="1"/>
      <c r="AM105" s="1"/>
      <c r="AN105" s="1"/>
      <c r="AO105" s="1"/>
    </row>
    <row r="106" spans="1:41" s="57" customFormat="1" ht="78" x14ac:dyDescent="0.3">
      <c r="A106" s="70" t="s">
        <v>126</v>
      </c>
      <c r="B106" s="70" t="s">
        <v>25</v>
      </c>
      <c r="C106" s="70" t="s">
        <v>27</v>
      </c>
      <c r="D106" s="70" t="s">
        <v>128</v>
      </c>
      <c r="E106" s="70" t="s">
        <v>49</v>
      </c>
      <c r="F106" s="71" t="s">
        <v>50</v>
      </c>
      <c r="G106" s="28">
        <v>81989.100000000006</v>
      </c>
      <c r="H106" s="28">
        <v>84018.7</v>
      </c>
      <c r="I106" s="28">
        <v>83579.7</v>
      </c>
      <c r="J106" s="28"/>
      <c r="K106" s="28"/>
      <c r="L106" s="28"/>
      <c r="M106" s="28">
        <f t="shared" si="133"/>
        <v>81989.100000000006</v>
      </c>
      <c r="N106" s="28">
        <f t="shared" si="134"/>
        <v>84018.7</v>
      </c>
      <c r="O106" s="28">
        <f t="shared" si="135"/>
        <v>83579.7</v>
      </c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>
        <f t="shared" si="194"/>
        <v>81989.100000000006</v>
      </c>
      <c r="AD106" s="28"/>
      <c r="AE106" s="86">
        <f t="shared" si="139"/>
        <v>81989.100000000006</v>
      </c>
      <c r="AF106" s="87">
        <f t="shared" si="196"/>
        <v>84018.7</v>
      </c>
      <c r="AG106" s="87">
        <f t="shared" si="197"/>
        <v>83579.7</v>
      </c>
      <c r="AH106" s="28"/>
      <c r="AI106" s="29"/>
      <c r="AJ106" s="29"/>
      <c r="AK106" s="1"/>
      <c r="AL106" s="1"/>
      <c r="AM106" s="1"/>
      <c r="AN106" s="1"/>
      <c r="AO106" s="1"/>
    </row>
    <row r="107" spans="1:41" s="57" customFormat="1" ht="31.2" x14ac:dyDescent="0.3">
      <c r="A107" s="70" t="s">
        <v>126</v>
      </c>
      <c r="B107" s="70" t="s">
        <v>25</v>
      </c>
      <c r="C107" s="70" t="s">
        <v>27</v>
      </c>
      <c r="D107" s="70" t="s">
        <v>128</v>
      </c>
      <c r="E107" s="70" t="s">
        <v>37</v>
      </c>
      <c r="F107" s="71" t="s">
        <v>38</v>
      </c>
      <c r="G107" s="28">
        <v>3987</v>
      </c>
      <c r="H107" s="28">
        <v>4386</v>
      </c>
      <c r="I107" s="28">
        <v>4825</v>
      </c>
      <c r="J107" s="28"/>
      <c r="K107" s="28"/>
      <c r="L107" s="28"/>
      <c r="M107" s="28">
        <f t="shared" si="133"/>
        <v>3987</v>
      </c>
      <c r="N107" s="28">
        <f t="shared" si="134"/>
        <v>4386</v>
      </c>
      <c r="O107" s="28">
        <f t="shared" si="135"/>
        <v>4825</v>
      </c>
      <c r="P107" s="28"/>
      <c r="Q107" s="28"/>
      <c r="R107" s="28"/>
      <c r="S107" s="28"/>
      <c r="T107" s="28">
        <v>4997.2</v>
      </c>
      <c r="U107" s="28"/>
      <c r="V107" s="28"/>
      <c r="W107" s="28"/>
      <c r="X107" s="28"/>
      <c r="Y107" s="28"/>
      <c r="Z107" s="28"/>
      <c r="AA107" s="28"/>
      <c r="AB107" s="28"/>
      <c r="AC107" s="28">
        <f t="shared" si="194"/>
        <v>8984.2000000000007</v>
      </c>
      <c r="AD107" s="28"/>
      <c r="AE107" s="86">
        <f t="shared" si="139"/>
        <v>8984.2000000000007</v>
      </c>
      <c r="AF107" s="87">
        <f t="shared" si="196"/>
        <v>4386</v>
      </c>
      <c r="AG107" s="87">
        <f t="shared" si="197"/>
        <v>4825</v>
      </c>
      <c r="AH107" s="28"/>
      <c r="AI107" s="29"/>
      <c r="AJ107" s="29"/>
      <c r="AK107" s="1"/>
      <c r="AL107" s="1"/>
      <c r="AM107" s="1"/>
      <c r="AN107" s="1"/>
      <c r="AO107" s="1"/>
    </row>
    <row r="108" spans="1:41" s="57" customFormat="1" x14ac:dyDescent="0.3">
      <c r="A108" s="70" t="s">
        <v>126</v>
      </c>
      <c r="B108" s="70" t="s">
        <v>25</v>
      </c>
      <c r="C108" s="70" t="s">
        <v>27</v>
      </c>
      <c r="D108" s="70" t="s">
        <v>128</v>
      </c>
      <c r="E108" s="70" t="s">
        <v>39</v>
      </c>
      <c r="F108" s="71" t="s">
        <v>40</v>
      </c>
      <c r="G108" s="28">
        <v>200</v>
      </c>
      <c r="H108" s="28">
        <v>200</v>
      </c>
      <c r="I108" s="28">
        <v>200</v>
      </c>
      <c r="J108" s="28"/>
      <c r="K108" s="28"/>
      <c r="L108" s="28"/>
      <c r="M108" s="28">
        <f t="shared" si="133"/>
        <v>200</v>
      </c>
      <c r="N108" s="28">
        <f t="shared" si="134"/>
        <v>200</v>
      </c>
      <c r="O108" s="28">
        <f t="shared" si="135"/>
        <v>200</v>
      </c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>
        <f t="shared" si="194"/>
        <v>200</v>
      </c>
      <c r="AD108" s="28"/>
      <c r="AE108" s="86">
        <f t="shared" si="139"/>
        <v>200</v>
      </c>
      <c r="AF108" s="87">
        <f t="shared" si="196"/>
        <v>200</v>
      </c>
      <c r="AG108" s="87">
        <f t="shared" si="197"/>
        <v>200</v>
      </c>
      <c r="AH108" s="28"/>
      <c r="AI108" s="29"/>
      <c r="AJ108" s="29"/>
      <c r="AK108" s="1"/>
      <c r="AL108" s="1"/>
      <c r="AM108" s="1"/>
      <c r="AN108" s="1"/>
      <c r="AO108" s="1"/>
    </row>
    <row r="109" spans="1:41" s="57" customFormat="1" ht="31.2" x14ac:dyDescent="0.3">
      <c r="A109" s="70" t="s">
        <v>126</v>
      </c>
      <c r="B109" s="70" t="s">
        <v>25</v>
      </c>
      <c r="C109" s="70" t="s">
        <v>27</v>
      </c>
      <c r="D109" s="70" t="s">
        <v>74</v>
      </c>
      <c r="E109" s="70"/>
      <c r="F109" s="71" t="s">
        <v>75</v>
      </c>
      <c r="G109" s="28">
        <f t="shared" ref="G109:G111" si="201">G110</f>
        <v>200.3</v>
      </c>
      <c r="H109" s="28">
        <f t="shared" ref="H109:H111" si="202">H110</f>
        <v>200.3</v>
      </c>
      <c r="I109" s="28">
        <f t="shared" ref="I109:I111" si="203">I110</f>
        <v>200.3</v>
      </c>
      <c r="J109" s="28">
        <f t="shared" ref="J109:J111" si="204">J110</f>
        <v>0</v>
      </c>
      <c r="K109" s="28">
        <f t="shared" ref="K109:K111" si="205">K110</f>
        <v>0</v>
      </c>
      <c r="L109" s="28">
        <f t="shared" ref="L109:L111" si="206">L110</f>
        <v>0</v>
      </c>
      <c r="M109" s="28">
        <f t="shared" si="133"/>
        <v>200.3</v>
      </c>
      <c r="N109" s="28">
        <f t="shared" si="134"/>
        <v>200.3</v>
      </c>
      <c r="O109" s="28">
        <f t="shared" si="135"/>
        <v>200.3</v>
      </c>
      <c r="P109" s="28">
        <f t="shared" ref="P109:P111" si="207">P110</f>
        <v>0</v>
      </c>
      <c r="Q109" s="28">
        <f t="shared" ref="Q109:Q111" si="208">Q110</f>
        <v>0</v>
      </c>
      <c r="R109" s="28">
        <f t="shared" ref="R109:R111" si="209">R110</f>
        <v>0</v>
      </c>
      <c r="S109" s="28">
        <f t="shared" ref="S109:S111" si="210">S110</f>
        <v>0</v>
      </c>
      <c r="T109" s="28">
        <f t="shared" ref="T109:T111" si="211">T110</f>
        <v>0</v>
      </c>
      <c r="U109" s="28">
        <f t="shared" ref="U109:U111" si="212">U110</f>
        <v>0</v>
      </c>
      <c r="V109" s="28">
        <f t="shared" ref="V109:V111" si="213">V110</f>
        <v>0</v>
      </c>
      <c r="W109" s="28">
        <f t="shared" ref="W109:W111" si="214">W110</f>
        <v>0</v>
      </c>
      <c r="X109" s="28">
        <f t="shared" ref="X109:X111" si="215">X110</f>
        <v>0</v>
      </c>
      <c r="Y109" s="28">
        <f t="shared" ref="Y109:Y111" si="216">Y110</f>
        <v>0</v>
      </c>
      <c r="Z109" s="28">
        <f t="shared" ref="Z109:Z111" si="217">Z110</f>
        <v>0</v>
      </c>
      <c r="AA109" s="28">
        <f t="shared" ref="AA109:AA111" si="218">AA110</f>
        <v>0</v>
      </c>
      <c r="AB109" s="28">
        <f t="shared" ref="AB109:AB111" si="219">AB110</f>
        <v>0</v>
      </c>
      <c r="AC109" s="28">
        <f t="shared" si="194"/>
        <v>200.3</v>
      </c>
      <c r="AD109" s="28">
        <f t="shared" ref="AD109:AD111" si="220">AD110</f>
        <v>0</v>
      </c>
      <c r="AE109" s="86">
        <f t="shared" si="139"/>
        <v>200.3</v>
      </c>
      <c r="AF109" s="87">
        <f t="shared" si="196"/>
        <v>200.3</v>
      </c>
      <c r="AG109" s="87">
        <f t="shared" si="197"/>
        <v>200.3</v>
      </c>
      <c r="AH109" s="28">
        <f t="shared" ref="AH109:AH111" si="221">AH110</f>
        <v>0</v>
      </c>
      <c r="AI109" s="29"/>
      <c r="AJ109" s="29"/>
      <c r="AK109" s="1"/>
      <c r="AL109" s="1"/>
      <c r="AM109" s="1"/>
      <c r="AN109" s="1"/>
      <c r="AO109" s="1"/>
    </row>
    <row r="110" spans="1:41" s="57" customFormat="1" x14ac:dyDescent="0.3">
      <c r="A110" s="70" t="s">
        <v>126</v>
      </c>
      <c r="B110" s="70" t="s">
        <v>25</v>
      </c>
      <c r="C110" s="70" t="s">
        <v>27</v>
      </c>
      <c r="D110" s="70" t="s">
        <v>130</v>
      </c>
      <c r="E110" s="70"/>
      <c r="F110" s="71" t="s">
        <v>131</v>
      </c>
      <c r="G110" s="28">
        <f t="shared" si="201"/>
        <v>200.3</v>
      </c>
      <c r="H110" s="28">
        <f t="shared" si="202"/>
        <v>200.3</v>
      </c>
      <c r="I110" s="28">
        <f t="shared" si="203"/>
        <v>200.3</v>
      </c>
      <c r="J110" s="28">
        <f t="shared" si="204"/>
        <v>0</v>
      </c>
      <c r="K110" s="28">
        <f t="shared" si="205"/>
        <v>0</v>
      </c>
      <c r="L110" s="28">
        <f t="shared" si="206"/>
        <v>0</v>
      </c>
      <c r="M110" s="28">
        <f t="shared" si="133"/>
        <v>200.3</v>
      </c>
      <c r="N110" s="28">
        <f t="shared" si="134"/>
        <v>200.3</v>
      </c>
      <c r="O110" s="28">
        <f t="shared" si="135"/>
        <v>200.3</v>
      </c>
      <c r="P110" s="28">
        <f t="shared" si="207"/>
        <v>0</v>
      </c>
      <c r="Q110" s="28">
        <f t="shared" si="208"/>
        <v>0</v>
      </c>
      <c r="R110" s="28">
        <f t="shared" si="209"/>
        <v>0</v>
      </c>
      <c r="S110" s="28">
        <f t="shared" si="210"/>
        <v>0</v>
      </c>
      <c r="T110" s="28">
        <f t="shared" si="211"/>
        <v>0</v>
      </c>
      <c r="U110" s="28">
        <f t="shared" si="212"/>
        <v>0</v>
      </c>
      <c r="V110" s="28">
        <f t="shared" si="213"/>
        <v>0</v>
      </c>
      <c r="W110" s="28">
        <f t="shared" si="214"/>
        <v>0</v>
      </c>
      <c r="X110" s="28">
        <f t="shared" si="215"/>
        <v>0</v>
      </c>
      <c r="Y110" s="28">
        <f t="shared" si="216"/>
        <v>0</v>
      </c>
      <c r="Z110" s="28">
        <f t="shared" si="217"/>
        <v>0</v>
      </c>
      <c r="AA110" s="28">
        <f t="shared" si="218"/>
        <v>0</v>
      </c>
      <c r="AB110" s="28">
        <f t="shared" si="219"/>
        <v>0</v>
      </c>
      <c r="AC110" s="28">
        <f t="shared" si="194"/>
        <v>200.3</v>
      </c>
      <c r="AD110" s="28">
        <f t="shared" si="220"/>
        <v>0</v>
      </c>
      <c r="AE110" s="86">
        <f t="shared" si="139"/>
        <v>200.3</v>
      </c>
      <c r="AF110" s="87">
        <f t="shared" si="196"/>
        <v>200.3</v>
      </c>
      <c r="AG110" s="87">
        <f t="shared" si="197"/>
        <v>200.3</v>
      </c>
      <c r="AH110" s="28">
        <f t="shared" si="221"/>
        <v>0</v>
      </c>
      <c r="AI110" s="29"/>
      <c r="AJ110" s="29"/>
      <c r="AK110" s="1"/>
      <c r="AL110" s="1"/>
      <c r="AM110" s="1"/>
      <c r="AN110" s="1"/>
      <c r="AO110" s="1"/>
    </row>
    <row r="111" spans="1:41" s="57" customFormat="1" x14ac:dyDescent="0.3">
      <c r="A111" s="70" t="s">
        <v>126</v>
      </c>
      <c r="B111" s="70" t="s">
        <v>25</v>
      </c>
      <c r="C111" s="70" t="s">
        <v>27</v>
      </c>
      <c r="D111" s="70" t="s">
        <v>132</v>
      </c>
      <c r="E111" s="70"/>
      <c r="F111" s="71" t="s">
        <v>48</v>
      </c>
      <c r="G111" s="28">
        <f t="shared" si="201"/>
        <v>200.3</v>
      </c>
      <c r="H111" s="28">
        <f t="shared" si="202"/>
        <v>200.3</v>
      </c>
      <c r="I111" s="28">
        <f t="shared" si="203"/>
        <v>200.3</v>
      </c>
      <c r="J111" s="28">
        <f t="shared" si="204"/>
        <v>0</v>
      </c>
      <c r="K111" s="28">
        <f t="shared" si="205"/>
        <v>0</v>
      </c>
      <c r="L111" s="28">
        <f t="shared" si="206"/>
        <v>0</v>
      </c>
      <c r="M111" s="28">
        <f t="shared" si="133"/>
        <v>200.3</v>
      </c>
      <c r="N111" s="28">
        <f t="shared" si="134"/>
        <v>200.3</v>
      </c>
      <c r="O111" s="28">
        <f t="shared" si="135"/>
        <v>200.3</v>
      </c>
      <c r="P111" s="28">
        <f t="shared" si="207"/>
        <v>0</v>
      </c>
      <c r="Q111" s="28">
        <f t="shared" si="208"/>
        <v>0</v>
      </c>
      <c r="R111" s="28">
        <f t="shared" si="209"/>
        <v>0</v>
      </c>
      <c r="S111" s="28">
        <f t="shared" si="210"/>
        <v>0</v>
      </c>
      <c r="T111" s="28">
        <f t="shared" si="211"/>
        <v>0</v>
      </c>
      <c r="U111" s="28">
        <f t="shared" si="212"/>
        <v>0</v>
      </c>
      <c r="V111" s="28">
        <f t="shared" si="213"/>
        <v>0</v>
      </c>
      <c r="W111" s="28">
        <f t="shared" si="214"/>
        <v>0</v>
      </c>
      <c r="X111" s="28">
        <f t="shared" si="215"/>
        <v>0</v>
      </c>
      <c r="Y111" s="28">
        <f t="shared" si="216"/>
        <v>0</v>
      </c>
      <c r="Z111" s="28">
        <f t="shared" si="217"/>
        <v>0</v>
      </c>
      <c r="AA111" s="28">
        <f t="shared" si="218"/>
        <v>0</v>
      </c>
      <c r="AB111" s="28">
        <f t="shared" si="219"/>
        <v>0</v>
      </c>
      <c r="AC111" s="28">
        <f t="shared" si="194"/>
        <v>200.3</v>
      </c>
      <c r="AD111" s="28">
        <f t="shared" si="220"/>
        <v>0</v>
      </c>
      <c r="AE111" s="86">
        <f t="shared" si="139"/>
        <v>200.3</v>
      </c>
      <c r="AF111" s="87">
        <f t="shared" si="196"/>
        <v>200.3</v>
      </c>
      <c r="AG111" s="87">
        <f t="shared" si="197"/>
        <v>200.3</v>
      </c>
      <c r="AH111" s="28">
        <f t="shared" si="221"/>
        <v>0</v>
      </c>
      <c r="AI111" s="29"/>
      <c r="AJ111" s="29"/>
      <c r="AK111" s="1"/>
      <c r="AL111" s="1"/>
      <c r="AM111" s="1"/>
      <c r="AN111" s="1"/>
      <c r="AO111" s="1"/>
    </row>
    <row r="112" spans="1:41" s="57" customFormat="1" ht="31.2" x14ac:dyDescent="0.3">
      <c r="A112" s="70" t="s">
        <v>126</v>
      </c>
      <c r="B112" s="70" t="s">
        <v>25</v>
      </c>
      <c r="C112" s="70" t="s">
        <v>27</v>
      </c>
      <c r="D112" s="70" t="s">
        <v>132</v>
      </c>
      <c r="E112" s="70" t="s">
        <v>37</v>
      </c>
      <c r="F112" s="71" t="s">
        <v>38</v>
      </c>
      <c r="G112" s="28">
        <v>200.3</v>
      </c>
      <c r="H112" s="28">
        <v>200.3</v>
      </c>
      <c r="I112" s="28">
        <v>200.3</v>
      </c>
      <c r="J112" s="28"/>
      <c r="K112" s="28"/>
      <c r="L112" s="28"/>
      <c r="M112" s="28">
        <f t="shared" si="133"/>
        <v>200.3</v>
      </c>
      <c r="N112" s="28">
        <f t="shared" si="134"/>
        <v>200.3</v>
      </c>
      <c r="O112" s="28">
        <f t="shared" si="135"/>
        <v>200.3</v>
      </c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>
        <f t="shared" si="194"/>
        <v>200.3</v>
      </c>
      <c r="AD112" s="28"/>
      <c r="AE112" s="86">
        <f t="shared" si="139"/>
        <v>200.3</v>
      </c>
      <c r="AF112" s="87">
        <f t="shared" si="196"/>
        <v>200.3</v>
      </c>
      <c r="AG112" s="87">
        <f t="shared" si="197"/>
        <v>200.3</v>
      </c>
      <c r="AH112" s="28"/>
      <c r="AI112" s="29"/>
      <c r="AJ112" s="29"/>
      <c r="AK112" s="1"/>
      <c r="AL112" s="1"/>
      <c r="AM112" s="1"/>
      <c r="AN112" s="1"/>
      <c r="AO112" s="1"/>
    </row>
    <row r="113" spans="1:41" s="63" customFormat="1" ht="31.2" x14ac:dyDescent="0.3">
      <c r="A113" s="66" t="s">
        <v>133</v>
      </c>
      <c r="B113" s="66"/>
      <c r="C113" s="66"/>
      <c r="D113" s="66"/>
      <c r="E113" s="72"/>
      <c r="F113" s="67" t="s">
        <v>134</v>
      </c>
      <c r="G113" s="19">
        <f t="shared" ref="G113:L113" si="222">G169+G114+G120+G142</f>
        <v>616069.9</v>
      </c>
      <c r="H113" s="19">
        <f t="shared" si="222"/>
        <v>759949.4</v>
      </c>
      <c r="I113" s="19">
        <f t="shared" si="222"/>
        <v>586723.1</v>
      </c>
      <c r="J113" s="19">
        <f t="shared" si="222"/>
        <v>34054.432000000001</v>
      </c>
      <c r="K113" s="19">
        <f t="shared" si="222"/>
        <v>1220.5499999999956</v>
      </c>
      <c r="L113" s="19">
        <f t="shared" si="222"/>
        <v>23050.566999999999</v>
      </c>
      <c r="M113" s="19">
        <f t="shared" si="133"/>
        <v>650124.33200000005</v>
      </c>
      <c r="N113" s="19">
        <f t="shared" si="134"/>
        <v>761169.95000000007</v>
      </c>
      <c r="O113" s="19">
        <f t="shared" si="135"/>
        <v>609773.66700000002</v>
      </c>
      <c r="P113" s="19">
        <f t="shared" ref="P113:AB113" si="223">P169+P114+P120+P142</f>
        <v>0</v>
      </c>
      <c r="Q113" s="19">
        <f t="shared" si="223"/>
        <v>0</v>
      </c>
      <c r="R113" s="19">
        <f t="shared" si="223"/>
        <v>30294.851999999999</v>
      </c>
      <c r="S113" s="19">
        <f t="shared" si="223"/>
        <v>-21500</v>
      </c>
      <c r="T113" s="19">
        <f t="shared" si="223"/>
        <v>6236</v>
      </c>
      <c r="U113" s="19">
        <f t="shared" si="223"/>
        <v>0</v>
      </c>
      <c r="V113" s="19">
        <f t="shared" si="223"/>
        <v>0</v>
      </c>
      <c r="W113" s="19">
        <f t="shared" si="223"/>
        <v>21500</v>
      </c>
      <c r="X113" s="19">
        <f t="shared" si="223"/>
        <v>15477.1</v>
      </c>
      <c r="Y113" s="19">
        <f t="shared" si="223"/>
        <v>0</v>
      </c>
      <c r="Z113" s="19">
        <f t="shared" si="223"/>
        <v>0</v>
      </c>
      <c r="AA113" s="19">
        <f t="shared" si="223"/>
        <v>0</v>
      </c>
      <c r="AB113" s="19">
        <f t="shared" si="223"/>
        <v>0</v>
      </c>
      <c r="AC113" s="19">
        <f t="shared" si="194"/>
        <v>665155.18400000001</v>
      </c>
      <c r="AD113" s="19">
        <f>AD169+AD114+AD120+AD142</f>
        <v>0</v>
      </c>
      <c r="AE113" s="82">
        <f t="shared" si="139"/>
        <v>665155.18400000001</v>
      </c>
      <c r="AF113" s="83">
        <f t="shared" si="196"/>
        <v>798147.05</v>
      </c>
      <c r="AG113" s="83">
        <f t="shared" si="197"/>
        <v>609773.66700000002</v>
      </c>
      <c r="AH113" s="19">
        <f>AH169+AH114+AH120+AH142</f>
        <v>0</v>
      </c>
      <c r="AI113" s="20"/>
      <c r="AJ113" s="20"/>
      <c r="AK113" s="10"/>
      <c r="AL113" s="10"/>
      <c r="AM113" s="10"/>
      <c r="AN113" s="10"/>
      <c r="AO113" s="10"/>
    </row>
    <row r="114" spans="1:41" s="63" customFormat="1" ht="31.2" x14ac:dyDescent="0.3">
      <c r="A114" s="66" t="s">
        <v>133</v>
      </c>
      <c r="B114" s="66" t="s">
        <v>61</v>
      </c>
      <c r="C114" s="66"/>
      <c r="D114" s="66"/>
      <c r="E114" s="72"/>
      <c r="F114" s="67" t="s">
        <v>135</v>
      </c>
      <c r="G114" s="19">
        <f t="shared" ref="G114:G118" si="224">G115</f>
        <v>9.6999999999999993</v>
      </c>
      <c r="H114" s="19">
        <f t="shared" ref="H114:H118" si="225">H115</f>
        <v>9.6999999999999993</v>
      </c>
      <c r="I114" s="19">
        <f t="shared" ref="I114:I118" si="226">I115</f>
        <v>9.6999999999999993</v>
      </c>
      <c r="J114" s="19">
        <f t="shared" ref="J114:J118" si="227">J115</f>
        <v>0</v>
      </c>
      <c r="K114" s="19">
        <f t="shared" ref="K114:K118" si="228">K115</f>
        <v>0</v>
      </c>
      <c r="L114" s="19">
        <f t="shared" ref="L114:L118" si="229">L115</f>
        <v>0</v>
      </c>
      <c r="M114" s="19">
        <f t="shared" si="133"/>
        <v>9.6999999999999993</v>
      </c>
      <c r="N114" s="19">
        <f t="shared" si="134"/>
        <v>9.6999999999999993</v>
      </c>
      <c r="O114" s="19">
        <f t="shared" si="135"/>
        <v>9.6999999999999993</v>
      </c>
      <c r="P114" s="19">
        <f t="shared" ref="P114:P118" si="230">P115</f>
        <v>0</v>
      </c>
      <c r="Q114" s="19">
        <f t="shared" ref="Q114:Q118" si="231">Q115</f>
        <v>0</v>
      </c>
      <c r="R114" s="19">
        <f t="shared" ref="R114:R118" si="232">R115</f>
        <v>0</v>
      </c>
      <c r="S114" s="19">
        <f t="shared" ref="S114:S118" si="233">S115</f>
        <v>0</v>
      </c>
      <c r="T114" s="19">
        <f t="shared" ref="T114:T118" si="234">T115</f>
        <v>0</v>
      </c>
      <c r="U114" s="19">
        <f t="shared" ref="U114:U118" si="235">U115</f>
        <v>0</v>
      </c>
      <c r="V114" s="19">
        <f t="shared" ref="V114:V118" si="236">V115</f>
        <v>0</v>
      </c>
      <c r="W114" s="19">
        <f t="shared" ref="W114:W118" si="237">W115</f>
        <v>0</v>
      </c>
      <c r="X114" s="19">
        <f t="shared" ref="X114:X118" si="238">X115</f>
        <v>0</v>
      </c>
      <c r="Y114" s="19">
        <f t="shared" ref="Y114:Y118" si="239">Y115</f>
        <v>0</v>
      </c>
      <c r="Z114" s="19">
        <f t="shared" ref="Z114:Z118" si="240">Z115</f>
        <v>0</v>
      </c>
      <c r="AA114" s="19">
        <f t="shared" ref="AA114:AA118" si="241">AA115</f>
        <v>0</v>
      </c>
      <c r="AB114" s="19">
        <f t="shared" ref="AB114:AB118" si="242">AB115</f>
        <v>0</v>
      </c>
      <c r="AC114" s="19">
        <f t="shared" si="194"/>
        <v>9.6999999999999993</v>
      </c>
      <c r="AD114" s="19">
        <f t="shared" ref="AD114:AD118" si="243">AD115</f>
        <v>0</v>
      </c>
      <c r="AE114" s="82">
        <f t="shared" si="139"/>
        <v>9.6999999999999993</v>
      </c>
      <c r="AF114" s="83">
        <f t="shared" si="196"/>
        <v>9.6999999999999993</v>
      </c>
      <c r="AG114" s="83">
        <f t="shared" si="197"/>
        <v>9.6999999999999993</v>
      </c>
      <c r="AH114" s="19">
        <f t="shared" ref="AH114:AH118" si="244">AH115</f>
        <v>0</v>
      </c>
      <c r="AI114" s="20"/>
      <c r="AJ114" s="20"/>
      <c r="AK114" s="10"/>
      <c r="AL114" s="10"/>
      <c r="AM114" s="10"/>
      <c r="AN114" s="10"/>
      <c r="AO114" s="10"/>
    </row>
    <row r="115" spans="1:41" s="88" customFormat="1" ht="31.2" x14ac:dyDescent="0.3">
      <c r="A115" s="68" t="s">
        <v>133</v>
      </c>
      <c r="B115" s="68" t="s">
        <v>61</v>
      </c>
      <c r="C115" s="68" t="s">
        <v>136</v>
      </c>
      <c r="D115" s="68"/>
      <c r="E115" s="73"/>
      <c r="F115" s="69" t="s">
        <v>137</v>
      </c>
      <c r="G115" s="24">
        <f t="shared" si="224"/>
        <v>9.6999999999999993</v>
      </c>
      <c r="H115" s="24">
        <f t="shared" si="225"/>
        <v>9.6999999999999993</v>
      </c>
      <c r="I115" s="24">
        <f t="shared" si="226"/>
        <v>9.6999999999999993</v>
      </c>
      <c r="J115" s="24">
        <f t="shared" si="227"/>
        <v>0</v>
      </c>
      <c r="K115" s="24">
        <f t="shared" si="228"/>
        <v>0</v>
      </c>
      <c r="L115" s="24">
        <f t="shared" si="229"/>
        <v>0</v>
      </c>
      <c r="M115" s="24">
        <f t="shared" si="133"/>
        <v>9.6999999999999993</v>
      </c>
      <c r="N115" s="24">
        <f t="shared" si="134"/>
        <v>9.6999999999999993</v>
      </c>
      <c r="O115" s="24">
        <f t="shared" si="135"/>
        <v>9.6999999999999993</v>
      </c>
      <c r="P115" s="24">
        <f t="shared" si="230"/>
        <v>0</v>
      </c>
      <c r="Q115" s="24">
        <f t="shared" si="231"/>
        <v>0</v>
      </c>
      <c r="R115" s="24">
        <f t="shared" si="232"/>
        <v>0</v>
      </c>
      <c r="S115" s="24">
        <f t="shared" si="233"/>
        <v>0</v>
      </c>
      <c r="T115" s="24">
        <f t="shared" si="234"/>
        <v>0</v>
      </c>
      <c r="U115" s="24">
        <f t="shared" si="235"/>
        <v>0</v>
      </c>
      <c r="V115" s="24">
        <f t="shared" si="236"/>
        <v>0</v>
      </c>
      <c r="W115" s="24">
        <f t="shared" si="237"/>
        <v>0</v>
      </c>
      <c r="X115" s="24">
        <f t="shared" si="238"/>
        <v>0</v>
      </c>
      <c r="Y115" s="24">
        <f t="shared" si="239"/>
        <v>0</v>
      </c>
      <c r="Z115" s="24">
        <f t="shared" si="240"/>
        <v>0</v>
      </c>
      <c r="AA115" s="24">
        <f t="shared" si="241"/>
        <v>0</v>
      </c>
      <c r="AB115" s="24">
        <f t="shared" si="242"/>
        <v>0</v>
      </c>
      <c r="AC115" s="24">
        <f t="shared" si="194"/>
        <v>9.6999999999999993</v>
      </c>
      <c r="AD115" s="24">
        <f t="shared" si="243"/>
        <v>0</v>
      </c>
      <c r="AE115" s="84">
        <f t="shared" si="139"/>
        <v>9.6999999999999993</v>
      </c>
      <c r="AF115" s="85">
        <f t="shared" si="196"/>
        <v>9.6999999999999993</v>
      </c>
      <c r="AG115" s="85">
        <f t="shared" si="197"/>
        <v>9.6999999999999993</v>
      </c>
      <c r="AH115" s="24">
        <f t="shared" si="244"/>
        <v>0</v>
      </c>
      <c r="AI115" s="25"/>
      <c r="AJ115" s="25"/>
      <c r="AK115" s="21"/>
      <c r="AL115" s="21"/>
      <c r="AM115" s="21"/>
      <c r="AN115" s="21"/>
      <c r="AO115" s="21"/>
    </row>
    <row r="116" spans="1:41" s="57" customFormat="1" ht="31.2" x14ac:dyDescent="0.3">
      <c r="A116" s="70" t="s">
        <v>133</v>
      </c>
      <c r="B116" s="70" t="s">
        <v>61</v>
      </c>
      <c r="C116" s="70" t="s">
        <v>136</v>
      </c>
      <c r="D116" s="70" t="s">
        <v>53</v>
      </c>
      <c r="E116" s="74"/>
      <c r="F116" s="71" t="s">
        <v>54</v>
      </c>
      <c r="G116" s="28">
        <f t="shared" si="224"/>
        <v>9.6999999999999993</v>
      </c>
      <c r="H116" s="28">
        <f t="shared" si="225"/>
        <v>9.6999999999999993</v>
      </c>
      <c r="I116" s="28">
        <f t="shared" si="226"/>
        <v>9.6999999999999993</v>
      </c>
      <c r="J116" s="28">
        <f t="shared" si="227"/>
        <v>0</v>
      </c>
      <c r="K116" s="28">
        <f t="shared" si="228"/>
        <v>0</v>
      </c>
      <c r="L116" s="28">
        <f t="shared" si="229"/>
        <v>0</v>
      </c>
      <c r="M116" s="28">
        <f t="shared" si="133"/>
        <v>9.6999999999999993</v>
      </c>
      <c r="N116" s="28">
        <f t="shared" si="134"/>
        <v>9.6999999999999993</v>
      </c>
      <c r="O116" s="28">
        <f t="shared" si="135"/>
        <v>9.6999999999999993</v>
      </c>
      <c r="P116" s="28">
        <f t="shared" si="230"/>
        <v>0</v>
      </c>
      <c r="Q116" s="28">
        <f t="shared" si="231"/>
        <v>0</v>
      </c>
      <c r="R116" s="28">
        <f t="shared" si="232"/>
        <v>0</v>
      </c>
      <c r="S116" s="28">
        <f t="shared" si="233"/>
        <v>0</v>
      </c>
      <c r="T116" s="28">
        <f t="shared" si="234"/>
        <v>0</v>
      </c>
      <c r="U116" s="28">
        <f t="shared" si="235"/>
        <v>0</v>
      </c>
      <c r="V116" s="28">
        <f t="shared" si="236"/>
        <v>0</v>
      </c>
      <c r="W116" s="28">
        <f t="shared" si="237"/>
        <v>0</v>
      </c>
      <c r="X116" s="28">
        <f t="shared" si="238"/>
        <v>0</v>
      </c>
      <c r="Y116" s="28">
        <f t="shared" si="239"/>
        <v>0</v>
      </c>
      <c r="Z116" s="28">
        <f t="shared" si="240"/>
        <v>0</v>
      </c>
      <c r="AA116" s="28">
        <f t="shared" si="241"/>
        <v>0</v>
      </c>
      <c r="AB116" s="28">
        <f t="shared" si="242"/>
        <v>0</v>
      </c>
      <c r="AC116" s="28">
        <f t="shared" si="194"/>
        <v>9.6999999999999993</v>
      </c>
      <c r="AD116" s="28">
        <f t="shared" si="243"/>
        <v>0</v>
      </c>
      <c r="AE116" s="86">
        <f t="shared" si="139"/>
        <v>9.6999999999999993</v>
      </c>
      <c r="AF116" s="87">
        <f t="shared" si="196"/>
        <v>9.6999999999999993</v>
      </c>
      <c r="AG116" s="87">
        <f t="shared" si="197"/>
        <v>9.6999999999999993</v>
      </c>
      <c r="AH116" s="28">
        <f t="shared" si="244"/>
        <v>0</v>
      </c>
      <c r="AI116" s="29"/>
      <c r="AJ116" s="29"/>
      <c r="AK116" s="1"/>
      <c r="AL116" s="1"/>
      <c r="AM116" s="1"/>
      <c r="AN116" s="1"/>
      <c r="AO116" s="1"/>
    </row>
    <row r="117" spans="1:41" s="57" customFormat="1" x14ac:dyDescent="0.3">
      <c r="A117" s="70" t="s">
        <v>133</v>
      </c>
      <c r="B117" s="70" t="s">
        <v>61</v>
      </c>
      <c r="C117" s="70" t="s">
        <v>136</v>
      </c>
      <c r="D117" s="70" t="s">
        <v>55</v>
      </c>
      <c r="E117" s="74"/>
      <c r="F117" s="71" t="s">
        <v>56</v>
      </c>
      <c r="G117" s="28">
        <f t="shared" si="224"/>
        <v>9.6999999999999993</v>
      </c>
      <c r="H117" s="28">
        <f t="shared" si="225"/>
        <v>9.6999999999999993</v>
      </c>
      <c r="I117" s="28">
        <f t="shared" si="226"/>
        <v>9.6999999999999993</v>
      </c>
      <c r="J117" s="28">
        <f t="shared" si="227"/>
        <v>0</v>
      </c>
      <c r="K117" s="28">
        <f t="shared" si="228"/>
        <v>0</v>
      </c>
      <c r="L117" s="28">
        <f t="shared" si="229"/>
        <v>0</v>
      </c>
      <c r="M117" s="28">
        <f t="shared" si="133"/>
        <v>9.6999999999999993</v>
      </c>
      <c r="N117" s="28">
        <f t="shared" si="134"/>
        <v>9.6999999999999993</v>
      </c>
      <c r="O117" s="28">
        <f t="shared" si="135"/>
        <v>9.6999999999999993</v>
      </c>
      <c r="P117" s="28">
        <f t="shared" si="230"/>
        <v>0</v>
      </c>
      <c r="Q117" s="28">
        <f t="shared" si="231"/>
        <v>0</v>
      </c>
      <c r="R117" s="28">
        <f t="shared" si="232"/>
        <v>0</v>
      </c>
      <c r="S117" s="28">
        <f t="shared" si="233"/>
        <v>0</v>
      </c>
      <c r="T117" s="28">
        <f t="shared" si="234"/>
        <v>0</v>
      </c>
      <c r="U117" s="28">
        <f t="shared" si="235"/>
        <v>0</v>
      </c>
      <c r="V117" s="28">
        <f t="shared" si="236"/>
        <v>0</v>
      </c>
      <c r="W117" s="28">
        <f t="shared" si="237"/>
        <v>0</v>
      </c>
      <c r="X117" s="28">
        <f t="shared" si="238"/>
        <v>0</v>
      </c>
      <c r="Y117" s="28">
        <f t="shared" si="239"/>
        <v>0</v>
      </c>
      <c r="Z117" s="28">
        <f t="shared" si="240"/>
        <v>0</v>
      </c>
      <c r="AA117" s="28">
        <f t="shared" si="241"/>
        <v>0</v>
      </c>
      <c r="AB117" s="28">
        <f t="shared" si="242"/>
        <v>0</v>
      </c>
      <c r="AC117" s="28">
        <f t="shared" si="194"/>
        <v>9.6999999999999993</v>
      </c>
      <c r="AD117" s="28">
        <f t="shared" si="243"/>
        <v>0</v>
      </c>
      <c r="AE117" s="86">
        <f t="shared" si="139"/>
        <v>9.6999999999999993</v>
      </c>
      <c r="AF117" s="87">
        <f t="shared" si="196"/>
        <v>9.6999999999999993</v>
      </c>
      <c r="AG117" s="87">
        <f t="shared" si="197"/>
        <v>9.6999999999999993</v>
      </c>
      <c r="AH117" s="28">
        <f t="shared" si="244"/>
        <v>0</v>
      </c>
      <c r="AI117" s="29"/>
      <c r="AJ117" s="29"/>
      <c r="AK117" s="1"/>
      <c r="AL117" s="1"/>
      <c r="AM117" s="1"/>
      <c r="AN117" s="1"/>
      <c r="AO117" s="1"/>
    </row>
    <row r="118" spans="1:41" s="57" customFormat="1" ht="31.2" x14ac:dyDescent="0.3">
      <c r="A118" s="70" t="s">
        <v>133</v>
      </c>
      <c r="B118" s="70" t="s">
        <v>61</v>
      </c>
      <c r="C118" s="70" t="s">
        <v>136</v>
      </c>
      <c r="D118" s="70" t="s">
        <v>138</v>
      </c>
      <c r="E118" s="74"/>
      <c r="F118" s="71" t="s">
        <v>139</v>
      </c>
      <c r="G118" s="28">
        <f t="shared" si="224"/>
        <v>9.6999999999999993</v>
      </c>
      <c r="H118" s="28">
        <f t="shared" si="225"/>
        <v>9.6999999999999993</v>
      </c>
      <c r="I118" s="28">
        <f t="shared" si="226"/>
        <v>9.6999999999999993</v>
      </c>
      <c r="J118" s="28">
        <f t="shared" si="227"/>
        <v>0</v>
      </c>
      <c r="K118" s="28">
        <f t="shared" si="228"/>
        <v>0</v>
      </c>
      <c r="L118" s="28">
        <f t="shared" si="229"/>
        <v>0</v>
      </c>
      <c r="M118" s="28">
        <f t="shared" ref="M118:M181" si="245">G118+J118</f>
        <v>9.6999999999999993</v>
      </c>
      <c r="N118" s="28">
        <f t="shared" ref="N118:N181" si="246">H118+K118</f>
        <v>9.6999999999999993</v>
      </c>
      <c r="O118" s="28">
        <f t="shared" ref="O118:O181" si="247">I118+L118</f>
        <v>9.6999999999999993</v>
      </c>
      <c r="P118" s="28">
        <f t="shared" si="230"/>
        <v>0</v>
      </c>
      <c r="Q118" s="28">
        <f t="shared" si="231"/>
        <v>0</v>
      </c>
      <c r="R118" s="28">
        <f t="shared" si="232"/>
        <v>0</v>
      </c>
      <c r="S118" s="28">
        <f t="shared" si="233"/>
        <v>0</v>
      </c>
      <c r="T118" s="28">
        <f t="shared" si="234"/>
        <v>0</v>
      </c>
      <c r="U118" s="28">
        <f t="shared" si="235"/>
        <v>0</v>
      </c>
      <c r="V118" s="28">
        <f t="shared" si="236"/>
        <v>0</v>
      </c>
      <c r="W118" s="28">
        <f t="shared" si="237"/>
        <v>0</v>
      </c>
      <c r="X118" s="28">
        <f t="shared" si="238"/>
        <v>0</v>
      </c>
      <c r="Y118" s="28">
        <f t="shared" si="239"/>
        <v>0</v>
      </c>
      <c r="Z118" s="28">
        <f t="shared" si="240"/>
        <v>0</v>
      </c>
      <c r="AA118" s="28">
        <f t="shared" si="241"/>
        <v>0</v>
      </c>
      <c r="AB118" s="28">
        <f t="shared" si="242"/>
        <v>0</v>
      </c>
      <c r="AC118" s="28">
        <f t="shared" si="194"/>
        <v>9.6999999999999993</v>
      </c>
      <c r="AD118" s="28">
        <f t="shared" si="243"/>
        <v>0</v>
      </c>
      <c r="AE118" s="86">
        <f t="shared" si="139"/>
        <v>9.6999999999999993</v>
      </c>
      <c r="AF118" s="87">
        <f t="shared" si="196"/>
        <v>9.6999999999999993</v>
      </c>
      <c r="AG118" s="87">
        <f t="shared" si="197"/>
        <v>9.6999999999999993</v>
      </c>
      <c r="AH118" s="28">
        <f t="shared" si="244"/>
        <v>0</v>
      </c>
      <c r="AI118" s="29"/>
      <c r="AJ118" s="29"/>
      <c r="AK118" s="1"/>
      <c r="AL118" s="1"/>
      <c r="AM118" s="1"/>
      <c r="AN118" s="1"/>
      <c r="AO118" s="1"/>
    </row>
    <row r="119" spans="1:41" s="57" customFormat="1" ht="31.2" x14ac:dyDescent="0.3">
      <c r="A119" s="70" t="s">
        <v>133</v>
      </c>
      <c r="B119" s="70" t="s">
        <v>61</v>
      </c>
      <c r="C119" s="70" t="s">
        <v>136</v>
      </c>
      <c r="D119" s="70" t="s">
        <v>138</v>
      </c>
      <c r="E119" s="70" t="s">
        <v>37</v>
      </c>
      <c r="F119" s="71" t="s">
        <v>38</v>
      </c>
      <c r="G119" s="28">
        <v>9.6999999999999993</v>
      </c>
      <c r="H119" s="28">
        <v>9.6999999999999993</v>
      </c>
      <c r="I119" s="28">
        <v>9.6999999999999993</v>
      </c>
      <c r="J119" s="28"/>
      <c r="K119" s="28"/>
      <c r="L119" s="28"/>
      <c r="M119" s="28">
        <f t="shared" si="245"/>
        <v>9.6999999999999993</v>
      </c>
      <c r="N119" s="28">
        <f t="shared" si="246"/>
        <v>9.6999999999999993</v>
      </c>
      <c r="O119" s="28">
        <f t="shared" si="247"/>
        <v>9.6999999999999993</v>
      </c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>
        <f t="shared" si="194"/>
        <v>9.6999999999999993</v>
      </c>
      <c r="AD119" s="28"/>
      <c r="AE119" s="86">
        <f t="shared" si="139"/>
        <v>9.6999999999999993</v>
      </c>
      <c r="AF119" s="87">
        <f t="shared" si="196"/>
        <v>9.6999999999999993</v>
      </c>
      <c r="AG119" s="87">
        <f t="shared" si="197"/>
        <v>9.6999999999999993</v>
      </c>
      <c r="AH119" s="28"/>
      <c r="AI119" s="29"/>
      <c r="AJ119" s="29"/>
      <c r="AK119" s="1"/>
      <c r="AL119" s="1"/>
      <c r="AM119" s="1"/>
      <c r="AN119" s="1"/>
      <c r="AO119" s="1"/>
    </row>
    <row r="120" spans="1:41" s="89" customFormat="1" ht="16.2" x14ac:dyDescent="0.35">
      <c r="A120" s="66" t="s">
        <v>133</v>
      </c>
      <c r="B120" s="66" t="s">
        <v>108</v>
      </c>
      <c r="C120" s="66"/>
      <c r="D120" s="66"/>
      <c r="E120" s="72"/>
      <c r="F120" s="67" t="s">
        <v>109</v>
      </c>
      <c r="G120" s="19">
        <f t="shared" ref="G120:L120" si="248">G132+G121</f>
        <v>266250.40000000002</v>
      </c>
      <c r="H120" s="19">
        <f t="shared" si="248"/>
        <v>398030</v>
      </c>
      <c r="I120" s="19">
        <f t="shared" si="248"/>
        <v>305030</v>
      </c>
      <c r="J120" s="19">
        <f t="shared" si="248"/>
        <v>21500</v>
      </c>
      <c r="K120" s="19">
        <f t="shared" si="248"/>
        <v>-21500</v>
      </c>
      <c r="L120" s="19">
        <f t="shared" si="248"/>
        <v>0</v>
      </c>
      <c r="M120" s="19">
        <f t="shared" si="245"/>
        <v>287750.40000000002</v>
      </c>
      <c r="N120" s="19">
        <f t="shared" si="246"/>
        <v>376530</v>
      </c>
      <c r="O120" s="19">
        <f t="shared" si="247"/>
        <v>305030</v>
      </c>
      <c r="P120" s="19">
        <f t="shared" ref="P120:AB120" si="249">P132+P121</f>
        <v>0</v>
      </c>
      <c r="Q120" s="19">
        <f t="shared" si="249"/>
        <v>0</v>
      </c>
      <c r="R120" s="19">
        <f t="shared" si="249"/>
        <v>22680.639999999999</v>
      </c>
      <c r="S120" s="19">
        <f t="shared" si="249"/>
        <v>-21500</v>
      </c>
      <c r="T120" s="19">
        <f t="shared" si="249"/>
        <v>0</v>
      </c>
      <c r="U120" s="19">
        <f t="shared" si="249"/>
        <v>0</v>
      </c>
      <c r="V120" s="19">
        <f t="shared" si="249"/>
        <v>0</v>
      </c>
      <c r="W120" s="19">
        <f t="shared" si="249"/>
        <v>21500</v>
      </c>
      <c r="X120" s="19">
        <f t="shared" si="249"/>
        <v>0</v>
      </c>
      <c r="Y120" s="19">
        <f t="shared" si="249"/>
        <v>0</v>
      </c>
      <c r="Z120" s="19">
        <f t="shared" si="249"/>
        <v>0</v>
      </c>
      <c r="AA120" s="19">
        <f t="shared" si="249"/>
        <v>0</v>
      </c>
      <c r="AB120" s="19">
        <f t="shared" si="249"/>
        <v>0</v>
      </c>
      <c r="AC120" s="19">
        <f t="shared" si="194"/>
        <v>288931.04000000004</v>
      </c>
      <c r="AD120" s="19">
        <f>AD132+AD121</f>
        <v>0</v>
      </c>
      <c r="AE120" s="82">
        <f t="shared" si="139"/>
        <v>288931.04000000004</v>
      </c>
      <c r="AF120" s="83">
        <f t="shared" si="196"/>
        <v>398030</v>
      </c>
      <c r="AG120" s="83">
        <f t="shared" si="197"/>
        <v>305030</v>
      </c>
      <c r="AH120" s="19">
        <f>AH132+AH121</f>
        <v>0</v>
      </c>
      <c r="AI120" s="20"/>
      <c r="AJ120" s="20"/>
      <c r="AK120" s="35"/>
      <c r="AL120" s="35"/>
      <c r="AM120" s="35"/>
      <c r="AN120" s="35"/>
      <c r="AO120" s="35"/>
    </row>
    <row r="121" spans="1:41" s="88" customFormat="1" x14ac:dyDescent="0.3">
      <c r="A121" s="68" t="s">
        <v>133</v>
      </c>
      <c r="B121" s="68" t="s">
        <v>108</v>
      </c>
      <c r="C121" s="68" t="s">
        <v>59</v>
      </c>
      <c r="D121" s="68"/>
      <c r="E121" s="73"/>
      <c r="F121" s="69" t="s">
        <v>140</v>
      </c>
      <c r="G121" s="24">
        <f t="shared" ref="G121:G123" si="250">G122</f>
        <v>87556.1</v>
      </c>
      <c r="H121" s="24">
        <f t="shared" ref="H121:H123" si="251">H122</f>
        <v>88734</v>
      </c>
      <c r="I121" s="24">
        <f t="shared" ref="I121:I123" si="252">I122</f>
        <v>88734</v>
      </c>
      <c r="J121" s="24">
        <f t="shared" ref="J121:J123" si="253">J122</f>
        <v>0</v>
      </c>
      <c r="K121" s="24">
        <f t="shared" ref="K121:K123" si="254">K122</f>
        <v>0</v>
      </c>
      <c r="L121" s="24">
        <f t="shared" ref="L121:L123" si="255">L122</f>
        <v>0</v>
      </c>
      <c r="M121" s="24">
        <f t="shared" si="245"/>
        <v>87556.1</v>
      </c>
      <c r="N121" s="24">
        <f t="shared" si="246"/>
        <v>88734</v>
      </c>
      <c r="O121" s="24">
        <f t="shared" si="247"/>
        <v>88734</v>
      </c>
      <c r="P121" s="24">
        <f t="shared" ref="P121:P123" si="256">P122</f>
        <v>0</v>
      </c>
      <c r="Q121" s="24">
        <f t="shared" ref="Q121:Q123" si="257">Q122</f>
        <v>0</v>
      </c>
      <c r="R121" s="24">
        <f t="shared" ref="R121:R123" si="258">R122</f>
        <v>22969</v>
      </c>
      <c r="S121" s="24">
        <f t="shared" ref="S121:S123" si="259">S122</f>
        <v>0</v>
      </c>
      <c r="T121" s="24">
        <f t="shared" ref="T121:T123" si="260">T122</f>
        <v>0</v>
      </c>
      <c r="U121" s="24">
        <f t="shared" ref="U121:U123" si="261">U122</f>
        <v>0</v>
      </c>
      <c r="V121" s="24">
        <f t="shared" ref="V121:V123" si="262">V122</f>
        <v>0</v>
      </c>
      <c r="W121" s="24">
        <f t="shared" ref="W121:W123" si="263">W122</f>
        <v>0</v>
      </c>
      <c r="X121" s="24">
        <f t="shared" ref="X121:X123" si="264">X122</f>
        <v>0</v>
      </c>
      <c r="Y121" s="24">
        <f t="shared" ref="Y121:Y123" si="265">Y122</f>
        <v>0</v>
      </c>
      <c r="Z121" s="24">
        <f t="shared" ref="Z121:Z123" si="266">Z122</f>
        <v>0</v>
      </c>
      <c r="AA121" s="24">
        <f t="shared" ref="AA121:AA123" si="267">AA122</f>
        <v>0</v>
      </c>
      <c r="AB121" s="24">
        <f t="shared" ref="AB121:AB123" si="268">AB122</f>
        <v>0</v>
      </c>
      <c r="AC121" s="24">
        <f t="shared" si="194"/>
        <v>110525.1</v>
      </c>
      <c r="AD121" s="24">
        <f t="shared" ref="AD121:AD123" si="269">AD122</f>
        <v>0</v>
      </c>
      <c r="AE121" s="84">
        <f t="shared" si="139"/>
        <v>110525.1</v>
      </c>
      <c r="AF121" s="85">
        <f t="shared" si="196"/>
        <v>88734</v>
      </c>
      <c r="AG121" s="85">
        <f t="shared" si="197"/>
        <v>88734</v>
      </c>
      <c r="AH121" s="24">
        <f t="shared" ref="AH121:AH123" si="270">AH122</f>
        <v>0</v>
      </c>
      <c r="AI121" s="25"/>
      <c r="AJ121" s="25"/>
      <c r="AK121" s="21"/>
      <c r="AL121" s="21"/>
      <c r="AM121" s="21"/>
      <c r="AN121" s="21"/>
      <c r="AO121" s="21"/>
    </row>
    <row r="122" spans="1:41" s="88" customFormat="1" ht="31.2" x14ac:dyDescent="0.3">
      <c r="A122" s="70" t="s">
        <v>133</v>
      </c>
      <c r="B122" s="70" t="s">
        <v>108</v>
      </c>
      <c r="C122" s="70" t="s">
        <v>59</v>
      </c>
      <c r="D122" s="70" t="s">
        <v>141</v>
      </c>
      <c r="E122" s="74"/>
      <c r="F122" s="71" t="s">
        <v>142</v>
      </c>
      <c r="G122" s="28">
        <f t="shared" si="250"/>
        <v>87556.1</v>
      </c>
      <c r="H122" s="28">
        <f t="shared" si="251"/>
        <v>88734</v>
      </c>
      <c r="I122" s="28">
        <f t="shared" si="252"/>
        <v>88734</v>
      </c>
      <c r="J122" s="28">
        <f t="shared" si="253"/>
        <v>0</v>
      </c>
      <c r="K122" s="28">
        <f t="shared" si="254"/>
        <v>0</v>
      </c>
      <c r="L122" s="28">
        <f t="shared" si="255"/>
        <v>0</v>
      </c>
      <c r="M122" s="28">
        <f t="shared" si="245"/>
        <v>87556.1</v>
      </c>
      <c r="N122" s="28">
        <f t="shared" si="246"/>
        <v>88734</v>
      </c>
      <c r="O122" s="28">
        <f t="shared" si="247"/>
        <v>88734</v>
      </c>
      <c r="P122" s="28">
        <f t="shared" si="256"/>
        <v>0</v>
      </c>
      <c r="Q122" s="28">
        <f t="shared" si="257"/>
        <v>0</v>
      </c>
      <c r="R122" s="28">
        <f t="shared" si="258"/>
        <v>22969</v>
      </c>
      <c r="S122" s="28">
        <f t="shared" si="259"/>
        <v>0</v>
      </c>
      <c r="T122" s="28">
        <f t="shared" si="260"/>
        <v>0</v>
      </c>
      <c r="U122" s="28">
        <f t="shared" si="261"/>
        <v>0</v>
      </c>
      <c r="V122" s="28">
        <f t="shared" si="262"/>
        <v>0</v>
      </c>
      <c r="W122" s="28">
        <f t="shared" si="263"/>
        <v>0</v>
      </c>
      <c r="X122" s="28">
        <f t="shared" si="264"/>
        <v>0</v>
      </c>
      <c r="Y122" s="28">
        <f t="shared" si="265"/>
        <v>0</v>
      </c>
      <c r="Z122" s="28">
        <f t="shared" si="266"/>
        <v>0</v>
      </c>
      <c r="AA122" s="28">
        <f t="shared" si="267"/>
        <v>0</v>
      </c>
      <c r="AB122" s="28">
        <f t="shared" si="268"/>
        <v>0</v>
      </c>
      <c r="AC122" s="28">
        <f t="shared" si="194"/>
        <v>110525.1</v>
      </c>
      <c r="AD122" s="28">
        <f t="shared" si="269"/>
        <v>0</v>
      </c>
      <c r="AE122" s="86">
        <f t="shared" si="139"/>
        <v>110525.1</v>
      </c>
      <c r="AF122" s="87">
        <f t="shared" si="196"/>
        <v>88734</v>
      </c>
      <c r="AG122" s="87">
        <f t="shared" si="197"/>
        <v>88734</v>
      </c>
      <c r="AH122" s="28">
        <f t="shared" si="270"/>
        <v>0</v>
      </c>
      <c r="AI122" s="29"/>
      <c r="AJ122" s="29"/>
      <c r="AK122" s="21"/>
      <c r="AL122" s="21"/>
      <c r="AM122" s="21"/>
      <c r="AN122" s="21"/>
      <c r="AO122" s="21"/>
    </row>
    <row r="123" spans="1:41" s="21" customFormat="1" hidden="1" x14ac:dyDescent="0.3">
      <c r="A123" s="26" t="s">
        <v>133</v>
      </c>
      <c r="B123" s="26" t="s">
        <v>108</v>
      </c>
      <c r="C123" s="26" t="s">
        <v>59</v>
      </c>
      <c r="D123" s="26" t="s">
        <v>143</v>
      </c>
      <c r="E123" s="32"/>
      <c r="F123" s="27" t="s">
        <v>32</v>
      </c>
      <c r="G123" s="28">
        <f t="shared" si="250"/>
        <v>87556.1</v>
      </c>
      <c r="H123" s="28">
        <f t="shared" si="251"/>
        <v>88734</v>
      </c>
      <c r="I123" s="28">
        <f t="shared" si="252"/>
        <v>88734</v>
      </c>
      <c r="J123" s="28">
        <f t="shared" si="253"/>
        <v>0</v>
      </c>
      <c r="K123" s="28">
        <f t="shared" si="254"/>
        <v>0</v>
      </c>
      <c r="L123" s="28">
        <f t="shared" si="255"/>
        <v>0</v>
      </c>
      <c r="M123" s="28">
        <f t="shared" si="245"/>
        <v>87556.1</v>
      </c>
      <c r="N123" s="28">
        <f t="shared" si="246"/>
        <v>88734</v>
      </c>
      <c r="O123" s="28">
        <f t="shared" si="247"/>
        <v>88734</v>
      </c>
      <c r="P123" s="28">
        <f t="shared" si="256"/>
        <v>0</v>
      </c>
      <c r="Q123" s="28">
        <f t="shared" si="257"/>
        <v>0</v>
      </c>
      <c r="R123" s="28">
        <f t="shared" si="258"/>
        <v>22969</v>
      </c>
      <c r="S123" s="28">
        <f t="shared" si="259"/>
        <v>0</v>
      </c>
      <c r="T123" s="28">
        <f t="shared" si="260"/>
        <v>0</v>
      </c>
      <c r="U123" s="28">
        <f t="shared" si="261"/>
        <v>0</v>
      </c>
      <c r="V123" s="28">
        <f t="shared" si="262"/>
        <v>0</v>
      </c>
      <c r="W123" s="28">
        <f t="shared" si="263"/>
        <v>0</v>
      </c>
      <c r="X123" s="28">
        <f t="shared" si="264"/>
        <v>0</v>
      </c>
      <c r="Y123" s="28">
        <f t="shared" si="265"/>
        <v>0</v>
      </c>
      <c r="Z123" s="28">
        <f t="shared" si="266"/>
        <v>0</v>
      </c>
      <c r="AA123" s="28">
        <f t="shared" si="267"/>
        <v>0</v>
      </c>
      <c r="AB123" s="28">
        <f t="shared" si="268"/>
        <v>0</v>
      </c>
      <c r="AC123" s="28">
        <f t="shared" si="194"/>
        <v>110525.1</v>
      </c>
      <c r="AD123" s="28">
        <f t="shared" si="269"/>
        <v>0</v>
      </c>
      <c r="AE123" s="28"/>
      <c r="AF123" s="28">
        <f t="shared" si="196"/>
        <v>88734</v>
      </c>
      <c r="AG123" s="28">
        <f t="shared" si="197"/>
        <v>88734</v>
      </c>
      <c r="AH123" s="28">
        <f t="shared" si="270"/>
        <v>0</v>
      </c>
      <c r="AI123" s="29">
        <v>0</v>
      </c>
      <c r="AJ123" s="29"/>
    </row>
    <row r="124" spans="1:41" s="88" customFormat="1" ht="31.2" x14ac:dyDescent="0.3">
      <c r="A124" s="70" t="s">
        <v>133</v>
      </c>
      <c r="B124" s="70" t="s">
        <v>108</v>
      </c>
      <c r="C124" s="70" t="s">
        <v>59</v>
      </c>
      <c r="D124" s="70" t="s">
        <v>144</v>
      </c>
      <c r="E124" s="74"/>
      <c r="F124" s="71" t="s">
        <v>145</v>
      </c>
      <c r="G124" s="28">
        <f t="shared" ref="G124:L124" si="271">G125+G129</f>
        <v>87556.1</v>
      </c>
      <c r="H124" s="28">
        <f t="shared" si="271"/>
        <v>88734</v>
      </c>
      <c r="I124" s="28">
        <f t="shared" si="271"/>
        <v>88734</v>
      </c>
      <c r="J124" s="28">
        <f t="shared" si="271"/>
        <v>0</v>
      </c>
      <c r="K124" s="28">
        <f t="shared" si="271"/>
        <v>0</v>
      </c>
      <c r="L124" s="28">
        <f t="shared" si="271"/>
        <v>0</v>
      </c>
      <c r="M124" s="28">
        <f t="shared" si="245"/>
        <v>87556.1</v>
      </c>
      <c r="N124" s="28">
        <f t="shared" si="246"/>
        <v>88734</v>
      </c>
      <c r="O124" s="28">
        <f t="shared" si="247"/>
        <v>88734</v>
      </c>
      <c r="P124" s="28">
        <f t="shared" ref="P124:AB124" si="272">P125+P129</f>
        <v>0</v>
      </c>
      <c r="Q124" s="28">
        <f t="shared" si="272"/>
        <v>0</v>
      </c>
      <c r="R124" s="28">
        <f t="shared" si="272"/>
        <v>22969</v>
      </c>
      <c r="S124" s="28">
        <f t="shared" si="272"/>
        <v>0</v>
      </c>
      <c r="T124" s="28">
        <f t="shared" si="272"/>
        <v>0</v>
      </c>
      <c r="U124" s="28">
        <f t="shared" si="272"/>
        <v>0</v>
      </c>
      <c r="V124" s="28">
        <f t="shared" si="272"/>
        <v>0</v>
      </c>
      <c r="W124" s="28">
        <f t="shared" si="272"/>
        <v>0</v>
      </c>
      <c r="X124" s="28">
        <f t="shared" si="272"/>
        <v>0</v>
      </c>
      <c r="Y124" s="28">
        <f t="shared" si="272"/>
        <v>0</v>
      </c>
      <c r="Z124" s="28">
        <f t="shared" si="272"/>
        <v>0</v>
      </c>
      <c r="AA124" s="28">
        <f t="shared" si="272"/>
        <v>0</v>
      </c>
      <c r="AB124" s="28">
        <f t="shared" si="272"/>
        <v>0</v>
      </c>
      <c r="AC124" s="28">
        <f t="shared" si="194"/>
        <v>110525.1</v>
      </c>
      <c r="AD124" s="28">
        <f>AD125+AD129</f>
        <v>0</v>
      </c>
      <c r="AE124" s="86">
        <f t="shared" ref="AE124:AE133" si="273">AC124+AD124</f>
        <v>110525.1</v>
      </c>
      <c r="AF124" s="87">
        <f t="shared" si="196"/>
        <v>88734</v>
      </c>
      <c r="AG124" s="87">
        <f t="shared" si="197"/>
        <v>88734</v>
      </c>
      <c r="AH124" s="28">
        <f>AH125+AH129</f>
        <v>0</v>
      </c>
      <c r="AI124" s="29"/>
      <c r="AJ124" s="29"/>
      <c r="AK124" s="21"/>
      <c r="AL124" s="21"/>
      <c r="AM124" s="21"/>
      <c r="AN124" s="21"/>
      <c r="AO124" s="21"/>
    </row>
    <row r="125" spans="1:41" s="88" customFormat="1" ht="46.8" x14ac:dyDescent="0.3">
      <c r="A125" s="70" t="s">
        <v>133</v>
      </c>
      <c r="B125" s="70" t="s">
        <v>108</v>
      </c>
      <c r="C125" s="70" t="s">
        <v>59</v>
      </c>
      <c r="D125" s="70" t="s">
        <v>146</v>
      </c>
      <c r="E125" s="74"/>
      <c r="F125" s="71" t="s">
        <v>52</v>
      </c>
      <c r="G125" s="28">
        <f t="shared" ref="G125:L125" si="274">G126+G127+G128</f>
        <v>47476.600000000006</v>
      </c>
      <c r="H125" s="28">
        <f t="shared" si="274"/>
        <v>48654.499999999993</v>
      </c>
      <c r="I125" s="28">
        <f t="shared" si="274"/>
        <v>48654.499999999993</v>
      </c>
      <c r="J125" s="28">
        <f t="shared" si="274"/>
        <v>0</v>
      </c>
      <c r="K125" s="28">
        <f t="shared" si="274"/>
        <v>0</v>
      </c>
      <c r="L125" s="28">
        <f t="shared" si="274"/>
        <v>0</v>
      </c>
      <c r="M125" s="28">
        <f t="shared" si="245"/>
        <v>47476.600000000006</v>
      </c>
      <c r="N125" s="28">
        <f t="shared" si="246"/>
        <v>48654.499999999993</v>
      </c>
      <c r="O125" s="28">
        <f t="shared" si="247"/>
        <v>48654.499999999993</v>
      </c>
      <c r="P125" s="28">
        <f t="shared" ref="P125:AB125" si="275">P126+P127+P128</f>
        <v>0</v>
      </c>
      <c r="Q125" s="28">
        <f t="shared" si="275"/>
        <v>0</v>
      </c>
      <c r="R125" s="28">
        <f t="shared" si="275"/>
        <v>22969</v>
      </c>
      <c r="S125" s="28">
        <f t="shared" si="275"/>
        <v>0</v>
      </c>
      <c r="T125" s="28">
        <f t="shared" si="275"/>
        <v>0</v>
      </c>
      <c r="U125" s="28">
        <f t="shared" si="275"/>
        <v>0</v>
      </c>
      <c r="V125" s="28">
        <f t="shared" si="275"/>
        <v>0</v>
      </c>
      <c r="W125" s="28">
        <f t="shared" si="275"/>
        <v>0</v>
      </c>
      <c r="X125" s="28">
        <f t="shared" si="275"/>
        <v>0</v>
      </c>
      <c r="Y125" s="28">
        <f t="shared" si="275"/>
        <v>0</v>
      </c>
      <c r="Z125" s="28">
        <f t="shared" si="275"/>
        <v>0</v>
      </c>
      <c r="AA125" s="28">
        <f t="shared" si="275"/>
        <v>0</v>
      </c>
      <c r="AB125" s="28">
        <f t="shared" si="275"/>
        <v>0</v>
      </c>
      <c r="AC125" s="28">
        <f t="shared" si="194"/>
        <v>70445.600000000006</v>
      </c>
      <c r="AD125" s="28">
        <f>AD126+AD127+AD128</f>
        <v>0</v>
      </c>
      <c r="AE125" s="86">
        <f t="shared" si="273"/>
        <v>70445.600000000006</v>
      </c>
      <c r="AF125" s="87">
        <f t="shared" si="196"/>
        <v>48654.499999999993</v>
      </c>
      <c r="AG125" s="87">
        <f t="shared" si="197"/>
        <v>48654.499999999993</v>
      </c>
      <c r="AH125" s="28">
        <f>AH126+AH127+AH128</f>
        <v>0</v>
      </c>
      <c r="AI125" s="29"/>
      <c r="AJ125" s="29"/>
      <c r="AK125" s="21"/>
      <c r="AL125" s="21"/>
      <c r="AM125" s="21"/>
      <c r="AN125" s="21"/>
      <c r="AO125" s="21"/>
    </row>
    <row r="126" spans="1:41" s="88" customFormat="1" ht="78" x14ac:dyDescent="0.3">
      <c r="A126" s="70" t="s">
        <v>133</v>
      </c>
      <c r="B126" s="70" t="s">
        <v>108</v>
      </c>
      <c r="C126" s="70" t="s">
        <v>59</v>
      </c>
      <c r="D126" s="70" t="s">
        <v>146</v>
      </c>
      <c r="E126" s="70" t="s">
        <v>49</v>
      </c>
      <c r="F126" s="71" t="s">
        <v>50</v>
      </c>
      <c r="G126" s="28">
        <v>41796</v>
      </c>
      <c r="H126" s="28">
        <v>42973.899999999994</v>
      </c>
      <c r="I126" s="28">
        <v>42973.899999999994</v>
      </c>
      <c r="J126" s="28"/>
      <c r="K126" s="28"/>
      <c r="L126" s="28"/>
      <c r="M126" s="28">
        <f t="shared" si="245"/>
        <v>41796</v>
      </c>
      <c r="N126" s="28">
        <f t="shared" si="246"/>
        <v>42973.899999999994</v>
      </c>
      <c r="O126" s="28">
        <f t="shared" si="247"/>
        <v>42973.899999999994</v>
      </c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>
        <f t="shared" si="194"/>
        <v>41796</v>
      </c>
      <c r="AD126" s="28"/>
      <c r="AE126" s="86">
        <f t="shared" si="273"/>
        <v>41796</v>
      </c>
      <c r="AF126" s="87">
        <f t="shared" si="196"/>
        <v>42973.899999999994</v>
      </c>
      <c r="AG126" s="87">
        <f t="shared" si="197"/>
        <v>42973.899999999994</v>
      </c>
      <c r="AH126" s="28"/>
      <c r="AI126" s="29"/>
      <c r="AJ126" s="29"/>
      <c r="AK126" s="21"/>
      <c r="AL126" s="21"/>
      <c r="AM126" s="21"/>
      <c r="AN126" s="21"/>
      <c r="AO126" s="21"/>
    </row>
    <row r="127" spans="1:41" s="88" customFormat="1" ht="31.2" x14ac:dyDescent="0.3">
      <c r="A127" s="70" t="s">
        <v>133</v>
      </c>
      <c r="B127" s="70" t="s">
        <v>108</v>
      </c>
      <c r="C127" s="70" t="s">
        <v>59</v>
      </c>
      <c r="D127" s="70" t="s">
        <v>146</v>
      </c>
      <c r="E127" s="70" t="s">
        <v>37</v>
      </c>
      <c r="F127" s="71" t="s">
        <v>38</v>
      </c>
      <c r="G127" s="28">
        <v>4413.3</v>
      </c>
      <c r="H127" s="28">
        <v>4448.5</v>
      </c>
      <c r="I127" s="28">
        <v>4448.5</v>
      </c>
      <c r="J127" s="28"/>
      <c r="K127" s="28"/>
      <c r="L127" s="28"/>
      <c r="M127" s="28">
        <f t="shared" si="245"/>
        <v>4413.3</v>
      </c>
      <c r="N127" s="28">
        <f t="shared" si="246"/>
        <v>4448.5</v>
      </c>
      <c r="O127" s="28">
        <f t="shared" si="247"/>
        <v>4448.5</v>
      </c>
      <c r="P127" s="28"/>
      <c r="Q127" s="28"/>
      <c r="R127" s="28">
        <v>22969</v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>
        <f t="shared" si="194"/>
        <v>27382.3</v>
      </c>
      <c r="AD127" s="28"/>
      <c r="AE127" s="86">
        <f t="shared" si="273"/>
        <v>27382.3</v>
      </c>
      <c r="AF127" s="87">
        <f t="shared" si="196"/>
        <v>4448.5</v>
      </c>
      <c r="AG127" s="87">
        <f t="shared" si="197"/>
        <v>4448.5</v>
      </c>
      <c r="AH127" s="28"/>
      <c r="AI127" s="29"/>
      <c r="AJ127" s="29"/>
      <c r="AK127" s="21"/>
      <c r="AL127" s="21"/>
      <c r="AM127" s="21"/>
      <c r="AN127" s="21"/>
      <c r="AO127" s="21"/>
    </row>
    <row r="128" spans="1:41" s="88" customFormat="1" x14ac:dyDescent="0.3">
      <c r="A128" s="70" t="s">
        <v>133</v>
      </c>
      <c r="B128" s="70" t="s">
        <v>108</v>
      </c>
      <c r="C128" s="70" t="s">
        <v>59</v>
      </c>
      <c r="D128" s="70" t="s">
        <v>146</v>
      </c>
      <c r="E128" s="70" t="s">
        <v>39</v>
      </c>
      <c r="F128" s="71" t="s">
        <v>40</v>
      </c>
      <c r="G128" s="28">
        <v>1267.3</v>
      </c>
      <c r="H128" s="28">
        <v>1232.0999999999999</v>
      </c>
      <c r="I128" s="28">
        <v>1232.0999999999999</v>
      </c>
      <c r="J128" s="28"/>
      <c r="K128" s="28"/>
      <c r="L128" s="28"/>
      <c r="M128" s="28">
        <f t="shared" si="245"/>
        <v>1267.3</v>
      </c>
      <c r="N128" s="28">
        <f t="shared" si="246"/>
        <v>1232.0999999999999</v>
      </c>
      <c r="O128" s="28">
        <f t="shared" si="247"/>
        <v>1232.0999999999999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>
        <f t="shared" si="194"/>
        <v>1267.3</v>
      </c>
      <c r="AD128" s="28"/>
      <c r="AE128" s="86">
        <f t="shared" si="273"/>
        <v>1267.3</v>
      </c>
      <c r="AF128" s="87">
        <f t="shared" si="196"/>
        <v>1232.0999999999999</v>
      </c>
      <c r="AG128" s="87">
        <f t="shared" si="197"/>
        <v>1232.0999999999999</v>
      </c>
      <c r="AH128" s="28"/>
      <c r="AI128" s="29"/>
      <c r="AJ128" s="29"/>
      <c r="AK128" s="21"/>
      <c r="AL128" s="21"/>
      <c r="AM128" s="21"/>
      <c r="AN128" s="21"/>
      <c r="AO128" s="21"/>
    </row>
    <row r="129" spans="1:41" s="88" customFormat="1" ht="46.8" x14ac:dyDescent="0.3">
      <c r="A129" s="70" t="s">
        <v>133</v>
      </c>
      <c r="B129" s="70" t="s">
        <v>108</v>
      </c>
      <c r="C129" s="70" t="s">
        <v>59</v>
      </c>
      <c r="D129" s="70" t="s">
        <v>147</v>
      </c>
      <c r="E129" s="74"/>
      <c r="F129" s="71" t="s">
        <v>148</v>
      </c>
      <c r="G129" s="28">
        <f t="shared" ref="G129:L129" si="276">G130+G131</f>
        <v>40079.5</v>
      </c>
      <c r="H129" s="28">
        <f t="shared" si="276"/>
        <v>40079.5</v>
      </c>
      <c r="I129" s="28">
        <f t="shared" si="276"/>
        <v>40079.5</v>
      </c>
      <c r="J129" s="28">
        <f t="shared" si="276"/>
        <v>0</v>
      </c>
      <c r="K129" s="28">
        <f t="shared" si="276"/>
        <v>0</v>
      </c>
      <c r="L129" s="28">
        <f t="shared" si="276"/>
        <v>0</v>
      </c>
      <c r="M129" s="28">
        <f t="shared" si="245"/>
        <v>40079.5</v>
      </c>
      <c r="N129" s="28">
        <f t="shared" si="246"/>
        <v>40079.5</v>
      </c>
      <c r="O129" s="28">
        <f t="shared" si="247"/>
        <v>40079.5</v>
      </c>
      <c r="P129" s="28">
        <f t="shared" ref="P129:AB129" si="277">P130+P131</f>
        <v>0</v>
      </c>
      <c r="Q129" s="28">
        <f t="shared" si="277"/>
        <v>0</v>
      </c>
      <c r="R129" s="28">
        <f t="shared" si="277"/>
        <v>0</v>
      </c>
      <c r="S129" s="28">
        <f t="shared" si="277"/>
        <v>0</v>
      </c>
      <c r="T129" s="28">
        <f t="shared" si="277"/>
        <v>0</v>
      </c>
      <c r="U129" s="28">
        <f t="shared" si="277"/>
        <v>0</v>
      </c>
      <c r="V129" s="28">
        <f t="shared" si="277"/>
        <v>0</v>
      </c>
      <c r="W129" s="28">
        <f t="shared" si="277"/>
        <v>0</v>
      </c>
      <c r="X129" s="28">
        <f t="shared" si="277"/>
        <v>0</v>
      </c>
      <c r="Y129" s="28">
        <f t="shared" si="277"/>
        <v>0</v>
      </c>
      <c r="Z129" s="28">
        <f t="shared" si="277"/>
        <v>0</v>
      </c>
      <c r="AA129" s="28">
        <f t="shared" si="277"/>
        <v>0</v>
      </c>
      <c r="AB129" s="28">
        <f t="shared" si="277"/>
        <v>0</v>
      </c>
      <c r="AC129" s="28">
        <f t="shared" si="194"/>
        <v>40079.5</v>
      </c>
      <c r="AD129" s="28">
        <f>AD130+AD131</f>
        <v>0</v>
      </c>
      <c r="AE129" s="86">
        <f t="shared" si="273"/>
        <v>40079.5</v>
      </c>
      <c r="AF129" s="87">
        <f t="shared" si="196"/>
        <v>40079.5</v>
      </c>
      <c r="AG129" s="87">
        <f t="shared" si="197"/>
        <v>40079.5</v>
      </c>
      <c r="AH129" s="28">
        <f>AH130+AH131</f>
        <v>0</v>
      </c>
      <c r="AI129" s="29"/>
      <c r="AJ129" s="29"/>
      <c r="AK129" s="21"/>
      <c r="AL129" s="21"/>
      <c r="AM129" s="21"/>
      <c r="AN129" s="21"/>
      <c r="AO129" s="21"/>
    </row>
    <row r="130" spans="1:41" s="88" customFormat="1" ht="78" x14ac:dyDescent="0.3">
      <c r="A130" s="70" t="s">
        <v>133</v>
      </c>
      <c r="B130" s="70" t="s">
        <v>108</v>
      </c>
      <c r="C130" s="70" t="s">
        <v>59</v>
      </c>
      <c r="D130" s="70" t="s">
        <v>147</v>
      </c>
      <c r="E130" s="70" t="s">
        <v>49</v>
      </c>
      <c r="F130" s="71" t="s">
        <v>50</v>
      </c>
      <c r="G130" s="28">
        <v>17179</v>
      </c>
      <c r="H130" s="28">
        <v>17661.5</v>
      </c>
      <c r="I130" s="28">
        <v>17661.5</v>
      </c>
      <c r="J130" s="28"/>
      <c r="K130" s="28"/>
      <c r="L130" s="28"/>
      <c r="M130" s="28">
        <f t="shared" si="245"/>
        <v>17179</v>
      </c>
      <c r="N130" s="28">
        <f t="shared" si="246"/>
        <v>17661.5</v>
      </c>
      <c r="O130" s="28">
        <f t="shared" si="247"/>
        <v>17661.5</v>
      </c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>
        <f t="shared" si="194"/>
        <v>17179</v>
      </c>
      <c r="AD130" s="28"/>
      <c r="AE130" s="86">
        <f t="shared" si="273"/>
        <v>17179</v>
      </c>
      <c r="AF130" s="87">
        <f t="shared" si="196"/>
        <v>17661.5</v>
      </c>
      <c r="AG130" s="87">
        <f t="shared" si="197"/>
        <v>17661.5</v>
      </c>
      <c r="AH130" s="28"/>
      <c r="AI130" s="29"/>
      <c r="AJ130" s="29"/>
      <c r="AK130" s="21"/>
      <c r="AL130" s="21"/>
      <c r="AM130" s="21"/>
      <c r="AN130" s="21"/>
      <c r="AO130" s="21"/>
    </row>
    <row r="131" spans="1:41" s="88" customFormat="1" ht="31.2" x14ac:dyDescent="0.3">
      <c r="A131" s="70" t="s">
        <v>133</v>
      </c>
      <c r="B131" s="70" t="s">
        <v>108</v>
      </c>
      <c r="C131" s="70" t="s">
        <v>59</v>
      </c>
      <c r="D131" s="70" t="s">
        <v>147</v>
      </c>
      <c r="E131" s="70" t="s">
        <v>37</v>
      </c>
      <c r="F131" s="71" t="s">
        <v>38</v>
      </c>
      <c r="G131" s="28">
        <v>22900.5</v>
      </c>
      <c r="H131" s="28">
        <v>22418</v>
      </c>
      <c r="I131" s="28">
        <v>22418</v>
      </c>
      <c r="J131" s="28"/>
      <c r="K131" s="28"/>
      <c r="L131" s="28"/>
      <c r="M131" s="28">
        <f t="shared" si="245"/>
        <v>22900.5</v>
      </c>
      <c r="N131" s="28">
        <f t="shared" si="246"/>
        <v>22418</v>
      </c>
      <c r="O131" s="28">
        <f t="shared" si="247"/>
        <v>22418</v>
      </c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>
        <f t="shared" si="194"/>
        <v>22900.5</v>
      </c>
      <c r="AD131" s="28"/>
      <c r="AE131" s="86">
        <f t="shared" si="273"/>
        <v>22900.5</v>
      </c>
      <c r="AF131" s="87">
        <f t="shared" si="196"/>
        <v>22418</v>
      </c>
      <c r="AG131" s="87">
        <f t="shared" si="197"/>
        <v>22418</v>
      </c>
      <c r="AH131" s="28"/>
      <c r="AI131" s="29"/>
      <c r="AJ131" s="29"/>
      <c r="AK131" s="21"/>
      <c r="AL131" s="21"/>
      <c r="AM131" s="21"/>
      <c r="AN131" s="21"/>
      <c r="AO131" s="21"/>
    </row>
    <row r="132" spans="1:41" s="88" customFormat="1" x14ac:dyDescent="0.3">
      <c r="A132" s="68" t="s">
        <v>133</v>
      </c>
      <c r="B132" s="68" t="s">
        <v>108</v>
      </c>
      <c r="C132" s="68" t="s">
        <v>149</v>
      </c>
      <c r="D132" s="68"/>
      <c r="E132" s="73"/>
      <c r="F132" s="69" t="s">
        <v>150</v>
      </c>
      <c r="G132" s="24">
        <f t="shared" ref="G132:G134" si="278">G133</f>
        <v>178694.3</v>
      </c>
      <c r="H132" s="24">
        <f t="shared" ref="H132:H134" si="279">H133</f>
        <v>309296</v>
      </c>
      <c r="I132" s="24">
        <f t="shared" ref="I132:I134" si="280">I133</f>
        <v>216296</v>
      </c>
      <c r="J132" s="24">
        <f t="shared" ref="J132:J134" si="281">J133</f>
        <v>21500</v>
      </c>
      <c r="K132" s="24">
        <f t="shared" ref="K132:K134" si="282">K133</f>
        <v>-21500</v>
      </c>
      <c r="L132" s="24">
        <f t="shared" ref="L132:L134" si="283">L133</f>
        <v>0</v>
      </c>
      <c r="M132" s="24">
        <f t="shared" si="245"/>
        <v>200194.3</v>
      </c>
      <c r="N132" s="24">
        <f t="shared" si="246"/>
        <v>287796</v>
      </c>
      <c r="O132" s="24">
        <f t="shared" si="247"/>
        <v>216296</v>
      </c>
      <c r="P132" s="24">
        <f t="shared" ref="P132:P134" si="284">P133</f>
        <v>0</v>
      </c>
      <c r="Q132" s="24">
        <f t="shared" ref="Q132:Q134" si="285">Q133</f>
        <v>0</v>
      </c>
      <c r="R132" s="24">
        <f t="shared" ref="R132:R134" si="286">R133</f>
        <v>-288.36</v>
      </c>
      <c r="S132" s="24">
        <f t="shared" ref="S132:S134" si="287">S133</f>
        <v>-21500</v>
      </c>
      <c r="T132" s="24">
        <f t="shared" ref="T132:T134" si="288">T133</f>
        <v>0</v>
      </c>
      <c r="U132" s="24">
        <f t="shared" ref="U132:U134" si="289">U133</f>
        <v>0</v>
      </c>
      <c r="V132" s="24">
        <f t="shared" ref="V132:V134" si="290">V133</f>
        <v>0</v>
      </c>
      <c r="W132" s="24">
        <f t="shared" ref="W132:W134" si="291">W133</f>
        <v>21500</v>
      </c>
      <c r="X132" s="24">
        <f t="shared" ref="X132:X134" si="292">X133</f>
        <v>0</v>
      </c>
      <c r="Y132" s="24">
        <f t="shared" ref="Y132:Y134" si="293">Y133</f>
        <v>0</v>
      </c>
      <c r="Z132" s="24">
        <f t="shared" ref="Z132:Z134" si="294">Z133</f>
        <v>0</v>
      </c>
      <c r="AA132" s="24">
        <f t="shared" ref="AA132:AA134" si="295">AA133</f>
        <v>0</v>
      </c>
      <c r="AB132" s="24">
        <f t="shared" ref="AB132:AB134" si="296">AB133</f>
        <v>0</v>
      </c>
      <c r="AC132" s="24">
        <f t="shared" si="194"/>
        <v>178405.94</v>
      </c>
      <c r="AD132" s="24">
        <f t="shared" ref="AD132:AD134" si="297">AD133</f>
        <v>0</v>
      </c>
      <c r="AE132" s="84">
        <f t="shared" si="273"/>
        <v>178405.94</v>
      </c>
      <c r="AF132" s="85">
        <f t="shared" si="196"/>
        <v>309296</v>
      </c>
      <c r="AG132" s="85">
        <f t="shared" si="197"/>
        <v>216296</v>
      </c>
      <c r="AH132" s="24">
        <f t="shared" ref="AH132:AH134" si="298">AH133</f>
        <v>0</v>
      </c>
      <c r="AI132" s="25"/>
      <c r="AJ132" s="25"/>
      <c r="AK132" s="21"/>
      <c r="AL132" s="21"/>
      <c r="AM132" s="21"/>
      <c r="AN132" s="21"/>
      <c r="AO132" s="21"/>
    </row>
    <row r="133" spans="1:41" s="57" customFormat="1" ht="31.2" x14ac:dyDescent="0.3">
      <c r="A133" s="70" t="s">
        <v>133</v>
      </c>
      <c r="B133" s="70" t="s">
        <v>108</v>
      </c>
      <c r="C133" s="70" t="s">
        <v>149</v>
      </c>
      <c r="D133" s="70" t="s">
        <v>141</v>
      </c>
      <c r="E133" s="74"/>
      <c r="F133" s="71" t="s">
        <v>142</v>
      </c>
      <c r="G133" s="28">
        <f t="shared" si="278"/>
        <v>178694.3</v>
      </c>
      <c r="H133" s="28">
        <f t="shared" si="279"/>
        <v>309296</v>
      </c>
      <c r="I133" s="28">
        <f t="shared" si="280"/>
        <v>216296</v>
      </c>
      <c r="J133" s="28">
        <f t="shared" si="281"/>
        <v>21500</v>
      </c>
      <c r="K133" s="28">
        <f t="shared" si="282"/>
        <v>-21500</v>
      </c>
      <c r="L133" s="28">
        <f t="shared" si="283"/>
        <v>0</v>
      </c>
      <c r="M133" s="28">
        <f t="shared" si="245"/>
        <v>200194.3</v>
      </c>
      <c r="N133" s="28">
        <f t="shared" si="246"/>
        <v>287796</v>
      </c>
      <c r="O133" s="28">
        <f t="shared" si="247"/>
        <v>216296</v>
      </c>
      <c r="P133" s="28">
        <f t="shared" si="284"/>
        <v>0</v>
      </c>
      <c r="Q133" s="28">
        <f t="shared" si="285"/>
        <v>0</v>
      </c>
      <c r="R133" s="28">
        <f t="shared" si="286"/>
        <v>-288.36</v>
      </c>
      <c r="S133" s="28">
        <f t="shared" si="287"/>
        <v>-21500</v>
      </c>
      <c r="T133" s="28">
        <f t="shared" si="288"/>
        <v>0</v>
      </c>
      <c r="U133" s="28">
        <f t="shared" si="289"/>
        <v>0</v>
      </c>
      <c r="V133" s="28">
        <f t="shared" si="290"/>
        <v>0</v>
      </c>
      <c r="W133" s="28">
        <f t="shared" si="291"/>
        <v>21500</v>
      </c>
      <c r="X133" s="28">
        <f t="shared" si="292"/>
        <v>0</v>
      </c>
      <c r="Y133" s="28">
        <f t="shared" si="293"/>
        <v>0</v>
      </c>
      <c r="Z133" s="28">
        <f t="shared" si="294"/>
        <v>0</v>
      </c>
      <c r="AA133" s="28">
        <f t="shared" si="295"/>
        <v>0</v>
      </c>
      <c r="AB133" s="28">
        <f t="shared" si="296"/>
        <v>0</v>
      </c>
      <c r="AC133" s="28">
        <f t="shared" si="194"/>
        <v>178405.94</v>
      </c>
      <c r="AD133" s="28">
        <f t="shared" si="297"/>
        <v>0</v>
      </c>
      <c r="AE133" s="86">
        <f t="shared" si="273"/>
        <v>178405.94</v>
      </c>
      <c r="AF133" s="87">
        <f t="shared" si="196"/>
        <v>309296</v>
      </c>
      <c r="AG133" s="87">
        <f t="shared" si="197"/>
        <v>216296</v>
      </c>
      <c r="AH133" s="28">
        <f t="shared" si="298"/>
        <v>0</v>
      </c>
      <c r="AI133" s="29"/>
      <c r="AJ133" s="29"/>
      <c r="AK133" s="1"/>
      <c r="AL133" s="1"/>
      <c r="AM133" s="1"/>
      <c r="AN133" s="1"/>
      <c r="AO133" s="1"/>
    </row>
    <row r="134" spans="1:41" s="1" customFormat="1" hidden="1" x14ac:dyDescent="0.3">
      <c r="A134" s="26" t="s">
        <v>133</v>
      </c>
      <c r="B134" s="26" t="s">
        <v>108</v>
      </c>
      <c r="C134" s="26" t="s">
        <v>149</v>
      </c>
      <c r="D134" s="26" t="s">
        <v>143</v>
      </c>
      <c r="E134" s="32"/>
      <c r="F134" s="27" t="s">
        <v>32</v>
      </c>
      <c r="G134" s="28">
        <f t="shared" si="278"/>
        <v>178694.3</v>
      </c>
      <c r="H134" s="28">
        <f t="shared" si="279"/>
        <v>309296</v>
      </c>
      <c r="I134" s="28">
        <f t="shared" si="280"/>
        <v>216296</v>
      </c>
      <c r="J134" s="28">
        <f t="shared" si="281"/>
        <v>21500</v>
      </c>
      <c r="K134" s="28">
        <f t="shared" si="282"/>
        <v>-21500</v>
      </c>
      <c r="L134" s="28">
        <f t="shared" si="283"/>
        <v>0</v>
      </c>
      <c r="M134" s="28">
        <f t="shared" si="245"/>
        <v>200194.3</v>
      </c>
      <c r="N134" s="28">
        <f t="shared" si="246"/>
        <v>287796</v>
      </c>
      <c r="O134" s="28">
        <f t="shared" si="247"/>
        <v>216296</v>
      </c>
      <c r="P134" s="28">
        <f t="shared" si="284"/>
        <v>0</v>
      </c>
      <c r="Q134" s="28">
        <f t="shared" si="285"/>
        <v>0</v>
      </c>
      <c r="R134" s="28">
        <f t="shared" si="286"/>
        <v>-288.36</v>
      </c>
      <c r="S134" s="28">
        <f t="shared" si="287"/>
        <v>-21500</v>
      </c>
      <c r="T134" s="28">
        <f t="shared" si="288"/>
        <v>0</v>
      </c>
      <c r="U134" s="28">
        <f t="shared" si="289"/>
        <v>0</v>
      </c>
      <c r="V134" s="28">
        <f t="shared" si="290"/>
        <v>0</v>
      </c>
      <c r="W134" s="28">
        <f t="shared" si="291"/>
        <v>21500</v>
      </c>
      <c r="X134" s="28">
        <f t="shared" si="292"/>
        <v>0</v>
      </c>
      <c r="Y134" s="28">
        <f t="shared" si="293"/>
        <v>0</v>
      </c>
      <c r="Z134" s="28">
        <f t="shared" si="294"/>
        <v>0</v>
      </c>
      <c r="AA134" s="28">
        <f t="shared" si="295"/>
        <v>0</v>
      </c>
      <c r="AB134" s="28">
        <f t="shared" si="296"/>
        <v>0</v>
      </c>
      <c r="AC134" s="28">
        <f t="shared" si="194"/>
        <v>178405.94</v>
      </c>
      <c r="AD134" s="28">
        <f t="shared" si="297"/>
        <v>0</v>
      </c>
      <c r="AE134" s="28"/>
      <c r="AF134" s="28">
        <f t="shared" si="196"/>
        <v>309296</v>
      </c>
      <c r="AG134" s="28">
        <f t="shared" si="197"/>
        <v>216296</v>
      </c>
      <c r="AH134" s="28">
        <f t="shared" si="298"/>
        <v>0</v>
      </c>
      <c r="AI134" s="29">
        <v>0</v>
      </c>
      <c r="AJ134" s="29"/>
    </row>
    <row r="135" spans="1:41" s="57" customFormat="1" ht="31.2" x14ac:dyDescent="0.3">
      <c r="A135" s="70" t="s">
        <v>133</v>
      </c>
      <c r="B135" s="70" t="s">
        <v>108</v>
      </c>
      <c r="C135" s="70" t="s">
        <v>149</v>
      </c>
      <c r="D135" s="70" t="s">
        <v>151</v>
      </c>
      <c r="E135" s="74"/>
      <c r="F135" s="71" t="s">
        <v>152</v>
      </c>
      <c r="G135" s="28">
        <f t="shared" ref="G135:L135" si="299">G136+G140</f>
        <v>178694.3</v>
      </c>
      <c r="H135" s="28">
        <f t="shared" si="299"/>
        <v>309296</v>
      </c>
      <c r="I135" s="28">
        <f t="shared" si="299"/>
        <v>216296</v>
      </c>
      <c r="J135" s="28">
        <f t="shared" si="299"/>
        <v>21500</v>
      </c>
      <c r="K135" s="28">
        <f t="shared" si="299"/>
        <v>-21500</v>
      </c>
      <c r="L135" s="28">
        <f t="shared" si="299"/>
        <v>0</v>
      </c>
      <c r="M135" s="28">
        <f t="shared" si="245"/>
        <v>200194.3</v>
      </c>
      <c r="N135" s="28">
        <f t="shared" si="246"/>
        <v>287796</v>
      </c>
      <c r="O135" s="28">
        <f t="shared" si="247"/>
        <v>216296</v>
      </c>
      <c r="P135" s="28">
        <f t="shared" ref="P135:AB135" si="300">P136+P140</f>
        <v>0</v>
      </c>
      <c r="Q135" s="28">
        <f t="shared" si="300"/>
        <v>0</v>
      </c>
      <c r="R135" s="28">
        <f t="shared" si="300"/>
        <v>-288.36</v>
      </c>
      <c r="S135" s="28">
        <f t="shared" si="300"/>
        <v>-21500</v>
      </c>
      <c r="T135" s="28">
        <f t="shared" si="300"/>
        <v>0</v>
      </c>
      <c r="U135" s="28">
        <f t="shared" si="300"/>
        <v>0</v>
      </c>
      <c r="V135" s="28">
        <f t="shared" si="300"/>
        <v>0</v>
      </c>
      <c r="W135" s="28">
        <f t="shared" si="300"/>
        <v>21500</v>
      </c>
      <c r="X135" s="28">
        <f t="shared" si="300"/>
        <v>0</v>
      </c>
      <c r="Y135" s="28">
        <f t="shared" si="300"/>
        <v>0</v>
      </c>
      <c r="Z135" s="28">
        <f t="shared" si="300"/>
        <v>0</v>
      </c>
      <c r="AA135" s="28">
        <f t="shared" si="300"/>
        <v>0</v>
      </c>
      <c r="AB135" s="28">
        <f t="shared" si="300"/>
        <v>0</v>
      </c>
      <c r="AC135" s="28">
        <f t="shared" si="194"/>
        <v>178405.94</v>
      </c>
      <c r="AD135" s="28">
        <f>AD136+AD140</f>
        <v>0</v>
      </c>
      <c r="AE135" s="86">
        <f t="shared" ref="AE135:AE162" si="301">AC135+AD135</f>
        <v>178405.94</v>
      </c>
      <c r="AF135" s="87">
        <f t="shared" si="196"/>
        <v>309296</v>
      </c>
      <c r="AG135" s="87">
        <f t="shared" si="197"/>
        <v>216296</v>
      </c>
      <c r="AH135" s="28">
        <f>AH136+AH140</f>
        <v>0</v>
      </c>
      <c r="AI135" s="29"/>
      <c r="AJ135" s="29"/>
      <c r="AK135" s="1"/>
      <c r="AL135" s="1"/>
      <c r="AM135" s="1"/>
      <c r="AN135" s="1"/>
      <c r="AO135" s="1"/>
    </row>
    <row r="136" spans="1:41" s="57" customFormat="1" ht="46.8" x14ac:dyDescent="0.3">
      <c r="A136" s="70" t="s">
        <v>133</v>
      </c>
      <c r="B136" s="70" t="s">
        <v>108</v>
      </c>
      <c r="C136" s="70" t="s">
        <v>149</v>
      </c>
      <c r="D136" s="70" t="s">
        <v>153</v>
      </c>
      <c r="E136" s="74"/>
      <c r="F136" s="71" t="s">
        <v>52</v>
      </c>
      <c r="G136" s="28">
        <f t="shared" ref="G136:L136" si="302">G137+G138+G139</f>
        <v>102223.8</v>
      </c>
      <c r="H136" s="28">
        <f t="shared" si="302"/>
        <v>102915.5</v>
      </c>
      <c r="I136" s="28">
        <f t="shared" si="302"/>
        <v>102915.5</v>
      </c>
      <c r="J136" s="28">
        <f t="shared" si="302"/>
        <v>0</v>
      </c>
      <c r="K136" s="28">
        <f t="shared" si="302"/>
        <v>0</v>
      </c>
      <c r="L136" s="28">
        <f t="shared" si="302"/>
        <v>0</v>
      </c>
      <c r="M136" s="28">
        <f t="shared" si="245"/>
        <v>102223.8</v>
      </c>
      <c r="N136" s="28">
        <f t="shared" si="246"/>
        <v>102915.5</v>
      </c>
      <c r="O136" s="28">
        <f t="shared" si="247"/>
        <v>102915.5</v>
      </c>
      <c r="P136" s="28">
        <f t="shared" ref="P136:AB136" si="303">P137+P138+P139</f>
        <v>0</v>
      </c>
      <c r="Q136" s="28">
        <f t="shared" si="303"/>
        <v>0</v>
      </c>
      <c r="R136" s="28">
        <f t="shared" si="303"/>
        <v>0</v>
      </c>
      <c r="S136" s="28">
        <f t="shared" si="303"/>
        <v>0</v>
      </c>
      <c r="T136" s="28">
        <f t="shared" si="303"/>
        <v>0</v>
      </c>
      <c r="U136" s="28">
        <f t="shared" si="303"/>
        <v>0</v>
      </c>
      <c r="V136" s="28">
        <f t="shared" si="303"/>
        <v>0</v>
      </c>
      <c r="W136" s="28">
        <f t="shared" si="303"/>
        <v>0</v>
      </c>
      <c r="X136" s="28">
        <f t="shared" si="303"/>
        <v>0</v>
      </c>
      <c r="Y136" s="28">
        <f t="shared" si="303"/>
        <v>0</v>
      </c>
      <c r="Z136" s="28">
        <f t="shared" si="303"/>
        <v>0</v>
      </c>
      <c r="AA136" s="28">
        <f t="shared" si="303"/>
        <v>0</v>
      </c>
      <c r="AB136" s="28">
        <f t="shared" si="303"/>
        <v>0</v>
      </c>
      <c r="AC136" s="28">
        <f t="shared" si="194"/>
        <v>102223.8</v>
      </c>
      <c r="AD136" s="28">
        <f>AD137+AD138+AD139</f>
        <v>0</v>
      </c>
      <c r="AE136" s="86">
        <f t="shared" si="301"/>
        <v>102223.8</v>
      </c>
      <c r="AF136" s="87">
        <f t="shared" si="196"/>
        <v>102915.5</v>
      </c>
      <c r="AG136" s="87">
        <f t="shared" si="197"/>
        <v>102915.5</v>
      </c>
      <c r="AH136" s="28">
        <f>AH137+AH138+AH139</f>
        <v>0</v>
      </c>
      <c r="AI136" s="29"/>
      <c r="AJ136" s="29"/>
      <c r="AK136" s="1"/>
      <c r="AL136" s="1"/>
      <c r="AM136" s="1"/>
      <c r="AN136" s="1"/>
      <c r="AO136" s="1"/>
    </row>
    <row r="137" spans="1:41" s="57" customFormat="1" ht="78" x14ac:dyDescent="0.3">
      <c r="A137" s="70" t="s">
        <v>133</v>
      </c>
      <c r="B137" s="70" t="s">
        <v>108</v>
      </c>
      <c r="C137" s="70" t="s">
        <v>149</v>
      </c>
      <c r="D137" s="70" t="s">
        <v>153</v>
      </c>
      <c r="E137" s="70" t="s">
        <v>49</v>
      </c>
      <c r="F137" s="71" t="s">
        <v>50</v>
      </c>
      <c r="G137" s="28">
        <v>79894.3</v>
      </c>
      <c r="H137" s="28">
        <v>82146</v>
      </c>
      <c r="I137" s="28">
        <v>82146</v>
      </c>
      <c r="J137" s="28"/>
      <c r="K137" s="28"/>
      <c r="L137" s="28"/>
      <c r="M137" s="28">
        <f t="shared" si="245"/>
        <v>79894.3</v>
      </c>
      <c r="N137" s="28">
        <f t="shared" si="246"/>
        <v>82146</v>
      </c>
      <c r="O137" s="28">
        <f t="shared" si="247"/>
        <v>82146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>
        <f t="shared" si="194"/>
        <v>79894.3</v>
      </c>
      <c r="AD137" s="28"/>
      <c r="AE137" s="86">
        <f t="shared" si="301"/>
        <v>79894.3</v>
      </c>
      <c r="AF137" s="87">
        <f t="shared" si="196"/>
        <v>82146</v>
      </c>
      <c r="AG137" s="87">
        <f t="shared" si="197"/>
        <v>82146</v>
      </c>
      <c r="AH137" s="28"/>
      <c r="AI137" s="29"/>
      <c r="AJ137" s="29"/>
      <c r="AK137" s="1"/>
      <c r="AL137" s="1"/>
      <c r="AM137" s="1"/>
      <c r="AN137" s="1"/>
      <c r="AO137" s="1"/>
    </row>
    <row r="138" spans="1:41" s="57" customFormat="1" ht="31.2" x14ac:dyDescent="0.3">
      <c r="A138" s="70" t="s">
        <v>133</v>
      </c>
      <c r="B138" s="70" t="s">
        <v>108</v>
      </c>
      <c r="C138" s="70" t="s">
        <v>149</v>
      </c>
      <c r="D138" s="70" t="s">
        <v>153</v>
      </c>
      <c r="E138" s="70" t="s">
        <v>37</v>
      </c>
      <c r="F138" s="71" t="s">
        <v>38</v>
      </c>
      <c r="G138" s="28">
        <v>22010</v>
      </c>
      <c r="H138" s="28">
        <v>20460.099999999999</v>
      </c>
      <c r="I138" s="28">
        <v>20460.099999999999</v>
      </c>
      <c r="J138" s="28"/>
      <c r="K138" s="28"/>
      <c r="L138" s="28"/>
      <c r="M138" s="28">
        <f t="shared" si="245"/>
        <v>22010</v>
      </c>
      <c r="N138" s="28">
        <f t="shared" si="246"/>
        <v>20460.099999999999</v>
      </c>
      <c r="O138" s="28">
        <f t="shared" si="247"/>
        <v>20460.099999999999</v>
      </c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>
        <f t="shared" si="194"/>
        <v>22010</v>
      </c>
      <c r="AD138" s="28"/>
      <c r="AE138" s="86">
        <f t="shared" si="301"/>
        <v>22010</v>
      </c>
      <c r="AF138" s="87">
        <f t="shared" si="196"/>
        <v>20460.099999999999</v>
      </c>
      <c r="AG138" s="87">
        <f t="shared" si="197"/>
        <v>20460.099999999999</v>
      </c>
      <c r="AH138" s="28"/>
      <c r="AI138" s="29"/>
      <c r="AJ138" s="29"/>
      <c r="AK138" s="1"/>
      <c r="AL138" s="1"/>
      <c r="AM138" s="1"/>
      <c r="AN138" s="1"/>
      <c r="AO138" s="1"/>
    </row>
    <row r="139" spans="1:41" s="57" customFormat="1" x14ac:dyDescent="0.3">
      <c r="A139" s="70" t="s">
        <v>133</v>
      </c>
      <c r="B139" s="70" t="s">
        <v>108</v>
      </c>
      <c r="C139" s="70" t="s">
        <v>149</v>
      </c>
      <c r="D139" s="70" t="s">
        <v>153</v>
      </c>
      <c r="E139" s="70" t="s">
        <v>39</v>
      </c>
      <c r="F139" s="71" t="s">
        <v>40</v>
      </c>
      <c r="G139" s="28">
        <v>319.5</v>
      </c>
      <c r="H139" s="28">
        <v>309.39999999999998</v>
      </c>
      <c r="I139" s="28">
        <v>309.39999999999998</v>
      </c>
      <c r="J139" s="28"/>
      <c r="K139" s="28"/>
      <c r="L139" s="28"/>
      <c r="M139" s="28">
        <f t="shared" si="245"/>
        <v>319.5</v>
      </c>
      <c r="N139" s="28">
        <f t="shared" si="246"/>
        <v>309.39999999999998</v>
      </c>
      <c r="O139" s="28">
        <f t="shared" si="247"/>
        <v>309.39999999999998</v>
      </c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>
        <f t="shared" si="194"/>
        <v>319.5</v>
      </c>
      <c r="AD139" s="28"/>
      <c r="AE139" s="86">
        <f t="shared" si="301"/>
        <v>319.5</v>
      </c>
      <c r="AF139" s="87">
        <f t="shared" si="196"/>
        <v>309.39999999999998</v>
      </c>
      <c r="AG139" s="87">
        <f t="shared" si="197"/>
        <v>309.39999999999998</v>
      </c>
      <c r="AH139" s="28"/>
      <c r="AI139" s="29"/>
      <c r="AJ139" s="29"/>
      <c r="AK139" s="1"/>
      <c r="AL139" s="1"/>
      <c r="AM139" s="1"/>
      <c r="AN139" s="1"/>
      <c r="AO139" s="1"/>
    </row>
    <row r="140" spans="1:41" s="57" customFormat="1" ht="31.2" x14ac:dyDescent="0.3">
      <c r="A140" s="70" t="s">
        <v>133</v>
      </c>
      <c r="B140" s="70" t="s">
        <v>108</v>
      </c>
      <c r="C140" s="70" t="s">
        <v>149</v>
      </c>
      <c r="D140" s="70" t="s">
        <v>154</v>
      </c>
      <c r="E140" s="74"/>
      <c r="F140" s="71" t="s">
        <v>155</v>
      </c>
      <c r="G140" s="28">
        <f t="shared" ref="G140:L140" si="304">G141</f>
        <v>76470.5</v>
      </c>
      <c r="H140" s="28">
        <f t="shared" si="304"/>
        <v>206380.5</v>
      </c>
      <c r="I140" s="28">
        <f t="shared" si="304"/>
        <v>113380.5</v>
      </c>
      <c r="J140" s="28">
        <f t="shared" si="304"/>
        <v>21500</v>
      </c>
      <c r="K140" s="28">
        <f t="shared" si="304"/>
        <v>-21500</v>
      </c>
      <c r="L140" s="28">
        <f t="shared" si="304"/>
        <v>0</v>
      </c>
      <c r="M140" s="28">
        <f t="shared" si="245"/>
        <v>97970.5</v>
      </c>
      <c r="N140" s="28">
        <f t="shared" si="246"/>
        <v>184880.5</v>
      </c>
      <c r="O140" s="28">
        <f t="shared" si="247"/>
        <v>113380.5</v>
      </c>
      <c r="P140" s="28">
        <f t="shared" ref="P140:AB140" si="305">P141</f>
        <v>0</v>
      </c>
      <c r="Q140" s="28">
        <f t="shared" si="305"/>
        <v>0</v>
      </c>
      <c r="R140" s="28">
        <f t="shared" si="305"/>
        <v>-288.36</v>
      </c>
      <c r="S140" s="28">
        <f t="shared" si="305"/>
        <v>-21500</v>
      </c>
      <c r="T140" s="28">
        <f t="shared" si="305"/>
        <v>0</v>
      </c>
      <c r="U140" s="28">
        <f t="shared" si="305"/>
        <v>0</v>
      </c>
      <c r="V140" s="28">
        <f t="shared" si="305"/>
        <v>0</v>
      </c>
      <c r="W140" s="28">
        <f t="shared" si="305"/>
        <v>21500</v>
      </c>
      <c r="X140" s="28">
        <f t="shared" si="305"/>
        <v>0</v>
      </c>
      <c r="Y140" s="28">
        <f t="shared" si="305"/>
        <v>0</v>
      </c>
      <c r="Z140" s="28">
        <f t="shared" si="305"/>
        <v>0</v>
      </c>
      <c r="AA140" s="28">
        <f t="shared" si="305"/>
        <v>0</v>
      </c>
      <c r="AB140" s="28">
        <f t="shared" si="305"/>
        <v>0</v>
      </c>
      <c r="AC140" s="28">
        <f t="shared" si="194"/>
        <v>76182.14</v>
      </c>
      <c r="AD140" s="28">
        <f>AD141</f>
        <v>0</v>
      </c>
      <c r="AE140" s="86">
        <f t="shared" si="301"/>
        <v>76182.14</v>
      </c>
      <c r="AF140" s="87">
        <f t="shared" si="196"/>
        <v>206380.5</v>
      </c>
      <c r="AG140" s="87">
        <f t="shared" si="197"/>
        <v>113380.5</v>
      </c>
      <c r="AH140" s="28">
        <f>AH141</f>
        <v>0</v>
      </c>
      <c r="AI140" s="29"/>
      <c r="AJ140" s="29"/>
      <c r="AK140" s="1"/>
      <c r="AL140" s="1"/>
      <c r="AM140" s="1"/>
      <c r="AN140" s="1"/>
      <c r="AO140" s="1"/>
    </row>
    <row r="141" spans="1:41" s="57" customFormat="1" ht="31.2" x14ac:dyDescent="0.3">
      <c r="A141" s="70" t="s">
        <v>133</v>
      </c>
      <c r="B141" s="70" t="s">
        <v>108</v>
      </c>
      <c r="C141" s="70" t="s">
        <v>149</v>
      </c>
      <c r="D141" s="70" t="s">
        <v>154</v>
      </c>
      <c r="E141" s="70" t="s">
        <v>37</v>
      </c>
      <c r="F141" s="71" t="s">
        <v>38</v>
      </c>
      <c r="G141" s="28">
        <v>76470.5</v>
      </c>
      <c r="H141" s="28">
        <v>206380.5</v>
      </c>
      <c r="I141" s="28">
        <v>113380.5</v>
      </c>
      <c r="J141" s="30">
        <v>21500</v>
      </c>
      <c r="K141" s="30">
        <v>-21500</v>
      </c>
      <c r="L141" s="28"/>
      <c r="M141" s="28">
        <f t="shared" si="245"/>
        <v>97970.5</v>
      </c>
      <c r="N141" s="28">
        <f t="shared" si="246"/>
        <v>184880.5</v>
      </c>
      <c r="O141" s="28">
        <f t="shared" si="247"/>
        <v>113380.5</v>
      </c>
      <c r="P141" s="28"/>
      <c r="Q141" s="28"/>
      <c r="R141" s="28">
        <v>-288.36</v>
      </c>
      <c r="S141" s="28">
        <v>-21500</v>
      </c>
      <c r="T141" s="28"/>
      <c r="U141" s="28"/>
      <c r="V141" s="28"/>
      <c r="W141" s="28">
        <v>21500</v>
      </c>
      <c r="X141" s="28"/>
      <c r="Y141" s="28"/>
      <c r="Z141" s="28"/>
      <c r="AA141" s="28"/>
      <c r="AB141" s="28"/>
      <c r="AC141" s="28">
        <f t="shared" si="194"/>
        <v>76182.14</v>
      </c>
      <c r="AD141" s="28"/>
      <c r="AE141" s="86">
        <f t="shared" si="301"/>
        <v>76182.14</v>
      </c>
      <c r="AF141" s="87">
        <f t="shared" si="196"/>
        <v>206380.5</v>
      </c>
      <c r="AG141" s="87">
        <f t="shared" si="197"/>
        <v>113380.5</v>
      </c>
      <c r="AH141" s="28"/>
      <c r="AI141" s="29"/>
      <c r="AJ141" s="29">
        <v>12</v>
      </c>
      <c r="AK141" s="1"/>
      <c r="AL141" s="1"/>
      <c r="AM141" s="1"/>
      <c r="AN141" s="1"/>
      <c r="AO141" s="1"/>
    </row>
    <row r="142" spans="1:41" s="63" customFormat="1" x14ac:dyDescent="0.3">
      <c r="A142" s="66" t="s">
        <v>133</v>
      </c>
      <c r="B142" s="66" t="s">
        <v>59</v>
      </c>
      <c r="C142" s="66"/>
      <c r="D142" s="66"/>
      <c r="E142" s="72"/>
      <c r="F142" s="67" t="s">
        <v>60</v>
      </c>
      <c r="G142" s="19">
        <f t="shared" ref="G142:L142" si="306">G143+G161</f>
        <v>285373.5</v>
      </c>
      <c r="H142" s="19">
        <f t="shared" si="306"/>
        <v>296224.90000000002</v>
      </c>
      <c r="I142" s="19">
        <f t="shared" si="306"/>
        <v>215998.6</v>
      </c>
      <c r="J142" s="19">
        <f t="shared" si="306"/>
        <v>12226.222999999998</v>
      </c>
      <c r="K142" s="19">
        <f t="shared" si="306"/>
        <v>21905.966999999997</v>
      </c>
      <c r="L142" s="19">
        <f t="shared" si="306"/>
        <v>23050.566999999999</v>
      </c>
      <c r="M142" s="19">
        <f t="shared" si="245"/>
        <v>297599.723</v>
      </c>
      <c r="N142" s="19">
        <f t="shared" si="246"/>
        <v>318130.86700000003</v>
      </c>
      <c r="O142" s="19">
        <f t="shared" si="247"/>
        <v>239049.16700000002</v>
      </c>
      <c r="P142" s="19">
        <f t="shared" ref="P142:AB142" si="307">P143+P161</f>
        <v>0</v>
      </c>
      <c r="Q142" s="19">
        <f t="shared" si="307"/>
        <v>0</v>
      </c>
      <c r="R142" s="19">
        <f t="shared" si="307"/>
        <v>7614.2119999999995</v>
      </c>
      <c r="S142" s="19">
        <f t="shared" si="307"/>
        <v>0</v>
      </c>
      <c r="T142" s="19">
        <f t="shared" si="307"/>
        <v>0</v>
      </c>
      <c r="U142" s="19">
        <f t="shared" si="307"/>
        <v>0</v>
      </c>
      <c r="V142" s="19">
        <f t="shared" si="307"/>
        <v>0</v>
      </c>
      <c r="W142" s="19">
        <f t="shared" si="307"/>
        <v>0</v>
      </c>
      <c r="X142" s="19">
        <f t="shared" si="307"/>
        <v>0</v>
      </c>
      <c r="Y142" s="19">
        <f t="shared" si="307"/>
        <v>0</v>
      </c>
      <c r="Z142" s="19">
        <f t="shared" si="307"/>
        <v>0</v>
      </c>
      <c r="AA142" s="19">
        <f t="shared" si="307"/>
        <v>0</v>
      </c>
      <c r="AB142" s="19">
        <f t="shared" si="307"/>
        <v>0</v>
      </c>
      <c r="AC142" s="19">
        <f t="shared" si="194"/>
        <v>305213.935</v>
      </c>
      <c r="AD142" s="19">
        <f>AD143+AD161</f>
        <v>0</v>
      </c>
      <c r="AE142" s="82">
        <f t="shared" si="301"/>
        <v>305213.935</v>
      </c>
      <c r="AF142" s="83">
        <f t="shared" si="196"/>
        <v>318130.86700000003</v>
      </c>
      <c r="AG142" s="83">
        <f t="shared" si="197"/>
        <v>239049.16700000002</v>
      </c>
      <c r="AH142" s="19">
        <f>AH143+AH161</f>
        <v>0</v>
      </c>
      <c r="AI142" s="20"/>
      <c r="AJ142" s="20"/>
      <c r="AK142" s="10"/>
      <c r="AL142" s="10"/>
      <c r="AM142" s="10"/>
      <c r="AN142" s="10"/>
      <c r="AO142" s="10"/>
    </row>
    <row r="143" spans="1:41" s="88" customFormat="1" x14ac:dyDescent="0.3">
      <c r="A143" s="68" t="s">
        <v>133</v>
      </c>
      <c r="B143" s="68" t="s">
        <v>59</v>
      </c>
      <c r="C143" s="68" t="s">
        <v>61</v>
      </c>
      <c r="D143" s="68"/>
      <c r="E143" s="73"/>
      <c r="F143" s="69" t="s">
        <v>62</v>
      </c>
      <c r="G143" s="24">
        <f t="shared" ref="G143:L143" si="308">G144</f>
        <v>191394.5</v>
      </c>
      <c r="H143" s="24">
        <f t="shared" si="308"/>
        <v>205336.4</v>
      </c>
      <c r="I143" s="24">
        <f t="shared" si="308"/>
        <v>125110.1</v>
      </c>
      <c r="J143" s="24">
        <f t="shared" si="308"/>
        <v>5409.7999999999993</v>
      </c>
      <c r="K143" s="24">
        <f t="shared" si="308"/>
        <v>9700.9699999999993</v>
      </c>
      <c r="L143" s="24">
        <f t="shared" si="308"/>
        <v>10845.57</v>
      </c>
      <c r="M143" s="24">
        <f t="shared" si="245"/>
        <v>196804.3</v>
      </c>
      <c r="N143" s="24">
        <f t="shared" si="246"/>
        <v>215037.37</v>
      </c>
      <c r="O143" s="24">
        <f t="shared" si="247"/>
        <v>135955.67000000001</v>
      </c>
      <c r="P143" s="24">
        <f t="shared" ref="P143:AB143" si="309">P144</f>
        <v>0</v>
      </c>
      <c r="Q143" s="24">
        <f t="shared" si="309"/>
        <v>0</v>
      </c>
      <c r="R143" s="24">
        <f t="shared" si="309"/>
        <v>7614.2119999999995</v>
      </c>
      <c r="S143" s="24">
        <f t="shared" si="309"/>
        <v>0</v>
      </c>
      <c r="T143" s="24">
        <f t="shared" si="309"/>
        <v>0</v>
      </c>
      <c r="U143" s="24">
        <f t="shared" si="309"/>
        <v>0</v>
      </c>
      <c r="V143" s="24">
        <f t="shared" si="309"/>
        <v>0</v>
      </c>
      <c r="W143" s="24">
        <f t="shared" si="309"/>
        <v>0</v>
      </c>
      <c r="X143" s="24">
        <f t="shared" si="309"/>
        <v>0</v>
      </c>
      <c r="Y143" s="24">
        <f t="shared" si="309"/>
        <v>0</v>
      </c>
      <c r="Z143" s="24">
        <f t="shared" si="309"/>
        <v>0</v>
      </c>
      <c r="AA143" s="24">
        <f t="shared" si="309"/>
        <v>0</v>
      </c>
      <c r="AB143" s="24">
        <f t="shared" si="309"/>
        <v>0</v>
      </c>
      <c r="AC143" s="24">
        <f t="shared" si="194"/>
        <v>204418.51199999999</v>
      </c>
      <c r="AD143" s="24">
        <f>AD144</f>
        <v>0</v>
      </c>
      <c r="AE143" s="84">
        <f t="shared" si="301"/>
        <v>204418.51199999999</v>
      </c>
      <c r="AF143" s="85">
        <f t="shared" si="196"/>
        <v>215037.37</v>
      </c>
      <c r="AG143" s="85">
        <f t="shared" si="197"/>
        <v>135955.67000000001</v>
      </c>
      <c r="AH143" s="24">
        <f>AH144</f>
        <v>0</v>
      </c>
      <c r="AI143" s="25"/>
      <c r="AJ143" s="25"/>
      <c r="AK143" s="21"/>
      <c r="AL143" s="21"/>
      <c r="AM143" s="21"/>
      <c r="AN143" s="21"/>
      <c r="AO143" s="21"/>
    </row>
    <row r="144" spans="1:41" s="57" customFormat="1" ht="31.2" x14ac:dyDescent="0.3">
      <c r="A144" s="70" t="s">
        <v>133</v>
      </c>
      <c r="B144" s="70" t="s">
        <v>59</v>
      </c>
      <c r="C144" s="70" t="s">
        <v>61</v>
      </c>
      <c r="D144" s="70" t="s">
        <v>141</v>
      </c>
      <c r="E144" s="74"/>
      <c r="F144" s="71" t="s">
        <v>142</v>
      </c>
      <c r="G144" s="28">
        <f t="shared" ref="G144:L144" si="310">G149</f>
        <v>191394.5</v>
      </c>
      <c r="H144" s="28">
        <f t="shared" si="310"/>
        <v>205336.4</v>
      </c>
      <c r="I144" s="28">
        <f t="shared" si="310"/>
        <v>125110.1</v>
      </c>
      <c r="J144" s="28">
        <f t="shared" si="310"/>
        <v>5409.7999999999993</v>
      </c>
      <c r="K144" s="28">
        <f t="shared" si="310"/>
        <v>9700.9699999999993</v>
      </c>
      <c r="L144" s="28">
        <f t="shared" si="310"/>
        <v>10845.57</v>
      </c>
      <c r="M144" s="28">
        <f t="shared" si="245"/>
        <v>196804.3</v>
      </c>
      <c r="N144" s="28">
        <f t="shared" si="246"/>
        <v>215037.37</v>
      </c>
      <c r="O144" s="28">
        <f t="shared" si="247"/>
        <v>135955.67000000001</v>
      </c>
      <c r="P144" s="28">
        <f t="shared" ref="P144:AB144" si="311">P149+P145</f>
        <v>0</v>
      </c>
      <c r="Q144" s="28">
        <f t="shared" si="311"/>
        <v>0</v>
      </c>
      <c r="R144" s="28">
        <f t="shared" si="311"/>
        <v>7614.2119999999995</v>
      </c>
      <c r="S144" s="28">
        <f t="shared" si="311"/>
        <v>0</v>
      </c>
      <c r="T144" s="28">
        <f t="shared" si="311"/>
        <v>0</v>
      </c>
      <c r="U144" s="28">
        <f t="shared" si="311"/>
        <v>0</v>
      </c>
      <c r="V144" s="28">
        <f t="shared" si="311"/>
        <v>0</v>
      </c>
      <c r="W144" s="28">
        <f t="shared" si="311"/>
        <v>0</v>
      </c>
      <c r="X144" s="28">
        <f t="shared" si="311"/>
        <v>0</v>
      </c>
      <c r="Y144" s="28">
        <f t="shared" si="311"/>
        <v>0</v>
      </c>
      <c r="Z144" s="28">
        <f t="shared" si="311"/>
        <v>0</v>
      </c>
      <c r="AA144" s="28">
        <f t="shared" si="311"/>
        <v>0</v>
      </c>
      <c r="AB144" s="28">
        <f t="shared" si="311"/>
        <v>0</v>
      </c>
      <c r="AC144" s="28">
        <f t="shared" si="194"/>
        <v>204418.51199999999</v>
      </c>
      <c r="AD144" s="28">
        <f>AD149+AD145</f>
        <v>0</v>
      </c>
      <c r="AE144" s="86">
        <f t="shared" si="301"/>
        <v>204418.51199999999</v>
      </c>
      <c r="AF144" s="87">
        <f t="shared" si="196"/>
        <v>215037.37</v>
      </c>
      <c r="AG144" s="87">
        <f t="shared" si="197"/>
        <v>135955.67000000001</v>
      </c>
      <c r="AH144" s="28">
        <f>AH149+AH145</f>
        <v>0</v>
      </c>
      <c r="AI144" s="29"/>
      <c r="AJ144" s="29"/>
      <c r="AK144" s="1"/>
      <c r="AL144" s="1"/>
      <c r="AM144" s="1"/>
      <c r="AN144" s="1"/>
      <c r="AO144" s="1"/>
    </row>
    <row r="145" spans="1:41" s="57" customFormat="1" ht="31.2" x14ac:dyDescent="0.3">
      <c r="A145" s="70" t="s">
        <v>133</v>
      </c>
      <c r="B145" s="70" t="s">
        <v>59</v>
      </c>
      <c r="C145" s="70" t="s">
        <v>61</v>
      </c>
      <c r="D145" s="75" t="s">
        <v>156</v>
      </c>
      <c r="E145" s="74"/>
      <c r="F145" s="71" t="s">
        <v>157</v>
      </c>
      <c r="G145" s="28"/>
      <c r="H145" s="28"/>
      <c r="I145" s="28"/>
      <c r="J145" s="28"/>
      <c r="K145" s="28"/>
      <c r="L145" s="28"/>
      <c r="M145" s="28"/>
      <c r="N145" s="28"/>
      <c r="O145" s="28"/>
      <c r="P145" s="28">
        <f t="shared" ref="P145:P147" si="312">P146</f>
        <v>0</v>
      </c>
      <c r="Q145" s="28">
        <f t="shared" ref="Q145:Q147" si="313">Q146</f>
        <v>0</v>
      </c>
      <c r="R145" s="28">
        <f t="shared" ref="R145:R147" si="314">R146</f>
        <v>8737.4830000000002</v>
      </c>
      <c r="S145" s="28">
        <f t="shared" ref="S145:S147" si="315">S146</f>
        <v>0</v>
      </c>
      <c r="T145" s="28">
        <f t="shared" ref="T145:T147" si="316">T146</f>
        <v>0</v>
      </c>
      <c r="U145" s="28">
        <f t="shared" ref="U145:U147" si="317">U146</f>
        <v>0</v>
      </c>
      <c r="V145" s="28">
        <f t="shared" ref="V145:V147" si="318">V146</f>
        <v>0</v>
      </c>
      <c r="W145" s="28">
        <f t="shared" ref="W145:W147" si="319">W146</f>
        <v>0</v>
      </c>
      <c r="X145" s="28">
        <f t="shared" ref="X145:X147" si="320">X146</f>
        <v>0</v>
      </c>
      <c r="Y145" s="28">
        <f t="shared" ref="Y145:Y147" si="321">Y146</f>
        <v>0</v>
      </c>
      <c r="Z145" s="28">
        <f t="shared" ref="Z145:Z147" si="322">Z146</f>
        <v>0</v>
      </c>
      <c r="AA145" s="28">
        <f t="shared" ref="AA145:AA147" si="323">AA146</f>
        <v>0</v>
      </c>
      <c r="AB145" s="28">
        <f t="shared" ref="AB145:AB147" si="324">AB146</f>
        <v>0</v>
      </c>
      <c r="AC145" s="28">
        <f t="shared" si="194"/>
        <v>8737.4830000000002</v>
      </c>
      <c r="AD145" s="28">
        <f t="shared" ref="AD145:AD147" si="325">AD146</f>
        <v>0</v>
      </c>
      <c r="AE145" s="86">
        <f t="shared" si="301"/>
        <v>8737.4830000000002</v>
      </c>
      <c r="AF145" s="87">
        <f t="shared" si="196"/>
        <v>0</v>
      </c>
      <c r="AG145" s="87">
        <f t="shared" si="197"/>
        <v>0</v>
      </c>
      <c r="AH145" s="28">
        <f t="shared" ref="AH145:AH147" si="326">AH146</f>
        <v>0</v>
      </c>
      <c r="AI145" s="29"/>
      <c r="AJ145" s="29"/>
      <c r="AK145" s="1"/>
      <c r="AL145" s="1"/>
      <c r="AM145" s="1"/>
      <c r="AN145" s="1"/>
      <c r="AO145" s="1"/>
    </row>
    <row r="146" spans="1:41" s="57" customFormat="1" ht="31.2" x14ac:dyDescent="0.3">
      <c r="A146" s="70" t="s">
        <v>133</v>
      </c>
      <c r="B146" s="70" t="s">
        <v>59</v>
      </c>
      <c r="C146" s="70" t="s">
        <v>61</v>
      </c>
      <c r="D146" s="75" t="s">
        <v>158</v>
      </c>
      <c r="E146" s="74"/>
      <c r="F146" s="71" t="s">
        <v>159</v>
      </c>
      <c r="G146" s="28"/>
      <c r="H146" s="28"/>
      <c r="I146" s="28"/>
      <c r="J146" s="28"/>
      <c r="K146" s="28"/>
      <c r="L146" s="28"/>
      <c r="M146" s="28"/>
      <c r="N146" s="28"/>
      <c r="O146" s="28"/>
      <c r="P146" s="28">
        <f t="shared" si="312"/>
        <v>0</v>
      </c>
      <c r="Q146" s="28">
        <f t="shared" si="313"/>
        <v>0</v>
      </c>
      <c r="R146" s="28">
        <f t="shared" si="314"/>
        <v>8737.4830000000002</v>
      </c>
      <c r="S146" s="28">
        <f t="shared" si="315"/>
        <v>0</v>
      </c>
      <c r="T146" s="28">
        <f t="shared" si="316"/>
        <v>0</v>
      </c>
      <c r="U146" s="28">
        <f t="shared" si="317"/>
        <v>0</v>
      </c>
      <c r="V146" s="28">
        <f t="shared" si="318"/>
        <v>0</v>
      </c>
      <c r="W146" s="28">
        <f t="shared" si="319"/>
        <v>0</v>
      </c>
      <c r="X146" s="28">
        <f t="shared" si="320"/>
        <v>0</v>
      </c>
      <c r="Y146" s="28">
        <f t="shared" si="321"/>
        <v>0</v>
      </c>
      <c r="Z146" s="28">
        <f t="shared" si="322"/>
        <v>0</v>
      </c>
      <c r="AA146" s="28">
        <f t="shared" si="323"/>
        <v>0</v>
      </c>
      <c r="AB146" s="28">
        <f t="shared" si="324"/>
        <v>0</v>
      </c>
      <c r="AC146" s="28">
        <f t="shared" si="194"/>
        <v>8737.4830000000002</v>
      </c>
      <c r="AD146" s="28">
        <f t="shared" si="325"/>
        <v>0</v>
      </c>
      <c r="AE146" s="86">
        <f t="shared" si="301"/>
        <v>8737.4830000000002</v>
      </c>
      <c r="AF146" s="87">
        <f t="shared" si="196"/>
        <v>0</v>
      </c>
      <c r="AG146" s="87">
        <f t="shared" si="197"/>
        <v>0</v>
      </c>
      <c r="AH146" s="28">
        <f t="shared" si="326"/>
        <v>0</v>
      </c>
      <c r="AI146" s="29"/>
      <c r="AJ146" s="29"/>
      <c r="AK146" s="1"/>
      <c r="AL146" s="1"/>
      <c r="AM146" s="1"/>
      <c r="AN146" s="1"/>
      <c r="AO146" s="1"/>
    </row>
    <row r="147" spans="1:41" s="57" customFormat="1" x14ac:dyDescent="0.3">
      <c r="A147" s="70" t="s">
        <v>133</v>
      </c>
      <c r="B147" s="70" t="s">
        <v>59</v>
      </c>
      <c r="C147" s="70" t="s">
        <v>61</v>
      </c>
      <c r="D147" s="75" t="s">
        <v>160</v>
      </c>
      <c r="E147" s="74"/>
      <c r="F147" s="71" t="s">
        <v>161</v>
      </c>
      <c r="G147" s="28"/>
      <c r="H147" s="28"/>
      <c r="I147" s="28"/>
      <c r="J147" s="28"/>
      <c r="K147" s="28"/>
      <c r="L147" s="28"/>
      <c r="M147" s="28"/>
      <c r="N147" s="28"/>
      <c r="O147" s="28"/>
      <c r="P147" s="28">
        <f t="shared" si="312"/>
        <v>0</v>
      </c>
      <c r="Q147" s="28">
        <f t="shared" si="313"/>
        <v>0</v>
      </c>
      <c r="R147" s="28">
        <f t="shared" si="314"/>
        <v>8737.4830000000002</v>
      </c>
      <c r="S147" s="28">
        <f t="shared" si="315"/>
        <v>0</v>
      </c>
      <c r="T147" s="28">
        <f t="shared" si="316"/>
        <v>0</v>
      </c>
      <c r="U147" s="28">
        <f t="shared" si="317"/>
        <v>0</v>
      </c>
      <c r="V147" s="28">
        <f t="shared" si="318"/>
        <v>0</v>
      </c>
      <c r="W147" s="28">
        <f t="shared" si="319"/>
        <v>0</v>
      </c>
      <c r="X147" s="28">
        <f t="shared" si="320"/>
        <v>0</v>
      </c>
      <c r="Y147" s="28">
        <f t="shared" si="321"/>
        <v>0</v>
      </c>
      <c r="Z147" s="28">
        <f t="shared" si="322"/>
        <v>0</v>
      </c>
      <c r="AA147" s="28">
        <f t="shared" si="323"/>
        <v>0</v>
      </c>
      <c r="AB147" s="28">
        <f t="shared" si="324"/>
        <v>0</v>
      </c>
      <c r="AC147" s="28">
        <f t="shared" si="194"/>
        <v>8737.4830000000002</v>
      </c>
      <c r="AD147" s="28">
        <f t="shared" si="325"/>
        <v>0</v>
      </c>
      <c r="AE147" s="86">
        <f t="shared" si="301"/>
        <v>8737.4830000000002</v>
      </c>
      <c r="AF147" s="87">
        <f t="shared" si="196"/>
        <v>0</v>
      </c>
      <c r="AG147" s="87">
        <f t="shared" si="197"/>
        <v>0</v>
      </c>
      <c r="AH147" s="28">
        <f t="shared" si="326"/>
        <v>0</v>
      </c>
      <c r="AI147" s="29"/>
      <c r="AJ147" s="29"/>
      <c r="AK147" s="1"/>
      <c r="AL147" s="1"/>
      <c r="AM147" s="1"/>
      <c r="AN147" s="1"/>
      <c r="AO147" s="1"/>
    </row>
    <row r="148" spans="1:41" s="57" customFormat="1" ht="31.2" x14ac:dyDescent="0.3">
      <c r="A148" s="70" t="s">
        <v>133</v>
      </c>
      <c r="B148" s="70" t="s">
        <v>59</v>
      </c>
      <c r="C148" s="70" t="s">
        <v>61</v>
      </c>
      <c r="D148" s="75" t="s">
        <v>160</v>
      </c>
      <c r="E148" s="70" t="s">
        <v>37</v>
      </c>
      <c r="F148" s="71" t="s">
        <v>38</v>
      </c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>
        <v>8737.4830000000002</v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>
        <f t="shared" si="194"/>
        <v>8737.4830000000002</v>
      </c>
      <c r="AD148" s="28"/>
      <c r="AE148" s="86">
        <f t="shared" si="301"/>
        <v>8737.4830000000002</v>
      </c>
      <c r="AF148" s="87">
        <f t="shared" si="196"/>
        <v>0</v>
      </c>
      <c r="AG148" s="87">
        <f t="shared" si="197"/>
        <v>0</v>
      </c>
      <c r="AH148" s="28"/>
      <c r="AI148" s="29"/>
      <c r="AJ148" s="29"/>
      <c r="AK148" s="1"/>
      <c r="AL148" s="1"/>
      <c r="AM148" s="1"/>
      <c r="AN148" s="1"/>
      <c r="AO148" s="1"/>
    </row>
    <row r="149" spans="1:41" s="57" customFormat="1" x14ac:dyDescent="0.3">
      <c r="A149" s="70" t="s">
        <v>133</v>
      </c>
      <c r="B149" s="70" t="s">
        <v>59</v>
      </c>
      <c r="C149" s="70" t="s">
        <v>61</v>
      </c>
      <c r="D149" s="70" t="s">
        <v>143</v>
      </c>
      <c r="E149" s="74"/>
      <c r="F149" s="71" t="s">
        <v>32</v>
      </c>
      <c r="G149" s="28">
        <f t="shared" ref="G149:L149" si="327">G150+G153+G158</f>
        <v>191394.5</v>
      </c>
      <c r="H149" s="28">
        <f t="shared" si="327"/>
        <v>205336.4</v>
      </c>
      <c r="I149" s="28">
        <f t="shared" si="327"/>
        <v>125110.1</v>
      </c>
      <c r="J149" s="28">
        <f t="shared" si="327"/>
        <v>5409.7999999999993</v>
      </c>
      <c r="K149" s="28">
        <f t="shared" si="327"/>
        <v>9700.9699999999993</v>
      </c>
      <c r="L149" s="28">
        <f t="shared" si="327"/>
        <v>10845.57</v>
      </c>
      <c r="M149" s="28">
        <f t="shared" si="245"/>
        <v>196804.3</v>
      </c>
      <c r="N149" s="28">
        <f t="shared" si="246"/>
        <v>215037.37</v>
      </c>
      <c r="O149" s="28">
        <f t="shared" si="247"/>
        <v>135955.67000000001</v>
      </c>
      <c r="P149" s="28">
        <f t="shared" ref="P149:AB149" si="328">P150+P153+P158</f>
        <v>0</v>
      </c>
      <c r="Q149" s="28">
        <f t="shared" si="328"/>
        <v>0</v>
      </c>
      <c r="R149" s="28">
        <f t="shared" si="328"/>
        <v>-1123.2710000000002</v>
      </c>
      <c r="S149" s="28">
        <f t="shared" si="328"/>
        <v>0</v>
      </c>
      <c r="T149" s="28">
        <f t="shared" si="328"/>
        <v>0</v>
      </c>
      <c r="U149" s="28">
        <f t="shared" si="328"/>
        <v>0</v>
      </c>
      <c r="V149" s="28">
        <f t="shared" si="328"/>
        <v>0</v>
      </c>
      <c r="W149" s="28">
        <f t="shared" si="328"/>
        <v>0</v>
      </c>
      <c r="X149" s="28">
        <f t="shared" si="328"/>
        <v>0</v>
      </c>
      <c r="Y149" s="28">
        <f t="shared" si="328"/>
        <v>0</v>
      </c>
      <c r="Z149" s="28">
        <f t="shared" si="328"/>
        <v>0</v>
      </c>
      <c r="AA149" s="28">
        <f t="shared" si="328"/>
        <v>0</v>
      </c>
      <c r="AB149" s="28">
        <f t="shared" si="328"/>
        <v>0</v>
      </c>
      <c r="AC149" s="28">
        <f t="shared" si="194"/>
        <v>195681.02899999998</v>
      </c>
      <c r="AD149" s="28">
        <f>AD150+AD153+AD158</f>
        <v>0</v>
      </c>
      <c r="AE149" s="86">
        <f t="shared" si="301"/>
        <v>195681.02899999998</v>
      </c>
      <c r="AF149" s="87">
        <f t="shared" si="196"/>
        <v>215037.37</v>
      </c>
      <c r="AG149" s="87">
        <f t="shared" si="197"/>
        <v>135955.67000000001</v>
      </c>
      <c r="AH149" s="28">
        <f>AH150+AH153+AH158</f>
        <v>0</v>
      </c>
      <c r="AI149" s="29"/>
      <c r="AJ149" s="29"/>
      <c r="AK149" s="1"/>
      <c r="AL149" s="1"/>
      <c r="AM149" s="1"/>
      <c r="AN149" s="1"/>
      <c r="AO149" s="1"/>
    </row>
    <row r="150" spans="1:41" s="57" customFormat="1" ht="46.8" x14ac:dyDescent="0.3">
      <c r="A150" s="70" t="s">
        <v>133</v>
      </c>
      <c r="B150" s="70" t="s">
        <v>59</v>
      </c>
      <c r="C150" s="70" t="s">
        <v>61</v>
      </c>
      <c r="D150" s="70" t="s">
        <v>162</v>
      </c>
      <c r="E150" s="74"/>
      <c r="F150" s="90" t="s">
        <v>163</v>
      </c>
      <c r="G150" s="28">
        <f t="shared" ref="G150:G151" si="329">G151</f>
        <v>69633.2</v>
      </c>
      <c r="H150" s="28">
        <f t="shared" ref="H150:H151" si="330">H151</f>
        <v>99115.8</v>
      </c>
      <c r="I150" s="28">
        <f t="shared" ref="I150:I151" si="331">I151</f>
        <v>58889.5</v>
      </c>
      <c r="J150" s="28">
        <f t="shared" ref="J150:J151" si="332">J151</f>
        <v>5409.7999999999993</v>
      </c>
      <c r="K150" s="28">
        <f t="shared" ref="K150:K151" si="333">K151</f>
        <v>9700.9699999999993</v>
      </c>
      <c r="L150" s="28">
        <f t="shared" ref="L150:L151" si="334">L151</f>
        <v>10845.57</v>
      </c>
      <c r="M150" s="28">
        <f t="shared" si="245"/>
        <v>75043</v>
      </c>
      <c r="N150" s="28">
        <f t="shared" si="246"/>
        <v>108816.77</v>
      </c>
      <c r="O150" s="28">
        <f t="shared" si="247"/>
        <v>69735.070000000007</v>
      </c>
      <c r="P150" s="28">
        <f t="shared" ref="P150:P151" si="335">P151</f>
        <v>8894.7080000000005</v>
      </c>
      <c r="Q150" s="28">
        <f t="shared" ref="Q150:Q151" si="336">Q151</f>
        <v>0</v>
      </c>
      <c r="R150" s="28">
        <f t="shared" ref="R150:R151" si="337">R151</f>
        <v>0</v>
      </c>
      <c r="S150" s="28">
        <f t="shared" ref="S150:S151" si="338">S151</f>
        <v>0</v>
      </c>
      <c r="T150" s="28">
        <f t="shared" ref="T150:T151" si="339">T151</f>
        <v>0</v>
      </c>
      <c r="U150" s="28">
        <f t="shared" ref="U150:U151" si="340">U151</f>
        <v>0</v>
      </c>
      <c r="V150" s="28">
        <f t="shared" ref="V150:V151" si="341">V151</f>
        <v>0</v>
      </c>
      <c r="W150" s="28">
        <f t="shared" ref="W150:W151" si="342">W151</f>
        <v>0</v>
      </c>
      <c r="X150" s="28">
        <f t="shared" ref="X150:X151" si="343">X151</f>
        <v>0</v>
      </c>
      <c r="Y150" s="28">
        <f t="shared" ref="Y150:Y151" si="344">Y151</f>
        <v>0</v>
      </c>
      <c r="Z150" s="28">
        <f t="shared" ref="Z150:Z151" si="345">Z151</f>
        <v>0</v>
      </c>
      <c r="AA150" s="28">
        <f t="shared" ref="AA150:AA151" si="346">AA151</f>
        <v>0</v>
      </c>
      <c r="AB150" s="28">
        <f t="shared" ref="AB150:AB151" si="347">AB151</f>
        <v>0</v>
      </c>
      <c r="AC150" s="28">
        <f t="shared" si="194"/>
        <v>83937.707999999999</v>
      </c>
      <c r="AD150" s="28">
        <f t="shared" ref="AD150:AD151" si="348">AD151</f>
        <v>0</v>
      </c>
      <c r="AE150" s="86">
        <f t="shared" si="301"/>
        <v>83937.707999999999</v>
      </c>
      <c r="AF150" s="87">
        <f t="shared" si="196"/>
        <v>108816.77</v>
      </c>
      <c r="AG150" s="87">
        <f t="shared" si="197"/>
        <v>69735.070000000007</v>
      </c>
      <c r="AH150" s="28">
        <f t="shared" ref="AH150:AH151" si="349">AH151</f>
        <v>0</v>
      </c>
      <c r="AI150" s="29"/>
      <c r="AJ150" s="29"/>
      <c r="AK150" s="1"/>
      <c r="AL150" s="1"/>
      <c r="AM150" s="1"/>
      <c r="AN150" s="1"/>
      <c r="AO150" s="1"/>
    </row>
    <row r="151" spans="1:41" s="57" customFormat="1" ht="31.2" x14ac:dyDescent="0.3">
      <c r="A151" s="70" t="s">
        <v>133</v>
      </c>
      <c r="B151" s="70" t="s">
        <v>59</v>
      </c>
      <c r="C151" s="70" t="s">
        <v>61</v>
      </c>
      <c r="D151" s="70" t="s">
        <v>164</v>
      </c>
      <c r="E151" s="74"/>
      <c r="F151" s="71" t="s">
        <v>165</v>
      </c>
      <c r="G151" s="28">
        <f t="shared" si="329"/>
        <v>69633.2</v>
      </c>
      <c r="H151" s="28">
        <f t="shared" si="330"/>
        <v>99115.8</v>
      </c>
      <c r="I151" s="28">
        <f t="shared" si="331"/>
        <v>58889.5</v>
      </c>
      <c r="J151" s="28">
        <f t="shared" si="332"/>
        <v>5409.7999999999993</v>
      </c>
      <c r="K151" s="28">
        <f t="shared" si="333"/>
        <v>9700.9699999999993</v>
      </c>
      <c r="L151" s="28">
        <f t="shared" si="334"/>
        <v>10845.57</v>
      </c>
      <c r="M151" s="28">
        <f t="shared" si="245"/>
        <v>75043</v>
      </c>
      <c r="N151" s="28">
        <f t="shared" si="246"/>
        <v>108816.77</v>
      </c>
      <c r="O151" s="28">
        <f t="shared" si="247"/>
        <v>69735.070000000007</v>
      </c>
      <c r="P151" s="28">
        <f t="shared" si="335"/>
        <v>8894.7080000000005</v>
      </c>
      <c r="Q151" s="28">
        <f t="shared" si="336"/>
        <v>0</v>
      </c>
      <c r="R151" s="28">
        <f t="shared" si="337"/>
        <v>0</v>
      </c>
      <c r="S151" s="28">
        <f t="shared" si="338"/>
        <v>0</v>
      </c>
      <c r="T151" s="28">
        <f t="shared" si="339"/>
        <v>0</v>
      </c>
      <c r="U151" s="28">
        <f t="shared" si="340"/>
        <v>0</v>
      </c>
      <c r="V151" s="28">
        <f t="shared" si="341"/>
        <v>0</v>
      </c>
      <c r="W151" s="28">
        <f t="shared" si="342"/>
        <v>0</v>
      </c>
      <c r="X151" s="28">
        <f t="shared" si="343"/>
        <v>0</v>
      </c>
      <c r="Y151" s="28">
        <f t="shared" si="344"/>
        <v>0</v>
      </c>
      <c r="Z151" s="28">
        <f t="shared" si="345"/>
        <v>0</v>
      </c>
      <c r="AA151" s="28">
        <f t="shared" si="346"/>
        <v>0</v>
      </c>
      <c r="AB151" s="28">
        <f t="shared" si="347"/>
        <v>0</v>
      </c>
      <c r="AC151" s="28">
        <f t="shared" si="194"/>
        <v>83937.707999999999</v>
      </c>
      <c r="AD151" s="28">
        <f t="shared" si="348"/>
        <v>0</v>
      </c>
      <c r="AE151" s="86">
        <f t="shared" si="301"/>
        <v>83937.707999999999</v>
      </c>
      <c r="AF151" s="87">
        <f t="shared" si="196"/>
        <v>108816.77</v>
      </c>
      <c r="AG151" s="87">
        <f t="shared" si="197"/>
        <v>69735.070000000007</v>
      </c>
      <c r="AH151" s="28">
        <f t="shared" si="349"/>
        <v>0</v>
      </c>
      <c r="AI151" s="29"/>
      <c r="AJ151" s="29"/>
      <c r="AK151" s="1"/>
      <c r="AL151" s="1"/>
      <c r="AM151" s="1"/>
      <c r="AN151" s="1"/>
      <c r="AO151" s="1"/>
    </row>
    <row r="152" spans="1:41" s="57" customFormat="1" ht="31.2" x14ac:dyDescent="0.3">
      <c r="A152" s="70" t="s">
        <v>133</v>
      </c>
      <c r="B152" s="70" t="s">
        <v>59</v>
      </c>
      <c r="C152" s="70" t="s">
        <v>61</v>
      </c>
      <c r="D152" s="70" t="s">
        <v>164</v>
      </c>
      <c r="E152" s="70" t="s">
        <v>37</v>
      </c>
      <c r="F152" s="71" t="s">
        <v>38</v>
      </c>
      <c r="G152" s="28">
        <v>69633.2</v>
      </c>
      <c r="H152" s="28">
        <v>99115.8</v>
      </c>
      <c r="I152" s="28">
        <v>58889.5</v>
      </c>
      <c r="J152" s="30">
        <f>1144.6+4265.2</f>
        <v>5409.7999999999993</v>
      </c>
      <c r="K152" s="30">
        <f>-1144.6+10845.57</f>
        <v>9700.9699999999993</v>
      </c>
      <c r="L152" s="28">
        <v>10845.57</v>
      </c>
      <c r="M152" s="28">
        <f t="shared" si="245"/>
        <v>75043</v>
      </c>
      <c r="N152" s="28">
        <f t="shared" si="246"/>
        <v>108816.77</v>
      </c>
      <c r="O152" s="28">
        <f t="shared" si="247"/>
        <v>69735.070000000007</v>
      </c>
      <c r="P152" s="28">
        <v>8894.7080000000005</v>
      </c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>
        <f t="shared" si="194"/>
        <v>83937.707999999999</v>
      </c>
      <c r="AD152" s="28"/>
      <c r="AE152" s="86">
        <f t="shared" si="301"/>
        <v>83937.707999999999</v>
      </c>
      <c r="AF152" s="87">
        <f t="shared" si="196"/>
        <v>108816.77</v>
      </c>
      <c r="AG152" s="87">
        <f t="shared" si="197"/>
        <v>69735.070000000007</v>
      </c>
      <c r="AH152" s="28"/>
      <c r="AI152" s="29"/>
      <c r="AJ152" s="29" t="s">
        <v>166</v>
      </c>
      <c r="AK152" s="1"/>
      <c r="AL152" s="1"/>
      <c r="AM152" s="1"/>
      <c r="AN152" s="1"/>
      <c r="AO152" s="1"/>
    </row>
    <row r="153" spans="1:41" s="57" customFormat="1" ht="31.2" x14ac:dyDescent="0.3">
      <c r="A153" s="70" t="s">
        <v>133</v>
      </c>
      <c r="B153" s="70" t="s">
        <v>59</v>
      </c>
      <c r="C153" s="70" t="s">
        <v>61</v>
      </c>
      <c r="D153" s="70" t="s">
        <v>167</v>
      </c>
      <c r="E153" s="74"/>
      <c r="F153" s="71" t="s">
        <v>168</v>
      </c>
      <c r="G153" s="28">
        <f t="shared" ref="G153:L153" si="350">G154+G156</f>
        <v>116016</v>
      </c>
      <c r="H153" s="28">
        <f t="shared" si="350"/>
        <v>100475.3</v>
      </c>
      <c r="I153" s="28">
        <f t="shared" si="350"/>
        <v>60475.3</v>
      </c>
      <c r="J153" s="28">
        <f t="shared" si="350"/>
        <v>0</v>
      </c>
      <c r="K153" s="28">
        <f t="shared" si="350"/>
        <v>0</v>
      </c>
      <c r="L153" s="28">
        <f t="shared" si="350"/>
        <v>0</v>
      </c>
      <c r="M153" s="28">
        <f t="shared" si="245"/>
        <v>116016</v>
      </c>
      <c r="N153" s="28">
        <f t="shared" si="246"/>
        <v>100475.3</v>
      </c>
      <c r="O153" s="28">
        <f t="shared" si="247"/>
        <v>60475.3</v>
      </c>
      <c r="P153" s="28">
        <f t="shared" ref="P153:AB153" si="351">P154+P156</f>
        <v>-8894.7080000000005</v>
      </c>
      <c r="Q153" s="28">
        <f t="shared" si="351"/>
        <v>0</v>
      </c>
      <c r="R153" s="28">
        <f t="shared" si="351"/>
        <v>-409.07100000000003</v>
      </c>
      <c r="S153" s="28">
        <f t="shared" si="351"/>
        <v>0</v>
      </c>
      <c r="T153" s="28">
        <f t="shared" si="351"/>
        <v>0</v>
      </c>
      <c r="U153" s="28">
        <f t="shared" si="351"/>
        <v>0</v>
      </c>
      <c r="V153" s="28">
        <f t="shared" si="351"/>
        <v>0</v>
      </c>
      <c r="W153" s="28">
        <f t="shared" si="351"/>
        <v>0</v>
      </c>
      <c r="X153" s="28">
        <f t="shared" si="351"/>
        <v>0</v>
      </c>
      <c r="Y153" s="28">
        <f t="shared" si="351"/>
        <v>0</v>
      </c>
      <c r="Z153" s="28">
        <f t="shared" si="351"/>
        <v>0</v>
      </c>
      <c r="AA153" s="28">
        <f t="shared" si="351"/>
        <v>0</v>
      </c>
      <c r="AB153" s="28">
        <f t="shared" si="351"/>
        <v>0</v>
      </c>
      <c r="AC153" s="28">
        <f t="shared" si="194"/>
        <v>106712.22100000001</v>
      </c>
      <c r="AD153" s="28">
        <f>AD154+AD156</f>
        <v>0</v>
      </c>
      <c r="AE153" s="86">
        <f t="shared" si="301"/>
        <v>106712.22100000001</v>
      </c>
      <c r="AF153" s="87">
        <f t="shared" si="196"/>
        <v>100475.3</v>
      </c>
      <c r="AG153" s="87">
        <f t="shared" si="197"/>
        <v>60475.3</v>
      </c>
      <c r="AH153" s="28">
        <f>AH154+AH156</f>
        <v>0</v>
      </c>
      <c r="AI153" s="29"/>
      <c r="AJ153" s="29"/>
      <c r="AK153" s="1"/>
      <c r="AL153" s="1"/>
      <c r="AM153" s="1"/>
      <c r="AN153" s="1"/>
      <c r="AO153" s="1"/>
    </row>
    <row r="154" spans="1:41" s="57" customFormat="1" x14ac:dyDescent="0.3">
      <c r="A154" s="70" t="s">
        <v>133</v>
      </c>
      <c r="B154" s="70" t="s">
        <v>59</v>
      </c>
      <c r="C154" s="70" t="s">
        <v>61</v>
      </c>
      <c r="D154" s="70" t="s">
        <v>169</v>
      </c>
      <c r="E154" s="74"/>
      <c r="F154" s="71" t="s">
        <v>170</v>
      </c>
      <c r="G154" s="28">
        <f t="shared" ref="G154:L154" si="352">G155</f>
        <v>65540.7</v>
      </c>
      <c r="H154" s="28">
        <f t="shared" si="352"/>
        <v>50000</v>
      </c>
      <c r="I154" s="28">
        <f t="shared" si="352"/>
        <v>10000</v>
      </c>
      <c r="J154" s="28">
        <f t="shared" si="352"/>
        <v>0</v>
      </c>
      <c r="K154" s="28">
        <f t="shared" si="352"/>
        <v>0</v>
      </c>
      <c r="L154" s="28">
        <f t="shared" si="352"/>
        <v>0</v>
      </c>
      <c r="M154" s="28">
        <f t="shared" si="245"/>
        <v>65540.7</v>
      </c>
      <c r="N154" s="28">
        <f t="shared" si="246"/>
        <v>50000</v>
      </c>
      <c r="O154" s="28">
        <f t="shared" si="247"/>
        <v>10000</v>
      </c>
      <c r="P154" s="28">
        <f t="shared" ref="P154:AB154" si="353">P155</f>
        <v>-8894.7080000000005</v>
      </c>
      <c r="Q154" s="28">
        <f t="shared" si="353"/>
        <v>0</v>
      </c>
      <c r="R154" s="28">
        <f t="shared" si="353"/>
        <v>0</v>
      </c>
      <c r="S154" s="28">
        <f t="shared" si="353"/>
        <v>0</v>
      </c>
      <c r="T154" s="28">
        <f t="shared" si="353"/>
        <v>0</v>
      </c>
      <c r="U154" s="28">
        <f t="shared" si="353"/>
        <v>0</v>
      </c>
      <c r="V154" s="28">
        <f t="shared" si="353"/>
        <v>0</v>
      </c>
      <c r="W154" s="28">
        <f t="shared" si="353"/>
        <v>0</v>
      </c>
      <c r="X154" s="28">
        <f t="shared" si="353"/>
        <v>0</v>
      </c>
      <c r="Y154" s="28">
        <f t="shared" si="353"/>
        <v>0</v>
      </c>
      <c r="Z154" s="28">
        <f t="shared" si="353"/>
        <v>0</v>
      </c>
      <c r="AA154" s="28">
        <f t="shared" si="353"/>
        <v>0</v>
      </c>
      <c r="AB154" s="28">
        <f t="shared" si="353"/>
        <v>0</v>
      </c>
      <c r="AC154" s="28">
        <f t="shared" si="194"/>
        <v>56645.991999999998</v>
      </c>
      <c r="AD154" s="28">
        <f>AD155</f>
        <v>0</v>
      </c>
      <c r="AE154" s="86">
        <f t="shared" si="301"/>
        <v>56645.991999999998</v>
      </c>
      <c r="AF154" s="87">
        <f t="shared" si="196"/>
        <v>50000</v>
      </c>
      <c r="AG154" s="87">
        <f t="shared" si="197"/>
        <v>10000</v>
      </c>
      <c r="AH154" s="28">
        <f>AH155</f>
        <v>0</v>
      </c>
      <c r="AI154" s="29"/>
      <c r="AJ154" s="29"/>
      <c r="AK154" s="1"/>
      <c r="AL154" s="1"/>
      <c r="AM154" s="1"/>
      <c r="AN154" s="1"/>
      <c r="AO154" s="1"/>
    </row>
    <row r="155" spans="1:41" s="57" customFormat="1" ht="31.2" x14ac:dyDescent="0.3">
      <c r="A155" s="70" t="s">
        <v>133</v>
      </c>
      <c r="B155" s="70" t="s">
        <v>59</v>
      </c>
      <c r="C155" s="70" t="s">
        <v>61</v>
      </c>
      <c r="D155" s="70" t="s">
        <v>169</v>
      </c>
      <c r="E155" s="70" t="s">
        <v>37</v>
      </c>
      <c r="F155" s="71" t="s">
        <v>38</v>
      </c>
      <c r="G155" s="28">
        <v>65540.7</v>
      </c>
      <c r="H155" s="28">
        <v>50000</v>
      </c>
      <c r="I155" s="28">
        <v>10000</v>
      </c>
      <c r="J155" s="28"/>
      <c r="K155" s="28"/>
      <c r="L155" s="28"/>
      <c r="M155" s="28">
        <f t="shared" si="245"/>
        <v>65540.7</v>
      </c>
      <c r="N155" s="28">
        <f t="shared" si="246"/>
        <v>50000</v>
      </c>
      <c r="O155" s="28">
        <f t="shared" si="247"/>
        <v>10000</v>
      </c>
      <c r="P155" s="28">
        <v>-8894.7080000000005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>
        <f t="shared" si="194"/>
        <v>56645.991999999998</v>
      </c>
      <c r="AD155" s="28"/>
      <c r="AE155" s="86">
        <f t="shared" si="301"/>
        <v>56645.991999999998</v>
      </c>
      <c r="AF155" s="87">
        <f t="shared" si="196"/>
        <v>50000</v>
      </c>
      <c r="AG155" s="87">
        <f t="shared" si="197"/>
        <v>10000</v>
      </c>
      <c r="AH155" s="28"/>
      <c r="AI155" s="29"/>
      <c r="AJ155" s="29"/>
      <c r="AK155" s="1"/>
      <c r="AL155" s="1"/>
      <c r="AM155" s="1"/>
      <c r="AN155" s="1"/>
      <c r="AO155" s="1"/>
    </row>
    <row r="156" spans="1:41" s="57" customFormat="1" ht="46.8" x14ac:dyDescent="0.3">
      <c r="A156" s="70" t="s">
        <v>133</v>
      </c>
      <c r="B156" s="70" t="s">
        <v>59</v>
      </c>
      <c r="C156" s="70" t="s">
        <v>61</v>
      </c>
      <c r="D156" s="70" t="s">
        <v>171</v>
      </c>
      <c r="E156" s="74"/>
      <c r="F156" s="71" t="s">
        <v>172</v>
      </c>
      <c r="G156" s="28">
        <f t="shared" ref="G156:L156" si="354">G157</f>
        <v>50475.3</v>
      </c>
      <c r="H156" s="28">
        <f t="shared" si="354"/>
        <v>50475.3</v>
      </c>
      <c r="I156" s="28">
        <f t="shared" si="354"/>
        <v>50475.3</v>
      </c>
      <c r="J156" s="28">
        <f t="shared" si="354"/>
        <v>0</v>
      </c>
      <c r="K156" s="28">
        <f t="shared" si="354"/>
        <v>0</v>
      </c>
      <c r="L156" s="28">
        <f t="shared" si="354"/>
        <v>0</v>
      </c>
      <c r="M156" s="28">
        <f t="shared" si="245"/>
        <v>50475.3</v>
      </c>
      <c r="N156" s="28">
        <f t="shared" si="246"/>
        <v>50475.3</v>
      </c>
      <c r="O156" s="28">
        <f t="shared" si="247"/>
        <v>50475.3</v>
      </c>
      <c r="P156" s="28">
        <f t="shared" ref="P156:AB156" si="355">P157</f>
        <v>0</v>
      </c>
      <c r="Q156" s="28">
        <f t="shared" si="355"/>
        <v>0</v>
      </c>
      <c r="R156" s="28">
        <f t="shared" si="355"/>
        <v>-409.07100000000003</v>
      </c>
      <c r="S156" s="28">
        <f t="shared" si="355"/>
        <v>0</v>
      </c>
      <c r="T156" s="28">
        <f t="shared" si="355"/>
        <v>0</v>
      </c>
      <c r="U156" s="28">
        <f t="shared" si="355"/>
        <v>0</v>
      </c>
      <c r="V156" s="28">
        <f t="shared" si="355"/>
        <v>0</v>
      </c>
      <c r="W156" s="28">
        <f t="shared" si="355"/>
        <v>0</v>
      </c>
      <c r="X156" s="28">
        <f t="shared" si="355"/>
        <v>0</v>
      </c>
      <c r="Y156" s="28">
        <f t="shared" si="355"/>
        <v>0</v>
      </c>
      <c r="Z156" s="28">
        <f t="shared" si="355"/>
        <v>0</v>
      </c>
      <c r="AA156" s="28">
        <f t="shared" si="355"/>
        <v>0</v>
      </c>
      <c r="AB156" s="28">
        <f t="shared" si="355"/>
        <v>0</v>
      </c>
      <c r="AC156" s="28">
        <f t="shared" si="194"/>
        <v>50066.228999999999</v>
      </c>
      <c r="AD156" s="28">
        <f>AD157</f>
        <v>0</v>
      </c>
      <c r="AE156" s="86">
        <f t="shared" si="301"/>
        <v>50066.228999999999</v>
      </c>
      <c r="AF156" s="87">
        <f t="shared" si="196"/>
        <v>50475.3</v>
      </c>
      <c r="AG156" s="87">
        <f t="shared" si="197"/>
        <v>50475.3</v>
      </c>
      <c r="AH156" s="28">
        <f>AH157</f>
        <v>0</v>
      </c>
      <c r="AI156" s="29"/>
      <c r="AJ156" s="29"/>
      <c r="AK156" s="1"/>
      <c r="AL156" s="1"/>
      <c r="AM156" s="1"/>
      <c r="AN156" s="1"/>
      <c r="AO156" s="1"/>
    </row>
    <row r="157" spans="1:41" s="57" customFormat="1" ht="31.2" x14ac:dyDescent="0.3">
      <c r="A157" s="70" t="s">
        <v>133</v>
      </c>
      <c r="B157" s="70" t="s">
        <v>59</v>
      </c>
      <c r="C157" s="70" t="s">
        <v>61</v>
      </c>
      <c r="D157" s="70" t="s">
        <v>171</v>
      </c>
      <c r="E157" s="70" t="s">
        <v>37</v>
      </c>
      <c r="F157" s="71" t="s">
        <v>38</v>
      </c>
      <c r="G157" s="28">
        <v>50475.3</v>
      </c>
      <c r="H157" s="28">
        <v>50475.3</v>
      </c>
      <c r="I157" s="28">
        <v>50475.3</v>
      </c>
      <c r="J157" s="28"/>
      <c r="K157" s="28"/>
      <c r="L157" s="28"/>
      <c r="M157" s="28">
        <f t="shared" si="245"/>
        <v>50475.3</v>
      </c>
      <c r="N157" s="28">
        <f t="shared" si="246"/>
        <v>50475.3</v>
      </c>
      <c r="O157" s="28">
        <f t="shared" si="247"/>
        <v>50475.3</v>
      </c>
      <c r="P157" s="28"/>
      <c r="Q157" s="28"/>
      <c r="R157" s="28">
        <v>-409.07100000000003</v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>
        <f t="shared" si="194"/>
        <v>50066.228999999999</v>
      </c>
      <c r="AD157" s="28"/>
      <c r="AE157" s="86">
        <f t="shared" si="301"/>
        <v>50066.228999999999</v>
      </c>
      <c r="AF157" s="87">
        <f t="shared" si="196"/>
        <v>50475.3</v>
      </c>
      <c r="AG157" s="87">
        <f t="shared" si="197"/>
        <v>50475.3</v>
      </c>
      <c r="AH157" s="28"/>
      <c r="AI157" s="29"/>
      <c r="AJ157" s="29"/>
      <c r="AK157" s="1"/>
      <c r="AL157" s="1"/>
      <c r="AM157" s="1"/>
      <c r="AN157" s="1"/>
      <c r="AO157" s="1"/>
    </row>
    <row r="158" spans="1:41" s="57" customFormat="1" ht="31.2" x14ac:dyDescent="0.3">
      <c r="A158" s="70" t="s">
        <v>133</v>
      </c>
      <c r="B158" s="70" t="s">
        <v>59</v>
      </c>
      <c r="C158" s="70" t="s">
        <v>61</v>
      </c>
      <c r="D158" s="70" t="s">
        <v>144</v>
      </c>
      <c r="E158" s="74"/>
      <c r="F158" s="71" t="s">
        <v>145</v>
      </c>
      <c r="G158" s="28">
        <f t="shared" ref="G158:G164" si="356">G159</f>
        <v>5745.3</v>
      </c>
      <c r="H158" s="28">
        <f t="shared" ref="H158:H164" si="357">H159</f>
        <v>5745.3</v>
      </c>
      <c r="I158" s="28">
        <f t="shared" ref="I158:I164" si="358">I159</f>
        <v>5745.3</v>
      </c>
      <c r="J158" s="28">
        <f t="shared" ref="J158:J164" si="359">J159</f>
        <v>0</v>
      </c>
      <c r="K158" s="28">
        <f t="shared" ref="K158:K164" si="360">K159</f>
        <v>0</v>
      </c>
      <c r="L158" s="28">
        <f t="shared" ref="L158:L164" si="361">L159</f>
        <v>0</v>
      </c>
      <c r="M158" s="28">
        <f t="shared" si="245"/>
        <v>5745.3</v>
      </c>
      <c r="N158" s="28">
        <f t="shared" si="246"/>
        <v>5745.3</v>
      </c>
      <c r="O158" s="28">
        <f t="shared" si="247"/>
        <v>5745.3</v>
      </c>
      <c r="P158" s="28">
        <f t="shared" ref="P158:P164" si="362">P159</f>
        <v>0</v>
      </c>
      <c r="Q158" s="28">
        <f t="shared" ref="Q158:Q164" si="363">Q159</f>
        <v>0</v>
      </c>
      <c r="R158" s="28">
        <f t="shared" ref="R158:R164" si="364">R159</f>
        <v>-714.2</v>
      </c>
      <c r="S158" s="28">
        <f t="shared" ref="S158:S164" si="365">S159</f>
        <v>0</v>
      </c>
      <c r="T158" s="28">
        <f t="shared" ref="T158:T164" si="366">T159</f>
        <v>0</v>
      </c>
      <c r="U158" s="28">
        <f t="shared" ref="U158:U164" si="367">U159</f>
        <v>0</v>
      </c>
      <c r="V158" s="28">
        <f t="shared" ref="V158:V164" si="368">V159</f>
        <v>0</v>
      </c>
      <c r="W158" s="28">
        <f t="shared" ref="W158:W164" si="369">W159</f>
        <v>0</v>
      </c>
      <c r="X158" s="28">
        <f t="shared" ref="X158:X164" si="370">X159</f>
        <v>0</v>
      </c>
      <c r="Y158" s="28">
        <f t="shared" ref="Y158:Y164" si="371">Y159</f>
        <v>0</v>
      </c>
      <c r="Z158" s="28">
        <f t="shared" ref="Z158:Z164" si="372">Z159</f>
        <v>0</v>
      </c>
      <c r="AA158" s="28">
        <f t="shared" ref="AA158:AA164" si="373">AA159</f>
        <v>0</v>
      </c>
      <c r="AB158" s="28">
        <f t="shared" ref="AB158:AB164" si="374">AB159</f>
        <v>0</v>
      </c>
      <c r="AC158" s="28">
        <f t="shared" si="194"/>
        <v>5031.1000000000004</v>
      </c>
      <c r="AD158" s="28">
        <f t="shared" ref="AD158:AD164" si="375">AD159</f>
        <v>0</v>
      </c>
      <c r="AE158" s="86">
        <f t="shared" si="301"/>
        <v>5031.1000000000004</v>
      </c>
      <c r="AF158" s="87">
        <f t="shared" si="196"/>
        <v>5745.3</v>
      </c>
      <c r="AG158" s="87">
        <f t="shared" si="197"/>
        <v>5745.3</v>
      </c>
      <c r="AH158" s="28">
        <f t="shared" ref="AH158:AH164" si="376">AH159</f>
        <v>0</v>
      </c>
      <c r="AI158" s="29"/>
      <c r="AJ158" s="29"/>
      <c r="AK158" s="1"/>
      <c r="AL158" s="1"/>
      <c r="AM158" s="1"/>
      <c r="AN158" s="1"/>
      <c r="AO158" s="1"/>
    </row>
    <row r="159" spans="1:41" s="57" customFormat="1" ht="31.2" x14ac:dyDescent="0.3">
      <c r="A159" s="70" t="s">
        <v>133</v>
      </c>
      <c r="B159" s="70" t="s">
        <v>59</v>
      </c>
      <c r="C159" s="70" t="s">
        <v>61</v>
      </c>
      <c r="D159" s="70" t="s">
        <v>173</v>
      </c>
      <c r="E159" s="74"/>
      <c r="F159" s="71" t="s">
        <v>174</v>
      </c>
      <c r="G159" s="28">
        <f t="shared" si="356"/>
        <v>5745.3</v>
      </c>
      <c r="H159" s="28">
        <f t="shared" si="357"/>
        <v>5745.3</v>
      </c>
      <c r="I159" s="28">
        <f t="shared" si="358"/>
        <v>5745.3</v>
      </c>
      <c r="J159" s="28">
        <f t="shared" si="359"/>
        <v>0</v>
      </c>
      <c r="K159" s="28">
        <f t="shared" si="360"/>
        <v>0</v>
      </c>
      <c r="L159" s="28">
        <f t="shared" si="361"/>
        <v>0</v>
      </c>
      <c r="M159" s="28">
        <f t="shared" si="245"/>
        <v>5745.3</v>
      </c>
      <c r="N159" s="28">
        <f t="shared" si="246"/>
        <v>5745.3</v>
      </c>
      <c r="O159" s="28">
        <f t="shared" si="247"/>
        <v>5745.3</v>
      </c>
      <c r="P159" s="28">
        <f t="shared" si="362"/>
        <v>0</v>
      </c>
      <c r="Q159" s="28">
        <f t="shared" si="363"/>
        <v>0</v>
      </c>
      <c r="R159" s="28">
        <f t="shared" si="364"/>
        <v>-714.2</v>
      </c>
      <c r="S159" s="28">
        <f t="shared" si="365"/>
        <v>0</v>
      </c>
      <c r="T159" s="28">
        <f t="shared" si="366"/>
        <v>0</v>
      </c>
      <c r="U159" s="28">
        <f t="shared" si="367"/>
        <v>0</v>
      </c>
      <c r="V159" s="28">
        <f t="shared" si="368"/>
        <v>0</v>
      </c>
      <c r="W159" s="28">
        <f t="shared" si="369"/>
        <v>0</v>
      </c>
      <c r="X159" s="28">
        <f t="shared" si="370"/>
        <v>0</v>
      </c>
      <c r="Y159" s="28">
        <f t="shared" si="371"/>
        <v>0</v>
      </c>
      <c r="Z159" s="28">
        <f t="shared" si="372"/>
        <v>0</v>
      </c>
      <c r="AA159" s="28">
        <f t="shared" si="373"/>
        <v>0</v>
      </c>
      <c r="AB159" s="28">
        <f t="shared" si="374"/>
        <v>0</v>
      </c>
      <c r="AC159" s="28">
        <f t="shared" si="194"/>
        <v>5031.1000000000004</v>
      </c>
      <c r="AD159" s="28">
        <f t="shared" si="375"/>
        <v>0</v>
      </c>
      <c r="AE159" s="86">
        <f t="shared" si="301"/>
        <v>5031.1000000000004</v>
      </c>
      <c r="AF159" s="87">
        <f t="shared" si="196"/>
        <v>5745.3</v>
      </c>
      <c r="AG159" s="87">
        <f t="shared" si="197"/>
        <v>5745.3</v>
      </c>
      <c r="AH159" s="28">
        <f t="shared" si="376"/>
        <v>0</v>
      </c>
      <c r="AI159" s="29"/>
      <c r="AJ159" s="29"/>
      <c r="AK159" s="1"/>
      <c r="AL159" s="1"/>
      <c r="AM159" s="1"/>
      <c r="AN159" s="1"/>
      <c r="AO159" s="1"/>
    </row>
    <row r="160" spans="1:41" s="57" customFormat="1" ht="31.2" x14ac:dyDescent="0.3">
      <c r="A160" s="70" t="s">
        <v>133</v>
      </c>
      <c r="B160" s="70" t="s">
        <v>59</v>
      </c>
      <c r="C160" s="70" t="s">
        <v>61</v>
      </c>
      <c r="D160" s="70" t="s">
        <v>173</v>
      </c>
      <c r="E160" s="70" t="s">
        <v>37</v>
      </c>
      <c r="F160" s="71" t="s">
        <v>38</v>
      </c>
      <c r="G160" s="28">
        <v>5745.3</v>
      </c>
      <c r="H160" s="28">
        <v>5745.3</v>
      </c>
      <c r="I160" s="28">
        <v>5745.3</v>
      </c>
      <c r="J160" s="28"/>
      <c r="K160" s="28"/>
      <c r="L160" s="28"/>
      <c r="M160" s="28">
        <f t="shared" si="245"/>
        <v>5745.3</v>
      </c>
      <c r="N160" s="28">
        <f t="shared" si="246"/>
        <v>5745.3</v>
      </c>
      <c r="O160" s="28">
        <f t="shared" si="247"/>
        <v>5745.3</v>
      </c>
      <c r="P160" s="28"/>
      <c r="Q160" s="28"/>
      <c r="R160" s="28">
        <v>-714.2</v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>
        <f t="shared" si="194"/>
        <v>5031.1000000000004</v>
      </c>
      <c r="AD160" s="28"/>
      <c r="AE160" s="86">
        <f t="shared" si="301"/>
        <v>5031.1000000000004</v>
      </c>
      <c r="AF160" s="87">
        <f t="shared" si="196"/>
        <v>5745.3</v>
      </c>
      <c r="AG160" s="87">
        <f t="shared" si="197"/>
        <v>5745.3</v>
      </c>
      <c r="AH160" s="28"/>
      <c r="AI160" s="29"/>
      <c r="AJ160" s="29"/>
      <c r="AK160" s="1"/>
      <c r="AL160" s="1"/>
      <c r="AM160" s="1"/>
      <c r="AN160" s="1"/>
      <c r="AO160" s="1"/>
    </row>
    <row r="161" spans="1:41" s="88" customFormat="1" ht="31.2" x14ac:dyDescent="0.3">
      <c r="A161" s="68" t="s">
        <v>133</v>
      </c>
      <c r="B161" s="68" t="s">
        <v>59</v>
      </c>
      <c r="C161" s="68" t="s">
        <v>59</v>
      </c>
      <c r="D161" s="68"/>
      <c r="E161" s="73"/>
      <c r="F161" s="69" t="s">
        <v>175</v>
      </c>
      <c r="G161" s="24">
        <f t="shared" si="356"/>
        <v>93979</v>
      </c>
      <c r="H161" s="24">
        <f t="shared" si="357"/>
        <v>90888.5</v>
      </c>
      <c r="I161" s="24">
        <f t="shared" si="358"/>
        <v>90888.5</v>
      </c>
      <c r="J161" s="24">
        <f t="shared" si="359"/>
        <v>6816.4229999999998</v>
      </c>
      <c r="K161" s="24">
        <f t="shared" si="360"/>
        <v>12204.996999999999</v>
      </c>
      <c r="L161" s="24">
        <f t="shared" si="361"/>
        <v>12204.996999999999</v>
      </c>
      <c r="M161" s="24">
        <f t="shared" si="245"/>
        <v>100795.423</v>
      </c>
      <c r="N161" s="24">
        <f t="shared" si="246"/>
        <v>103093.497</v>
      </c>
      <c r="O161" s="24">
        <f t="shared" si="247"/>
        <v>103093.497</v>
      </c>
      <c r="P161" s="24">
        <f t="shared" si="362"/>
        <v>0</v>
      </c>
      <c r="Q161" s="24">
        <f t="shared" si="363"/>
        <v>0</v>
      </c>
      <c r="R161" s="24">
        <f t="shared" si="364"/>
        <v>0</v>
      </c>
      <c r="S161" s="24">
        <f t="shared" si="365"/>
        <v>0</v>
      </c>
      <c r="T161" s="24">
        <f t="shared" si="366"/>
        <v>0</v>
      </c>
      <c r="U161" s="24">
        <f t="shared" si="367"/>
        <v>0</v>
      </c>
      <c r="V161" s="24">
        <f t="shared" si="368"/>
        <v>0</v>
      </c>
      <c r="W161" s="24">
        <f t="shared" si="369"/>
        <v>0</v>
      </c>
      <c r="X161" s="24">
        <f t="shared" si="370"/>
        <v>0</v>
      </c>
      <c r="Y161" s="24">
        <f t="shared" si="371"/>
        <v>0</v>
      </c>
      <c r="Z161" s="24">
        <f t="shared" si="372"/>
        <v>0</v>
      </c>
      <c r="AA161" s="24">
        <f t="shared" si="373"/>
        <v>0</v>
      </c>
      <c r="AB161" s="24">
        <f t="shared" si="374"/>
        <v>0</v>
      </c>
      <c r="AC161" s="24">
        <f t="shared" si="194"/>
        <v>100795.423</v>
      </c>
      <c r="AD161" s="24">
        <f t="shared" si="375"/>
        <v>0</v>
      </c>
      <c r="AE161" s="84">
        <f t="shared" si="301"/>
        <v>100795.423</v>
      </c>
      <c r="AF161" s="85">
        <f t="shared" si="196"/>
        <v>103093.497</v>
      </c>
      <c r="AG161" s="85">
        <f t="shared" si="197"/>
        <v>103093.497</v>
      </c>
      <c r="AH161" s="24">
        <f t="shared" si="376"/>
        <v>0</v>
      </c>
      <c r="AI161" s="25"/>
      <c r="AJ161" s="25"/>
      <c r="AK161" s="21"/>
      <c r="AL161" s="21"/>
      <c r="AM161" s="21"/>
      <c r="AN161" s="21"/>
      <c r="AO161" s="21"/>
    </row>
    <row r="162" spans="1:41" s="57" customFormat="1" ht="31.2" x14ac:dyDescent="0.3">
      <c r="A162" s="70" t="s">
        <v>133</v>
      </c>
      <c r="B162" s="70" t="s">
        <v>59</v>
      </c>
      <c r="C162" s="70" t="s">
        <v>59</v>
      </c>
      <c r="D162" s="70" t="s">
        <v>141</v>
      </c>
      <c r="E162" s="74"/>
      <c r="F162" s="71" t="s">
        <v>142</v>
      </c>
      <c r="G162" s="28">
        <f t="shared" si="356"/>
        <v>93979</v>
      </c>
      <c r="H162" s="28">
        <f t="shared" si="357"/>
        <v>90888.5</v>
      </c>
      <c r="I162" s="28">
        <f t="shared" si="358"/>
        <v>90888.5</v>
      </c>
      <c r="J162" s="28">
        <f t="shared" si="359"/>
        <v>6816.4229999999998</v>
      </c>
      <c r="K162" s="28">
        <f t="shared" si="360"/>
        <v>12204.996999999999</v>
      </c>
      <c r="L162" s="28">
        <f t="shared" si="361"/>
        <v>12204.996999999999</v>
      </c>
      <c r="M162" s="28">
        <f t="shared" si="245"/>
        <v>100795.423</v>
      </c>
      <c r="N162" s="28">
        <f t="shared" si="246"/>
        <v>103093.497</v>
      </c>
      <c r="O162" s="28">
        <f t="shared" si="247"/>
        <v>103093.497</v>
      </c>
      <c r="P162" s="28">
        <f t="shared" si="362"/>
        <v>0</v>
      </c>
      <c r="Q162" s="28">
        <f t="shared" si="363"/>
        <v>0</v>
      </c>
      <c r="R162" s="28">
        <f t="shared" si="364"/>
        <v>0</v>
      </c>
      <c r="S162" s="28">
        <f t="shared" si="365"/>
        <v>0</v>
      </c>
      <c r="T162" s="28">
        <f t="shared" si="366"/>
        <v>0</v>
      </c>
      <c r="U162" s="28">
        <f t="shared" si="367"/>
        <v>0</v>
      </c>
      <c r="V162" s="28">
        <f t="shared" si="368"/>
        <v>0</v>
      </c>
      <c r="W162" s="28">
        <f t="shared" si="369"/>
        <v>0</v>
      </c>
      <c r="X162" s="28">
        <f t="shared" si="370"/>
        <v>0</v>
      </c>
      <c r="Y162" s="28">
        <f t="shared" si="371"/>
        <v>0</v>
      </c>
      <c r="Z162" s="28">
        <f t="shared" si="372"/>
        <v>0</v>
      </c>
      <c r="AA162" s="28">
        <f t="shared" si="373"/>
        <v>0</v>
      </c>
      <c r="AB162" s="28">
        <f t="shared" si="374"/>
        <v>0</v>
      </c>
      <c r="AC162" s="28">
        <f t="shared" si="194"/>
        <v>100795.423</v>
      </c>
      <c r="AD162" s="28">
        <f t="shared" si="375"/>
        <v>0</v>
      </c>
      <c r="AE162" s="86">
        <f t="shared" si="301"/>
        <v>100795.423</v>
      </c>
      <c r="AF162" s="87">
        <f t="shared" si="196"/>
        <v>103093.497</v>
      </c>
      <c r="AG162" s="87">
        <f t="shared" si="197"/>
        <v>103093.497</v>
      </c>
      <c r="AH162" s="28">
        <f t="shared" si="376"/>
        <v>0</v>
      </c>
      <c r="AI162" s="29"/>
      <c r="AJ162" s="29"/>
      <c r="AK162" s="1"/>
      <c r="AL162" s="1"/>
      <c r="AM162" s="1"/>
      <c r="AN162" s="1"/>
      <c r="AO162" s="1"/>
    </row>
    <row r="163" spans="1:41" s="1" customFormat="1" hidden="1" x14ac:dyDescent="0.3">
      <c r="A163" s="26" t="s">
        <v>133</v>
      </c>
      <c r="B163" s="26" t="s">
        <v>59</v>
      </c>
      <c r="C163" s="26" t="s">
        <v>59</v>
      </c>
      <c r="D163" s="26" t="s">
        <v>143</v>
      </c>
      <c r="E163" s="32"/>
      <c r="F163" s="27" t="s">
        <v>32</v>
      </c>
      <c r="G163" s="28">
        <f t="shared" si="356"/>
        <v>93979</v>
      </c>
      <c r="H163" s="28">
        <f t="shared" si="357"/>
        <v>90888.5</v>
      </c>
      <c r="I163" s="28">
        <f t="shared" si="358"/>
        <v>90888.5</v>
      </c>
      <c r="J163" s="28">
        <f t="shared" si="359"/>
        <v>6816.4229999999998</v>
      </c>
      <c r="K163" s="28">
        <f t="shared" si="360"/>
        <v>12204.996999999999</v>
      </c>
      <c r="L163" s="28">
        <f t="shared" si="361"/>
        <v>12204.996999999999</v>
      </c>
      <c r="M163" s="28">
        <f t="shared" si="245"/>
        <v>100795.423</v>
      </c>
      <c r="N163" s="28">
        <f t="shared" si="246"/>
        <v>103093.497</v>
      </c>
      <c r="O163" s="28">
        <f t="shared" si="247"/>
        <v>103093.497</v>
      </c>
      <c r="P163" s="28">
        <f t="shared" si="362"/>
        <v>0</v>
      </c>
      <c r="Q163" s="28">
        <f t="shared" si="363"/>
        <v>0</v>
      </c>
      <c r="R163" s="28">
        <f t="shared" si="364"/>
        <v>0</v>
      </c>
      <c r="S163" s="28">
        <f t="shared" si="365"/>
        <v>0</v>
      </c>
      <c r="T163" s="28">
        <f t="shared" si="366"/>
        <v>0</v>
      </c>
      <c r="U163" s="28">
        <f t="shared" si="367"/>
        <v>0</v>
      </c>
      <c r="V163" s="28">
        <f t="shared" si="368"/>
        <v>0</v>
      </c>
      <c r="W163" s="28">
        <f t="shared" si="369"/>
        <v>0</v>
      </c>
      <c r="X163" s="28">
        <f t="shared" si="370"/>
        <v>0</v>
      </c>
      <c r="Y163" s="28">
        <f t="shared" si="371"/>
        <v>0</v>
      </c>
      <c r="Z163" s="28">
        <f t="shared" si="372"/>
        <v>0</v>
      </c>
      <c r="AA163" s="28">
        <f t="shared" si="373"/>
        <v>0</v>
      </c>
      <c r="AB163" s="28">
        <f t="shared" si="374"/>
        <v>0</v>
      </c>
      <c r="AC163" s="28">
        <f t="shared" si="194"/>
        <v>100795.423</v>
      </c>
      <c r="AD163" s="28">
        <f t="shared" si="375"/>
        <v>0</v>
      </c>
      <c r="AE163" s="28"/>
      <c r="AF163" s="28">
        <f t="shared" si="196"/>
        <v>103093.497</v>
      </c>
      <c r="AG163" s="28">
        <f t="shared" si="197"/>
        <v>103093.497</v>
      </c>
      <c r="AH163" s="28">
        <f t="shared" si="376"/>
        <v>0</v>
      </c>
      <c r="AI163" s="29">
        <v>0</v>
      </c>
      <c r="AJ163" s="29"/>
    </row>
    <row r="164" spans="1:41" s="57" customFormat="1" ht="31.2" x14ac:dyDescent="0.3">
      <c r="A164" s="70" t="s">
        <v>133</v>
      </c>
      <c r="B164" s="70" t="s">
        <v>59</v>
      </c>
      <c r="C164" s="70" t="s">
        <v>59</v>
      </c>
      <c r="D164" s="70" t="s">
        <v>167</v>
      </c>
      <c r="E164" s="74"/>
      <c r="F164" s="71" t="s">
        <v>168</v>
      </c>
      <c r="G164" s="28">
        <f t="shared" si="356"/>
        <v>93979</v>
      </c>
      <c r="H164" s="28">
        <f t="shared" si="357"/>
        <v>90888.5</v>
      </c>
      <c r="I164" s="28">
        <f t="shared" si="358"/>
        <v>90888.5</v>
      </c>
      <c r="J164" s="28">
        <f t="shared" si="359"/>
        <v>6816.4229999999998</v>
      </c>
      <c r="K164" s="28">
        <f t="shared" si="360"/>
        <v>12204.996999999999</v>
      </c>
      <c r="L164" s="28">
        <f t="shared" si="361"/>
        <v>12204.996999999999</v>
      </c>
      <c r="M164" s="28">
        <f t="shared" si="245"/>
        <v>100795.423</v>
      </c>
      <c r="N164" s="28">
        <f t="shared" si="246"/>
        <v>103093.497</v>
      </c>
      <c r="O164" s="28">
        <f t="shared" si="247"/>
        <v>103093.497</v>
      </c>
      <c r="P164" s="28">
        <f t="shared" si="362"/>
        <v>0</v>
      </c>
      <c r="Q164" s="28">
        <f t="shared" si="363"/>
        <v>0</v>
      </c>
      <c r="R164" s="28">
        <f t="shared" si="364"/>
        <v>0</v>
      </c>
      <c r="S164" s="28">
        <f t="shared" si="365"/>
        <v>0</v>
      </c>
      <c r="T164" s="28">
        <f t="shared" si="366"/>
        <v>0</v>
      </c>
      <c r="U164" s="28">
        <f t="shared" si="367"/>
        <v>0</v>
      </c>
      <c r="V164" s="28">
        <f t="shared" si="368"/>
        <v>0</v>
      </c>
      <c r="W164" s="28">
        <f t="shared" si="369"/>
        <v>0</v>
      </c>
      <c r="X164" s="28">
        <f t="shared" si="370"/>
        <v>0</v>
      </c>
      <c r="Y164" s="28">
        <f t="shared" si="371"/>
        <v>0</v>
      </c>
      <c r="Z164" s="28">
        <f t="shared" si="372"/>
        <v>0</v>
      </c>
      <c r="AA164" s="28">
        <f t="shared" si="373"/>
        <v>0</v>
      </c>
      <c r="AB164" s="28">
        <f t="shared" si="374"/>
        <v>0</v>
      </c>
      <c r="AC164" s="28">
        <f t="shared" si="194"/>
        <v>100795.423</v>
      </c>
      <c r="AD164" s="28">
        <f t="shared" si="375"/>
        <v>0</v>
      </c>
      <c r="AE164" s="86">
        <f t="shared" ref="AE164:AE171" si="377">AC164+AD164</f>
        <v>100795.423</v>
      </c>
      <c r="AF164" s="87">
        <f t="shared" si="196"/>
        <v>103093.497</v>
      </c>
      <c r="AG164" s="87">
        <f t="shared" si="197"/>
        <v>103093.497</v>
      </c>
      <c r="AH164" s="28">
        <f t="shared" si="376"/>
        <v>0</v>
      </c>
      <c r="AI164" s="29"/>
      <c r="AJ164" s="29"/>
      <c r="AK164" s="1"/>
      <c r="AL164" s="1"/>
      <c r="AM164" s="1"/>
      <c r="AN164" s="1"/>
      <c r="AO164" s="1"/>
    </row>
    <row r="165" spans="1:41" s="57" customFormat="1" ht="46.8" x14ac:dyDescent="0.3">
      <c r="A165" s="70" t="s">
        <v>133</v>
      </c>
      <c r="B165" s="70" t="s">
        <v>59</v>
      </c>
      <c r="C165" s="70" t="s">
        <v>59</v>
      </c>
      <c r="D165" s="70" t="s">
        <v>176</v>
      </c>
      <c r="E165" s="74"/>
      <c r="F165" s="71" t="s">
        <v>52</v>
      </c>
      <c r="G165" s="28">
        <f t="shared" ref="G165:L165" si="378">G166+G167+G168</f>
        <v>93979</v>
      </c>
      <c r="H165" s="28">
        <f t="shared" si="378"/>
        <v>90888.5</v>
      </c>
      <c r="I165" s="28">
        <f t="shared" si="378"/>
        <v>90888.5</v>
      </c>
      <c r="J165" s="28">
        <f t="shared" si="378"/>
        <v>6816.4229999999998</v>
      </c>
      <c r="K165" s="28">
        <f t="shared" si="378"/>
        <v>12204.996999999999</v>
      </c>
      <c r="L165" s="28">
        <f t="shared" si="378"/>
        <v>12204.996999999999</v>
      </c>
      <c r="M165" s="28">
        <f t="shared" si="245"/>
        <v>100795.423</v>
      </c>
      <c r="N165" s="28">
        <f t="shared" si="246"/>
        <v>103093.497</v>
      </c>
      <c r="O165" s="28">
        <f t="shared" si="247"/>
        <v>103093.497</v>
      </c>
      <c r="P165" s="28">
        <f t="shared" ref="P165:AB165" si="379">P166+P167+P168</f>
        <v>0</v>
      </c>
      <c r="Q165" s="28">
        <f t="shared" si="379"/>
        <v>0</v>
      </c>
      <c r="R165" s="28">
        <f t="shared" si="379"/>
        <v>0</v>
      </c>
      <c r="S165" s="28">
        <f t="shared" si="379"/>
        <v>0</v>
      </c>
      <c r="T165" s="28">
        <f t="shared" si="379"/>
        <v>0</v>
      </c>
      <c r="U165" s="28">
        <f t="shared" si="379"/>
        <v>0</v>
      </c>
      <c r="V165" s="28">
        <f t="shared" si="379"/>
        <v>0</v>
      </c>
      <c r="W165" s="28">
        <f t="shared" si="379"/>
        <v>0</v>
      </c>
      <c r="X165" s="28">
        <f t="shared" si="379"/>
        <v>0</v>
      </c>
      <c r="Y165" s="28">
        <f t="shared" si="379"/>
        <v>0</v>
      </c>
      <c r="Z165" s="28">
        <f t="shared" si="379"/>
        <v>0</v>
      </c>
      <c r="AA165" s="28">
        <f t="shared" si="379"/>
        <v>0</v>
      </c>
      <c r="AB165" s="28">
        <f t="shared" si="379"/>
        <v>0</v>
      </c>
      <c r="AC165" s="28">
        <f t="shared" si="194"/>
        <v>100795.423</v>
      </c>
      <c r="AD165" s="28">
        <f>AD166+AD167+AD168</f>
        <v>0</v>
      </c>
      <c r="AE165" s="86">
        <f t="shared" si="377"/>
        <v>100795.423</v>
      </c>
      <c r="AF165" s="87">
        <f t="shared" si="196"/>
        <v>103093.497</v>
      </c>
      <c r="AG165" s="87">
        <f t="shared" si="197"/>
        <v>103093.497</v>
      </c>
      <c r="AH165" s="28">
        <f>AH166+AH167+AH168</f>
        <v>0</v>
      </c>
      <c r="AI165" s="29"/>
      <c r="AJ165" s="29"/>
      <c r="AK165" s="1"/>
      <c r="AL165" s="1"/>
      <c r="AM165" s="1"/>
      <c r="AN165" s="1"/>
      <c r="AO165" s="1"/>
    </row>
    <row r="166" spans="1:41" s="57" customFormat="1" ht="78" x14ac:dyDescent="0.3">
      <c r="A166" s="70" t="s">
        <v>133</v>
      </c>
      <c r="B166" s="70" t="s">
        <v>59</v>
      </c>
      <c r="C166" s="70" t="s">
        <v>59</v>
      </c>
      <c r="D166" s="70" t="s">
        <v>176</v>
      </c>
      <c r="E166" s="70" t="s">
        <v>49</v>
      </c>
      <c r="F166" s="71" t="s">
        <v>50</v>
      </c>
      <c r="G166" s="28">
        <v>84535.3</v>
      </c>
      <c r="H166" s="28">
        <v>81444.800000000003</v>
      </c>
      <c r="I166" s="28">
        <v>81444.800000000003</v>
      </c>
      <c r="J166" s="30">
        <v>6816.4229999999998</v>
      </c>
      <c r="K166" s="30">
        <v>12204.996999999999</v>
      </c>
      <c r="L166" s="30">
        <v>12204.996999999999</v>
      </c>
      <c r="M166" s="28">
        <f t="shared" si="245"/>
        <v>91351.722999999998</v>
      </c>
      <c r="N166" s="28">
        <f t="shared" si="246"/>
        <v>93649.797000000006</v>
      </c>
      <c r="O166" s="28">
        <f t="shared" si="247"/>
        <v>93649.797000000006</v>
      </c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>
        <f t="shared" si="194"/>
        <v>91351.722999999998</v>
      </c>
      <c r="AD166" s="28"/>
      <c r="AE166" s="86">
        <f t="shared" si="377"/>
        <v>91351.722999999998</v>
      </c>
      <c r="AF166" s="87">
        <f t="shared" si="196"/>
        <v>93649.797000000006</v>
      </c>
      <c r="AG166" s="87">
        <f t="shared" si="197"/>
        <v>93649.797000000006</v>
      </c>
      <c r="AH166" s="28"/>
      <c r="AI166" s="29"/>
      <c r="AJ166" s="29">
        <v>14</v>
      </c>
      <c r="AK166" s="1"/>
      <c r="AL166" s="1"/>
      <c r="AM166" s="1"/>
      <c r="AN166" s="1"/>
      <c r="AO166" s="1"/>
    </row>
    <row r="167" spans="1:41" s="57" customFormat="1" ht="31.2" x14ac:dyDescent="0.3">
      <c r="A167" s="70" t="s">
        <v>133</v>
      </c>
      <c r="B167" s="70" t="s">
        <v>59</v>
      </c>
      <c r="C167" s="70" t="s">
        <v>59</v>
      </c>
      <c r="D167" s="70" t="s">
        <v>176</v>
      </c>
      <c r="E167" s="70" t="s">
        <v>37</v>
      </c>
      <c r="F167" s="71" t="s">
        <v>38</v>
      </c>
      <c r="G167" s="28">
        <v>9322.5</v>
      </c>
      <c r="H167" s="28">
        <v>9376.5</v>
      </c>
      <c r="I167" s="28">
        <v>9376.5</v>
      </c>
      <c r="J167" s="28"/>
      <c r="K167" s="28"/>
      <c r="L167" s="28"/>
      <c r="M167" s="28">
        <f t="shared" si="245"/>
        <v>9322.5</v>
      </c>
      <c r="N167" s="28">
        <f t="shared" si="246"/>
        <v>9376.5</v>
      </c>
      <c r="O167" s="28">
        <f t="shared" si="247"/>
        <v>9376.5</v>
      </c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>
        <f t="shared" ref="AC167:AC230" si="380">M167+R167+P167+Q167+T167+S167</f>
        <v>9322.5</v>
      </c>
      <c r="AD167" s="28"/>
      <c r="AE167" s="86">
        <f t="shared" si="377"/>
        <v>9322.5</v>
      </c>
      <c r="AF167" s="87">
        <f t="shared" ref="AF167:AF230" si="381">N167+V167+X167+U167+W167</f>
        <v>9376.5</v>
      </c>
      <c r="AG167" s="87">
        <f t="shared" ref="AG167:AG230" si="382">O167+Z167+AB167+Y167+AA167</f>
        <v>9376.5</v>
      </c>
      <c r="AH167" s="28"/>
      <c r="AI167" s="29"/>
      <c r="AJ167" s="29"/>
      <c r="AK167" s="1"/>
      <c r="AL167" s="1"/>
      <c r="AM167" s="1"/>
      <c r="AN167" s="1"/>
      <c r="AO167" s="1"/>
    </row>
    <row r="168" spans="1:41" s="57" customFormat="1" x14ac:dyDescent="0.3">
      <c r="A168" s="70" t="s">
        <v>133</v>
      </c>
      <c r="B168" s="70" t="s">
        <v>59</v>
      </c>
      <c r="C168" s="70" t="s">
        <v>59</v>
      </c>
      <c r="D168" s="70" t="s">
        <v>176</v>
      </c>
      <c r="E168" s="70" t="s">
        <v>39</v>
      </c>
      <c r="F168" s="71" t="s">
        <v>40</v>
      </c>
      <c r="G168" s="28">
        <v>121.2</v>
      </c>
      <c r="H168" s="28">
        <v>67.2</v>
      </c>
      <c r="I168" s="28">
        <v>67.2</v>
      </c>
      <c r="J168" s="28"/>
      <c r="K168" s="28"/>
      <c r="L168" s="28"/>
      <c r="M168" s="28">
        <f t="shared" si="245"/>
        <v>121.2</v>
      </c>
      <c r="N168" s="28">
        <f t="shared" si="246"/>
        <v>67.2</v>
      </c>
      <c r="O168" s="28">
        <f t="shared" si="247"/>
        <v>67.2</v>
      </c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>
        <f t="shared" si="380"/>
        <v>121.2</v>
      </c>
      <c r="AD168" s="28"/>
      <c r="AE168" s="86">
        <f t="shared" si="377"/>
        <v>121.2</v>
      </c>
      <c r="AF168" s="87">
        <f t="shared" si="381"/>
        <v>67.2</v>
      </c>
      <c r="AG168" s="87">
        <f t="shared" si="382"/>
        <v>67.2</v>
      </c>
      <c r="AH168" s="28"/>
      <c r="AI168" s="29"/>
      <c r="AJ168" s="29"/>
      <c r="AK168" s="1"/>
      <c r="AL168" s="1"/>
      <c r="AM168" s="1"/>
      <c r="AN168" s="1"/>
      <c r="AO168" s="1"/>
    </row>
    <row r="169" spans="1:41" s="63" customFormat="1" x14ac:dyDescent="0.3">
      <c r="A169" s="66" t="s">
        <v>133</v>
      </c>
      <c r="B169" s="66" t="s">
        <v>72</v>
      </c>
      <c r="C169" s="66"/>
      <c r="D169" s="66"/>
      <c r="E169" s="72"/>
      <c r="F169" s="67" t="s">
        <v>177</v>
      </c>
      <c r="G169" s="19">
        <f t="shared" ref="G169:L169" si="383">G177+G170</f>
        <v>64436.3</v>
      </c>
      <c r="H169" s="19">
        <f t="shared" si="383"/>
        <v>65684.800000000003</v>
      </c>
      <c r="I169" s="19">
        <f t="shared" si="383"/>
        <v>65684.800000000003</v>
      </c>
      <c r="J169" s="19">
        <f t="shared" si="383"/>
        <v>328.209</v>
      </c>
      <c r="K169" s="19">
        <f t="shared" si="383"/>
        <v>814.58299999999997</v>
      </c>
      <c r="L169" s="19">
        <f t="shared" si="383"/>
        <v>0</v>
      </c>
      <c r="M169" s="19">
        <f t="shared" si="245"/>
        <v>64764.509000000005</v>
      </c>
      <c r="N169" s="19">
        <f t="shared" si="246"/>
        <v>66499.383000000002</v>
      </c>
      <c r="O169" s="19">
        <f t="shared" si="247"/>
        <v>65684.800000000003</v>
      </c>
      <c r="P169" s="19">
        <f t="shared" ref="P169:AB169" si="384">P177+P170</f>
        <v>0</v>
      </c>
      <c r="Q169" s="19">
        <f t="shared" si="384"/>
        <v>0</v>
      </c>
      <c r="R169" s="19">
        <f t="shared" si="384"/>
        <v>0</v>
      </c>
      <c r="S169" s="19">
        <f t="shared" si="384"/>
        <v>0</v>
      </c>
      <c r="T169" s="19">
        <f t="shared" si="384"/>
        <v>6236</v>
      </c>
      <c r="U169" s="19">
        <f t="shared" si="384"/>
        <v>0</v>
      </c>
      <c r="V169" s="19">
        <f t="shared" si="384"/>
        <v>0</v>
      </c>
      <c r="W169" s="19">
        <f t="shared" si="384"/>
        <v>0</v>
      </c>
      <c r="X169" s="19">
        <f t="shared" si="384"/>
        <v>15477.1</v>
      </c>
      <c r="Y169" s="19">
        <f t="shared" si="384"/>
        <v>0</v>
      </c>
      <c r="Z169" s="19">
        <f t="shared" si="384"/>
        <v>0</v>
      </c>
      <c r="AA169" s="19">
        <f t="shared" si="384"/>
        <v>0</v>
      </c>
      <c r="AB169" s="19">
        <f t="shared" si="384"/>
        <v>0</v>
      </c>
      <c r="AC169" s="19">
        <f t="shared" si="380"/>
        <v>71000.509000000005</v>
      </c>
      <c r="AD169" s="19">
        <f>AD177+AD170</f>
        <v>0</v>
      </c>
      <c r="AE169" s="82">
        <f t="shared" si="377"/>
        <v>71000.509000000005</v>
      </c>
      <c r="AF169" s="83">
        <f t="shared" si="381"/>
        <v>81976.483000000007</v>
      </c>
      <c r="AG169" s="83">
        <f t="shared" si="382"/>
        <v>65684.800000000003</v>
      </c>
      <c r="AH169" s="19">
        <f>AH177+AH170</f>
        <v>0</v>
      </c>
      <c r="AI169" s="20"/>
      <c r="AJ169" s="20"/>
      <c r="AK169" s="10"/>
      <c r="AL169" s="10"/>
      <c r="AM169" s="10"/>
      <c r="AN169" s="10"/>
      <c r="AO169" s="10"/>
    </row>
    <row r="170" spans="1:41" s="88" customFormat="1" ht="31.2" x14ac:dyDescent="0.3">
      <c r="A170" s="68" t="s">
        <v>133</v>
      </c>
      <c r="B170" s="68" t="s">
        <v>72</v>
      </c>
      <c r="C170" s="68" t="s">
        <v>61</v>
      </c>
      <c r="D170" s="68"/>
      <c r="E170" s="73"/>
      <c r="F170" s="69" t="s">
        <v>178</v>
      </c>
      <c r="G170" s="24">
        <f t="shared" ref="G170:G173" si="385">G171</f>
        <v>18300.100000000002</v>
      </c>
      <c r="H170" s="24">
        <f t="shared" ref="H170:H173" si="386">H171</f>
        <v>18300.100000000002</v>
      </c>
      <c r="I170" s="24">
        <f t="shared" ref="I170:I173" si="387">I171</f>
        <v>18300.100000000002</v>
      </c>
      <c r="J170" s="24">
        <f t="shared" ref="J170:J173" si="388">J171</f>
        <v>0</v>
      </c>
      <c r="K170" s="24">
        <f t="shared" ref="K170:K173" si="389">K171</f>
        <v>0</v>
      </c>
      <c r="L170" s="24">
        <f t="shared" ref="L170:L173" si="390">L171</f>
        <v>0</v>
      </c>
      <c r="M170" s="24">
        <f t="shared" si="245"/>
        <v>18300.100000000002</v>
      </c>
      <c r="N170" s="24">
        <f t="shared" si="246"/>
        <v>18300.100000000002</v>
      </c>
      <c r="O170" s="24">
        <f t="shared" si="247"/>
        <v>18300.100000000002</v>
      </c>
      <c r="P170" s="24">
        <f t="shared" ref="P170:P173" si="391">P171</f>
        <v>0</v>
      </c>
      <c r="Q170" s="24">
        <f t="shared" ref="Q170:Q173" si="392">Q171</f>
        <v>0</v>
      </c>
      <c r="R170" s="24">
        <f t="shared" ref="R170:R173" si="393">R171</f>
        <v>0</v>
      </c>
      <c r="S170" s="24">
        <f t="shared" ref="S170:S173" si="394">S171</f>
        <v>0</v>
      </c>
      <c r="T170" s="24">
        <f t="shared" ref="T170:T173" si="395">T171</f>
        <v>0</v>
      </c>
      <c r="U170" s="24">
        <f t="shared" ref="U170:U173" si="396">U171</f>
        <v>0</v>
      </c>
      <c r="V170" s="24">
        <f t="shared" ref="V170:V173" si="397">V171</f>
        <v>0</v>
      </c>
      <c r="W170" s="24">
        <f t="shared" ref="W170:W173" si="398">W171</f>
        <v>0</v>
      </c>
      <c r="X170" s="24">
        <f t="shared" ref="X170:X173" si="399">X171</f>
        <v>0</v>
      </c>
      <c r="Y170" s="24">
        <f t="shared" ref="Y170:Y173" si="400">Y171</f>
        <v>0</v>
      </c>
      <c r="Z170" s="24">
        <f t="shared" ref="Z170:Z173" si="401">Z171</f>
        <v>0</v>
      </c>
      <c r="AA170" s="24">
        <f t="shared" ref="AA170:AA173" si="402">AA171</f>
        <v>0</v>
      </c>
      <c r="AB170" s="24">
        <f t="shared" ref="AB170:AB173" si="403">AB171</f>
        <v>0</v>
      </c>
      <c r="AC170" s="24">
        <f t="shared" si="380"/>
        <v>18300.100000000002</v>
      </c>
      <c r="AD170" s="24">
        <f t="shared" ref="AD170:AD173" si="404">AD171</f>
        <v>0</v>
      </c>
      <c r="AE170" s="84">
        <f t="shared" si="377"/>
        <v>18300.100000000002</v>
      </c>
      <c r="AF170" s="85">
        <f t="shared" si="381"/>
        <v>18300.100000000002</v>
      </c>
      <c r="AG170" s="85">
        <f t="shared" si="382"/>
        <v>18300.100000000002</v>
      </c>
      <c r="AH170" s="24">
        <f t="shared" ref="AH170:AH173" si="405">AH171</f>
        <v>0</v>
      </c>
      <c r="AI170" s="25"/>
      <c r="AJ170" s="25"/>
      <c r="AK170" s="21"/>
      <c r="AL170" s="21"/>
      <c r="AM170" s="21"/>
      <c r="AN170" s="21"/>
      <c r="AO170" s="21"/>
    </row>
    <row r="171" spans="1:41" s="57" customFormat="1" ht="31.2" x14ac:dyDescent="0.3">
      <c r="A171" s="70" t="s">
        <v>133</v>
      </c>
      <c r="B171" s="70" t="s">
        <v>72</v>
      </c>
      <c r="C171" s="70" t="s">
        <v>61</v>
      </c>
      <c r="D171" s="70" t="s">
        <v>141</v>
      </c>
      <c r="E171" s="74"/>
      <c r="F171" s="71" t="s">
        <v>142</v>
      </c>
      <c r="G171" s="28">
        <f t="shared" si="385"/>
        <v>18300.100000000002</v>
      </c>
      <c r="H171" s="28">
        <f t="shared" si="386"/>
        <v>18300.100000000002</v>
      </c>
      <c r="I171" s="28">
        <f t="shared" si="387"/>
        <v>18300.100000000002</v>
      </c>
      <c r="J171" s="28">
        <f t="shared" si="388"/>
        <v>0</v>
      </c>
      <c r="K171" s="28">
        <f t="shared" si="389"/>
        <v>0</v>
      </c>
      <c r="L171" s="28">
        <f t="shared" si="390"/>
        <v>0</v>
      </c>
      <c r="M171" s="28">
        <f t="shared" si="245"/>
        <v>18300.100000000002</v>
      </c>
      <c r="N171" s="28">
        <f t="shared" si="246"/>
        <v>18300.100000000002</v>
      </c>
      <c r="O171" s="28">
        <f t="shared" si="247"/>
        <v>18300.100000000002</v>
      </c>
      <c r="P171" s="28">
        <f t="shared" si="391"/>
        <v>0</v>
      </c>
      <c r="Q171" s="28">
        <f t="shared" si="392"/>
        <v>0</v>
      </c>
      <c r="R171" s="28">
        <f t="shared" si="393"/>
        <v>0</v>
      </c>
      <c r="S171" s="28">
        <f t="shared" si="394"/>
        <v>0</v>
      </c>
      <c r="T171" s="28">
        <f t="shared" si="395"/>
        <v>0</v>
      </c>
      <c r="U171" s="28">
        <f t="shared" si="396"/>
        <v>0</v>
      </c>
      <c r="V171" s="28">
        <f t="shared" si="397"/>
        <v>0</v>
      </c>
      <c r="W171" s="28">
        <f t="shared" si="398"/>
        <v>0</v>
      </c>
      <c r="X171" s="28">
        <f t="shared" si="399"/>
        <v>0</v>
      </c>
      <c r="Y171" s="28">
        <f t="shared" si="400"/>
        <v>0</v>
      </c>
      <c r="Z171" s="28">
        <f t="shared" si="401"/>
        <v>0</v>
      </c>
      <c r="AA171" s="28">
        <f t="shared" si="402"/>
        <v>0</v>
      </c>
      <c r="AB171" s="28">
        <f t="shared" si="403"/>
        <v>0</v>
      </c>
      <c r="AC171" s="28">
        <f t="shared" si="380"/>
        <v>18300.100000000002</v>
      </c>
      <c r="AD171" s="28">
        <f t="shared" si="404"/>
        <v>0</v>
      </c>
      <c r="AE171" s="86">
        <f t="shared" si="377"/>
        <v>18300.100000000002</v>
      </c>
      <c r="AF171" s="87">
        <f t="shared" si="381"/>
        <v>18300.100000000002</v>
      </c>
      <c r="AG171" s="87">
        <f t="shared" si="382"/>
        <v>18300.100000000002</v>
      </c>
      <c r="AH171" s="28">
        <f t="shared" si="405"/>
        <v>0</v>
      </c>
      <c r="AI171" s="29"/>
      <c r="AJ171" s="29"/>
      <c r="AK171" s="1"/>
      <c r="AL171" s="1"/>
      <c r="AM171" s="1"/>
      <c r="AN171" s="1"/>
      <c r="AO171" s="1"/>
    </row>
    <row r="172" spans="1:41" s="1" customFormat="1" hidden="1" x14ac:dyDescent="0.3">
      <c r="A172" s="26" t="s">
        <v>133</v>
      </c>
      <c r="B172" s="26" t="s">
        <v>72</v>
      </c>
      <c r="C172" s="26" t="s">
        <v>61</v>
      </c>
      <c r="D172" s="26" t="s">
        <v>143</v>
      </c>
      <c r="E172" s="32"/>
      <c r="F172" s="27" t="s">
        <v>32</v>
      </c>
      <c r="G172" s="28">
        <f t="shared" si="385"/>
        <v>18300.100000000002</v>
      </c>
      <c r="H172" s="28">
        <f t="shared" si="386"/>
        <v>18300.100000000002</v>
      </c>
      <c r="I172" s="28">
        <f t="shared" si="387"/>
        <v>18300.100000000002</v>
      </c>
      <c r="J172" s="28">
        <f t="shared" si="388"/>
        <v>0</v>
      </c>
      <c r="K172" s="28">
        <f t="shared" si="389"/>
        <v>0</v>
      </c>
      <c r="L172" s="28">
        <f t="shared" si="390"/>
        <v>0</v>
      </c>
      <c r="M172" s="28">
        <f t="shared" si="245"/>
        <v>18300.100000000002</v>
      </c>
      <c r="N172" s="28">
        <f t="shared" si="246"/>
        <v>18300.100000000002</v>
      </c>
      <c r="O172" s="28">
        <f t="shared" si="247"/>
        <v>18300.100000000002</v>
      </c>
      <c r="P172" s="28">
        <f t="shared" si="391"/>
        <v>0</v>
      </c>
      <c r="Q172" s="28">
        <f t="shared" si="392"/>
        <v>0</v>
      </c>
      <c r="R172" s="28">
        <f t="shared" si="393"/>
        <v>0</v>
      </c>
      <c r="S172" s="28">
        <f t="shared" si="394"/>
        <v>0</v>
      </c>
      <c r="T172" s="28">
        <f t="shared" si="395"/>
        <v>0</v>
      </c>
      <c r="U172" s="28">
        <f t="shared" si="396"/>
        <v>0</v>
      </c>
      <c r="V172" s="28">
        <f t="shared" si="397"/>
        <v>0</v>
      </c>
      <c r="W172" s="28">
        <f t="shared" si="398"/>
        <v>0</v>
      </c>
      <c r="X172" s="28">
        <f t="shared" si="399"/>
        <v>0</v>
      </c>
      <c r="Y172" s="28">
        <f t="shared" si="400"/>
        <v>0</v>
      </c>
      <c r="Z172" s="28">
        <f t="shared" si="401"/>
        <v>0</v>
      </c>
      <c r="AA172" s="28">
        <f t="shared" si="402"/>
        <v>0</v>
      </c>
      <c r="AB172" s="28">
        <f t="shared" si="403"/>
        <v>0</v>
      </c>
      <c r="AC172" s="28">
        <f t="shared" si="380"/>
        <v>18300.100000000002</v>
      </c>
      <c r="AD172" s="28">
        <f t="shared" si="404"/>
        <v>0</v>
      </c>
      <c r="AE172" s="28"/>
      <c r="AF172" s="28">
        <f t="shared" si="381"/>
        <v>18300.100000000002</v>
      </c>
      <c r="AG172" s="28">
        <f t="shared" si="382"/>
        <v>18300.100000000002</v>
      </c>
      <c r="AH172" s="28">
        <f t="shared" si="405"/>
        <v>0</v>
      </c>
      <c r="AI172" s="29">
        <v>0</v>
      </c>
      <c r="AJ172" s="29"/>
    </row>
    <row r="173" spans="1:41" s="57" customFormat="1" ht="46.8" x14ac:dyDescent="0.3">
      <c r="A173" s="70" t="s">
        <v>133</v>
      </c>
      <c r="B173" s="70" t="s">
        <v>72</v>
      </c>
      <c r="C173" s="70" t="s">
        <v>61</v>
      </c>
      <c r="D173" s="70" t="s">
        <v>162</v>
      </c>
      <c r="E173" s="74"/>
      <c r="F173" s="90" t="s">
        <v>163</v>
      </c>
      <c r="G173" s="28">
        <f t="shared" si="385"/>
        <v>18300.100000000002</v>
      </c>
      <c r="H173" s="28">
        <f t="shared" si="386"/>
        <v>18300.100000000002</v>
      </c>
      <c r="I173" s="28">
        <f t="shared" si="387"/>
        <v>18300.100000000002</v>
      </c>
      <c r="J173" s="28">
        <f t="shared" si="388"/>
        <v>0</v>
      </c>
      <c r="K173" s="28">
        <f t="shared" si="389"/>
        <v>0</v>
      </c>
      <c r="L173" s="28">
        <f t="shared" si="390"/>
        <v>0</v>
      </c>
      <c r="M173" s="28">
        <f t="shared" si="245"/>
        <v>18300.100000000002</v>
      </c>
      <c r="N173" s="28">
        <f t="shared" si="246"/>
        <v>18300.100000000002</v>
      </c>
      <c r="O173" s="28">
        <f t="shared" si="247"/>
        <v>18300.100000000002</v>
      </c>
      <c r="P173" s="28">
        <f t="shared" si="391"/>
        <v>0</v>
      </c>
      <c r="Q173" s="28">
        <f t="shared" si="392"/>
        <v>0</v>
      </c>
      <c r="R173" s="28">
        <f t="shared" si="393"/>
        <v>0</v>
      </c>
      <c r="S173" s="28">
        <f t="shared" si="394"/>
        <v>0</v>
      </c>
      <c r="T173" s="28">
        <f t="shared" si="395"/>
        <v>0</v>
      </c>
      <c r="U173" s="28">
        <f t="shared" si="396"/>
        <v>0</v>
      </c>
      <c r="V173" s="28">
        <f t="shared" si="397"/>
        <v>0</v>
      </c>
      <c r="W173" s="28">
        <f t="shared" si="398"/>
        <v>0</v>
      </c>
      <c r="X173" s="28">
        <f t="shared" si="399"/>
        <v>0</v>
      </c>
      <c r="Y173" s="28">
        <f t="shared" si="400"/>
        <v>0</v>
      </c>
      <c r="Z173" s="28">
        <f t="shared" si="401"/>
        <v>0</v>
      </c>
      <c r="AA173" s="28">
        <f t="shared" si="402"/>
        <v>0</v>
      </c>
      <c r="AB173" s="28">
        <f t="shared" si="403"/>
        <v>0</v>
      </c>
      <c r="AC173" s="28">
        <f t="shared" si="380"/>
        <v>18300.100000000002</v>
      </c>
      <c r="AD173" s="28">
        <f t="shared" si="404"/>
        <v>0</v>
      </c>
      <c r="AE173" s="86">
        <f t="shared" ref="AE173:AE182" si="406">AC173+AD173</f>
        <v>18300.100000000002</v>
      </c>
      <c r="AF173" s="87">
        <f t="shared" si="381"/>
        <v>18300.100000000002</v>
      </c>
      <c r="AG173" s="87">
        <f t="shared" si="382"/>
        <v>18300.100000000002</v>
      </c>
      <c r="AH173" s="28">
        <f t="shared" si="405"/>
        <v>0</v>
      </c>
      <c r="AI173" s="29"/>
      <c r="AJ173" s="29"/>
      <c r="AK173" s="1"/>
      <c r="AL173" s="1"/>
      <c r="AM173" s="1"/>
      <c r="AN173" s="1"/>
      <c r="AO173" s="1"/>
    </row>
    <row r="174" spans="1:41" s="57" customFormat="1" x14ac:dyDescent="0.3">
      <c r="A174" s="70" t="s">
        <v>133</v>
      </c>
      <c r="B174" s="70" t="s">
        <v>72</v>
      </c>
      <c r="C174" s="70" t="s">
        <v>61</v>
      </c>
      <c r="D174" s="70" t="s">
        <v>179</v>
      </c>
      <c r="E174" s="74"/>
      <c r="F174" s="71" t="s">
        <v>180</v>
      </c>
      <c r="G174" s="28">
        <f t="shared" ref="G174:L174" si="407">G175+G176</f>
        <v>18300.100000000002</v>
      </c>
      <c r="H174" s="28">
        <f t="shared" si="407"/>
        <v>18300.100000000002</v>
      </c>
      <c r="I174" s="28">
        <f t="shared" si="407"/>
        <v>18300.100000000002</v>
      </c>
      <c r="J174" s="28">
        <f t="shared" si="407"/>
        <v>0</v>
      </c>
      <c r="K174" s="28">
        <f t="shared" si="407"/>
        <v>0</v>
      </c>
      <c r="L174" s="28">
        <f t="shared" si="407"/>
        <v>0</v>
      </c>
      <c r="M174" s="28">
        <f t="shared" si="245"/>
        <v>18300.100000000002</v>
      </c>
      <c r="N174" s="28">
        <f t="shared" si="246"/>
        <v>18300.100000000002</v>
      </c>
      <c r="O174" s="28">
        <f t="shared" si="247"/>
        <v>18300.100000000002</v>
      </c>
      <c r="P174" s="28">
        <f t="shared" ref="P174:AB174" si="408">P175+P176</f>
        <v>0</v>
      </c>
      <c r="Q174" s="28">
        <f t="shared" si="408"/>
        <v>0</v>
      </c>
      <c r="R174" s="28">
        <f t="shared" si="408"/>
        <v>0</v>
      </c>
      <c r="S174" s="28">
        <f t="shared" si="408"/>
        <v>0</v>
      </c>
      <c r="T174" s="28">
        <f t="shared" si="408"/>
        <v>0</v>
      </c>
      <c r="U174" s="28">
        <f t="shared" si="408"/>
        <v>0</v>
      </c>
      <c r="V174" s="28">
        <f t="shared" si="408"/>
        <v>0</v>
      </c>
      <c r="W174" s="28">
        <f t="shared" si="408"/>
        <v>0</v>
      </c>
      <c r="X174" s="28">
        <f t="shared" si="408"/>
        <v>0</v>
      </c>
      <c r="Y174" s="28">
        <f t="shared" si="408"/>
        <v>0</v>
      </c>
      <c r="Z174" s="28">
        <f t="shared" si="408"/>
        <v>0</v>
      </c>
      <c r="AA174" s="28">
        <f t="shared" si="408"/>
        <v>0</v>
      </c>
      <c r="AB174" s="28">
        <f t="shared" si="408"/>
        <v>0</v>
      </c>
      <c r="AC174" s="28">
        <f t="shared" si="380"/>
        <v>18300.100000000002</v>
      </c>
      <c r="AD174" s="28">
        <f>AD175+AD176</f>
        <v>0</v>
      </c>
      <c r="AE174" s="86">
        <f t="shared" si="406"/>
        <v>18300.100000000002</v>
      </c>
      <c r="AF174" s="87">
        <f t="shared" si="381"/>
        <v>18300.100000000002</v>
      </c>
      <c r="AG174" s="87">
        <f t="shared" si="382"/>
        <v>18300.100000000002</v>
      </c>
      <c r="AH174" s="28">
        <f>AH175+AH176</f>
        <v>0</v>
      </c>
      <c r="AI174" s="29"/>
      <c r="AJ174" s="29"/>
      <c r="AK174" s="1"/>
      <c r="AL174" s="1"/>
      <c r="AM174" s="1"/>
      <c r="AN174" s="1"/>
      <c r="AO174" s="1"/>
    </row>
    <row r="175" spans="1:41" s="57" customFormat="1" ht="31.2" x14ac:dyDescent="0.3">
      <c r="A175" s="70" t="s">
        <v>133</v>
      </c>
      <c r="B175" s="70" t="s">
        <v>72</v>
      </c>
      <c r="C175" s="70" t="s">
        <v>61</v>
      </c>
      <c r="D175" s="70" t="s">
        <v>179</v>
      </c>
      <c r="E175" s="70" t="s">
        <v>37</v>
      </c>
      <c r="F175" s="71" t="s">
        <v>38</v>
      </c>
      <c r="G175" s="28">
        <v>18299.900000000001</v>
      </c>
      <c r="H175" s="28">
        <v>18299.900000000001</v>
      </c>
      <c r="I175" s="28">
        <v>18299.900000000001</v>
      </c>
      <c r="J175" s="28"/>
      <c r="K175" s="28"/>
      <c r="L175" s="28"/>
      <c r="M175" s="28">
        <f t="shared" si="245"/>
        <v>18299.900000000001</v>
      </c>
      <c r="N175" s="28">
        <f t="shared" si="246"/>
        <v>18299.900000000001</v>
      </c>
      <c r="O175" s="28">
        <f t="shared" si="247"/>
        <v>18299.900000000001</v>
      </c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>
        <f t="shared" si="380"/>
        <v>18299.900000000001</v>
      </c>
      <c r="AD175" s="28"/>
      <c r="AE175" s="86">
        <f t="shared" si="406"/>
        <v>18299.900000000001</v>
      </c>
      <c r="AF175" s="87">
        <f t="shared" si="381"/>
        <v>18299.900000000001</v>
      </c>
      <c r="AG175" s="87">
        <f t="shared" si="382"/>
        <v>18299.900000000001</v>
      </c>
      <c r="AH175" s="28"/>
      <c r="AI175" s="29"/>
      <c r="AJ175" s="29"/>
      <c r="AK175" s="1"/>
      <c r="AL175" s="1"/>
      <c r="AM175" s="1"/>
      <c r="AN175" s="1"/>
      <c r="AO175" s="1"/>
    </row>
    <row r="176" spans="1:41" s="57" customFormat="1" x14ac:dyDescent="0.3">
      <c r="A176" s="70" t="s">
        <v>133</v>
      </c>
      <c r="B176" s="70" t="s">
        <v>72</v>
      </c>
      <c r="C176" s="70" t="s">
        <v>61</v>
      </c>
      <c r="D176" s="70" t="s">
        <v>179</v>
      </c>
      <c r="E176" s="70" t="s">
        <v>39</v>
      </c>
      <c r="F176" s="71" t="s">
        <v>40</v>
      </c>
      <c r="G176" s="28">
        <v>0.2</v>
      </c>
      <c r="H176" s="28">
        <v>0.2</v>
      </c>
      <c r="I176" s="28">
        <v>0.2</v>
      </c>
      <c r="J176" s="28"/>
      <c r="K176" s="28"/>
      <c r="L176" s="28"/>
      <c r="M176" s="28">
        <f t="shared" si="245"/>
        <v>0.2</v>
      </c>
      <c r="N176" s="28">
        <f t="shared" si="246"/>
        <v>0.2</v>
      </c>
      <c r="O176" s="28">
        <f t="shared" si="247"/>
        <v>0.2</v>
      </c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>
        <f t="shared" si="380"/>
        <v>0.2</v>
      </c>
      <c r="AD176" s="28"/>
      <c r="AE176" s="86">
        <f t="shared" si="406"/>
        <v>0.2</v>
      </c>
      <c r="AF176" s="87">
        <f t="shared" si="381"/>
        <v>0.2</v>
      </c>
      <c r="AG176" s="87">
        <f t="shared" si="382"/>
        <v>0.2</v>
      </c>
      <c r="AH176" s="28"/>
      <c r="AI176" s="29"/>
      <c r="AJ176" s="29"/>
      <c r="AK176" s="1"/>
      <c r="AL176" s="1"/>
      <c r="AM176" s="1"/>
      <c r="AN176" s="1"/>
      <c r="AO176" s="1"/>
    </row>
    <row r="177" spans="1:41" s="88" customFormat="1" x14ac:dyDescent="0.3">
      <c r="A177" s="68" t="s">
        <v>133</v>
      </c>
      <c r="B177" s="68" t="s">
        <v>72</v>
      </c>
      <c r="C177" s="68" t="s">
        <v>59</v>
      </c>
      <c r="D177" s="68"/>
      <c r="E177" s="73"/>
      <c r="F177" s="69" t="s">
        <v>181</v>
      </c>
      <c r="G177" s="24">
        <f t="shared" ref="G177:G183" si="409">G178</f>
        <v>46136.200000000004</v>
      </c>
      <c r="H177" s="24">
        <f t="shared" ref="H177:H183" si="410">H178</f>
        <v>47384.7</v>
      </c>
      <c r="I177" s="24">
        <f t="shared" ref="I177:I183" si="411">I178</f>
        <v>47384.7</v>
      </c>
      <c r="J177" s="24">
        <f t="shared" ref="J177:J183" si="412">J178</f>
        <v>328.209</v>
      </c>
      <c r="K177" s="24">
        <f t="shared" ref="K177:K183" si="413">K178</f>
        <v>814.58299999999997</v>
      </c>
      <c r="L177" s="24">
        <f t="shared" ref="L177:L183" si="414">L178</f>
        <v>0</v>
      </c>
      <c r="M177" s="24">
        <f t="shared" si="245"/>
        <v>46464.409000000007</v>
      </c>
      <c r="N177" s="24">
        <f t="shared" si="246"/>
        <v>48199.282999999996</v>
      </c>
      <c r="O177" s="24">
        <f t="shared" si="247"/>
        <v>47384.7</v>
      </c>
      <c r="P177" s="24">
        <f t="shared" ref="P177:AB177" si="415">P178</f>
        <v>0</v>
      </c>
      <c r="Q177" s="24">
        <f t="shared" si="415"/>
        <v>0</v>
      </c>
      <c r="R177" s="24">
        <f t="shared" si="415"/>
        <v>0</v>
      </c>
      <c r="S177" s="24">
        <f t="shared" si="415"/>
        <v>0</v>
      </c>
      <c r="T177" s="24">
        <f t="shared" si="415"/>
        <v>6236</v>
      </c>
      <c r="U177" s="24">
        <f t="shared" si="415"/>
        <v>0</v>
      </c>
      <c r="V177" s="24">
        <f t="shared" si="415"/>
        <v>0</v>
      </c>
      <c r="W177" s="24">
        <f t="shared" si="415"/>
        <v>0</v>
      </c>
      <c r="X177" s="24">
        <f t="shared" si="415"/>
        <v>15477.1</v>
      </c>
      <c r="Y177" s="24">
        <f t="shared" si="415"/>
        <v>0</v>
      </c>
      <c r="Z177" s="24">
        <f t="shared" si="415"/>
        <v>0</v>
      </c>
      <c r="AA177" s="24">
        <f t="shared" si="415"/>
        <v>0</v>
      </c>
      <c r="AB177" s="24">
        <f t="shared" si="415"/>
        <v>0</v>
      </c>
      <c r="AC177" s="24">
        <f t="shared" si="380"/>
        <v>52700.409000000007</v>
      </c>
      <c r="AD177" s="24">
        <f>AD178</f>
        <v>0</v>
      </c>
      <c r="AE177" s="84">
        <f t="shared" si="406"/>
        <v>52700.409000000007</v>
      </c>
      <c r="AF177" s="85">
        <f t="shared" si="381"/>
        <v>63676.382999999994</v>
      </c>
      <c r="AG177" s="85">
        <f t="shared" si="382"/>
        <v>47384.7</v>
      </c>
      <c r="AH177" s="24">
        <f>AH178</f>
        <v>0</v>
      </c>
      <c r="AI177" s="25"/>
      <c r="AJ177" s="25"/>
      <c r="AK177" s="21"/>
      <c r="AL177" s="21"/>
      <c r="AM177" s="21"/>
      <c r="AN177" s="21"/>
      <c r="AO177" s="21"/>
    </row>
    <row r="178" spans="1:41" s="57" customFormat="1" ht="31.2" x14ac:dyDescent="0.3">
      <c r="A178" s="70" t="s">
        <v>133</v>
      </c>
      <c r="B178" s="70" t="s">
        <v>72</v>
      </c>
      <c r="C178" s="70" t="s">
        <v>59</v>
      </c>
      <c r="D178" s="75" t="s">
        <v>141</v>
      </c>
      <c r="E178" s="74"/>
      <c r="F178" s="71" t="s">
        <v>142</v>
      </c>
      <c r="G178" s="28">
        <f>G183</f>
        <v>46136.200000000004</v>
      </c>
      <c r="H178" s="28">
        <f>H183</f>
        <v>47384.7</v>
      </c>
      <c r="I178" s="28">
        <f>I183</f>
        <v>47384.7</v>
      </c>
      <c r="J178" s="28">
        <f>J183+J179</f>
        <v>328.209</v>
      </c>
      <c r="K178" s="28">
        <f>K183+K179</f>
        <v>814.58299999999997</v>
      </c>
      <c r="L178" s="28">
        <f>L183+L179</f>
        <v>0</v>
      </c>
      <c r="M178" s="28">
        <f t="shared" si="245"/>
        <v>46464.409000000007</v>
      </c>
      <c r="N178" s="28">
        <f t="shared" si="246"/>
        <v>48199.282999999996</v>
      </c>
      <c r="O178" s="28">
        <f t="shared" si="247"/>
        <v>47384.7</v>
      </c>
      <c r="P178" s="28">
        <f t="shared" ref="P178:AB178" si="416">P183+P179</f>
        <v>0</v>
      </c>
      <c r="Q178" s="28">
        <f t="shared" si="416"/>
        <v>0</v>
      </c>
      <c r="R178" s="28">
        <f t="shared" si="416"/>
        <v>0</v>
      </c>
      <c r="S178" s="28">
        <f t="shared" si="416"/>
        <v>0</v>
      </c>
      <c r="T178" s="28">
        <f t="shared" si="416"/>
        <v>6236</v>
      </c>
      <c r="U178" s="28">
        <f t="shared" si="416"/>
        <v>0</v>
      </c>
      <c r="V178" s="28">
        <f t="shared" si="416"/>
        <v>0</v>
      </c>
      <c r="W178" s="28">
        <f t="shared" si="416"/>
        <v>0</v>
      </c>
      <c r="X178" s="28">
        <f t="shared" si="416"/>
        <v>15477.1</v>
      </c>
      <c r="Y178" s="28">
        <f t="shared" si="416"/>
        <v>0</v>
      </c>
      <c r="Z178" s="28">
        <f t="shared" si="416"/>
        <v>0</v>
      </c>
      <c r="AA178" s="28">
        <f t="shared" si="416"/>
        <v>0</v>
      </c>
      <c r="AB178" s="28">
        <f t="shared" si="416"/>
        <v>0</v>
      </c>
      <c r="AC178" s="28">
        <f t="shared" si="380"/>
        <v>52700.409000000007</v>
      </c>
      <c r="AD178" s="28">
        <f>AD183+AD179</f>
        <v>0</v>
      </c>
      <c r="AE178" s="86">
        <f t="shared" si="406"/>
        <v>52700.409000000007</v>
      </c>
      <c r="AF178" s="87">
        <f t="shared" si="381"/>
        <v>63676.382999999994</v>
      </c>
      <c r="AG178" s="87">
        <f t="shared" si="382"/>
        <v>47384.7</v>
      </c>
      <c r="AH178" s="28">
        <f>AH183+AH179</f>
        <v>0</v>
      </c>
      <c r="AI178" s="29"/>
      <c r="AJ178" s="29"/>
      <c r="AK178" s="1"/>
      <c r="AL178" s="1"/>
      <c r="AM178" s="1"/>
      <c r="AN178" s="1"/>
      <c r="AO178" s="1"/>
    </row>
    <row r="179" spans="1:41" s="57" customFormat="1" ht="31.2" x14ac:dyDescent="0.3">
      <c r="A179" s="70" t="s">
        <v>133</v>
      </c>
      <c r="B179" s="70" t="s">
        <v>72</v>
      </c>
      <c r="C179" s="70" t="s">
        <v>59</v>
      </c>
      <c r="D179" s="75" t="s">
        <v>156</v>
      </c>
      <c r="E179" s="74"/>
      <c r="F179" s="71" t="s">
        <v>157</v>
      </c>
      <c r="G179" s="28"/>
      <c r="H179" s="28"/>
      <c r="I179" s="28"/>
      <c r="J179" s="28">
        <f t="shared" ref="J179:J181" si="417">J180</f>
        <v>328.209</v>
      </c>
      <c r="K179" s="28">
        <f t="shared" ref="K179:K181" si="418">K180</f>
        <v>814.58299999999997</v>
      </c>
      <c r="L179" s="28">
        <f t="shared" ref="L179:L181" si="419">L180</f>
        <v>0</v>
      </c>
      <c r="M179" s="28">
        <f t="shared" si="245"/>
        <v>328.209</v>
      </c>
      <c r="N179" s="28">
        <f t="shared" si="246"/>
        <v>814.58299999999997</v>
      </c>
      <c r="O179" s="28">
        <f t="shared" si="247"/>
        <v>0</v>
      </c>
      <c r="P179" s="28">
        <f t="shared" ref="P179:P183" si="420">P180</f>
        <v>0</v>
      </c>
      <c r="Q179" s="28">
        <f t="shared" ref="Q179:Q183" si="421">Q180</f>
        <v>0</v>
      </c>
      <c r="R179" s="28">
        <f t="shared" ref="R179:R183" si="422">R180</f>
        <v>0</v>
      </c>
      <c r="S179" s="28">
        <f t="shared" ref="S179:S183" si="423">S180</f>
        <v>0</v>
      </c>
      <c r="T179" s="28">
        <f t="shared" ref="T179:T183" si="424">T180</f>
        <v>6236</v>
      </c>
      <c r="U179" s="28">
        <f t="shared" ref="U179:U183" si="425">U180</f>
        <v>0</v>
      </c>
      <c r="V179" s="28">
        <f t="shared" ref="V179:V183" si="426">V180</f>
        <v>0</v>
      </c>
      <c r="W179" s="28">
        <f t="shared" ref="W179:W183" si="427">W180</f>
        <v>0</v>
      </c>
      <c r="X179" s="28">
        <f t="shared" ref="X179:X183" si="428">X180</f>
        <v>15477.1</v>
      </c>
      <c r="Y179" s="28">
        <f t="shared" ref="Y179:Y183" si="429">Y180</f>
        <v>0</v>
      </c>
      <c r="Z179" s="28">
        <f t="shared" ref="Z179:Z183" si="430">Z180</f>
        <v>0</v>
      </c>
      <c r="AA179" s="28">
        <f t="shared" ref="AA179:AA183" si="431">AA180</f>
        <v>0</v>
      </c>
      <c r="AB179" s="28">
        <f t="shared" ref="AB179:AB183" si="432">AB180</f>
        <v>0</v>
      </c>
      <c r="AC179" s="28">
        <f t="shared" si="380"/>
        <v>6564.2089999999998</v>
      </c>
      <c r="AD179" s="28">
        <f t="shared" ref="AD179:AD183" si="433">AD180</f>
        <v>0</v>
      </c>
      <c r="AE179" s="86">
        <f t="shared" si="406"/>
        <v>6564.2089999999998</v>
      </c>
      <c r="AF179" s="87">
        <f t="shared" si="381"/>
        <v>16291.683000000001</v>
      </c>
      <c r="AG179" s="87">
        <f t="shared" si="382"/>
        <v>0</v>
      </c>
      <c r="AH179" s="28">
        <f t="shared" ref="AH179:AH183" si="434">AH180</f>
        <v>0</v>
      </c>
      <c r="AI179" s="29"/>
      <c r="AJ179" s="29"/>
      <c r="AK179" s="1"/>
      <c r="AL179" s="1"/>
      <c r="AM179" s="1"/>
      <c r="AN179" s="1"/>
      <c r="AO179" s="1"/>
    </row>
    <row r="180" spans="1:41" s="57" customFormat="1" x14ac:dyDescent="0.3">
      <c r="A180" s="70" t="s">
        <v>133</v>
      </c>
      <c r="B180" s="70" t="s">
        <v>72</v>
      </c>
      <c r="C180" s="70" t="s">
        <v>59</v>
      </c>
      <c r="D180" s="75" t="s">
        <v>182</v>
      </c>
      <c r="E180" s="74"/>
      <c r="F180" s="71" t="s">
        <v>183</v>
      </c>
      <c r="G180" s="28"/>
      <c r="H180" s="28"/>
      <c r="I180" s="28"/>
      <c r="J180" s="28">
        <f t="shared" si="417"/>
        <v>328.209</v>
      </c>
      <c r="K180" s="28">
        <f t="shared" si="418"/>
        <v>814.58299999999997</v>
      </c>
      <c r="L180" s="28">
        <f t="shared" si="419"/>
        <v>0</v>
      </c>
      <c r="M180" s="28">
        <f t="shared" si="245"/>
        <v>328.209</v>
      </c>
      <c r="N180" s="28">
        <f t="shared" si="246"/>
        <v>814.58299999999997</v>
      </c>
      <c r="O180" s="28">
        <f t="shared" si="247"/>
        <v>0</v>
      </c>
      <c r="P180" s="28">
        <f t="shared" si="420"/>
        <v>0</v>
      </c>
      <c r="Q180" s="28">
        <f t="shared" si="421"/>
        <v>0</v>
      </c>
      <c r="R180" s="28">
        <f t="shared" si="422"/>
        <v>0</v>
      </c>
      <c r="S180" s="28">
        <f t="shared" si="423"/>
        <v>0</v>
      </c>
      <c r="T180" s="28">
        <f t="shared" si="424"/>
        <v>6236</v>
      </c>
      <c r="U180" s="28">
        <f t="shared" si="425"/>
        <v>0</v>
      </c>
      <c r="V180" s="28">
        <f t="shared" si="426"/>
        <v>0</v>
      </c>
      <c r="W180" s="28">
        <f t="shared" si="427"/>
        <v>0</v>
      </c>
      <c r="X180" s="28">
        <f t="shared" si="428"/>
        <v>15477.1</v>
      </c>
      <c r="Y180" s="28">
        <f t="shared" si="429"/>
        <v>0</v>
      </c>
      <c r="Z180" s="28">
        <f t="shared" si="430"/>
        <v>0</v>
      </c>
      <c r="AA180" s="28">
        <f t="shared" si="431"/>
        <v>0</v>
      </c>
      <c r="AB180" s="28">
        <f t="shared" si="432"/>
        <v>0</v>
      </c>
      <c r="AC180" s="28">
        <f t="shared" si="380"/>
        <v>6564.2089999999998</v>
      </c>
      <c r="AD180" s="28">
        <f t="shared" si="433"/>
        <v>0</v>
      </c>
      <c r="AE180" s="86">
        <f t="shared" si="406"/>
        <v>6564.2089999999998</v>
      </c>
      <c r="AF180" s="87">
        <f t="shared" si="381"/>
        <v>16291.683000000001</v>
      </c>
      <c r="AG180" s="87">
        <f t="shared" si="382"/>
        <v>0</v>
      </c>
      <c r="AH180" s="28">
        <f t="shared" si="434"/>
        <v>0</v>
      </c>
      <c r="AI180" s="29"/>
      <c r="AJ180" s="29"/>
      <c r="AK180" s="1"/>
      <c r="AL180" s="1"/>
      <c r="AM180" s="1"/>
      <c r="AN180" s="1"/>
      <c r="AO180" s="1"/>
    </row>
    <row r="181" spans="1:41" s="57" customFormat="1" ht="31.2" x14ac:dyDescent="0.3">
      <c r="A181" s="70" t="s">
        <v>133</v>
      </c>
      <c r="B181" s="70" t="s">
        <v>72</v>
      </c>
      <c r="C181" s="70" t="s">
        <v>59</v>
      </c>
      <c r="D181" s="75" t="s">
        <v>184</v>
      </c>
      <c r="E181" s="74"/>
      <c r="F181" s="71" t="s">
        <v>185</v>
      </c>
      <c r="G181" s="28"/>
      <c r="H181" s="28"/>
      <c r="I181" s="28"/>
      <c r="J181" s="28">
        <f t="shared" si="417"/>
        <v>328.209</v>
      </c>
      <c r="K181" s="28">
        <f t="shared" si="418"/>
        <v>814.58299999999997</v>
      </c>
      <c r="L181" s="28">
        <f t="shared" si="419"/>
        <v>0</v>
      </c>
      <c r="M181" s="28">
        <f t="shared" si="245"/>
        <v>328.209</v>
      </c>
      <c r="N181" s="28">
        <f t="shared" si="246"/>
        <v>814.58299999999997</v>
      </c>
      <c r="O181" s="28">
        <f t="shared" si="247"/>
        <v>0</v>
      </c>
      <c r="P181" s="28">
        <f t="shared" si="420"/>
        <v>0</v>
      </c>
      <c r="Q181" s="28">
        <f t="shared" si="421"/>
        <v>0</v>
      </c>
      <c r="R181" s="28">
        <f t="shared" si="422"/>
        <v>0</v>
      </c>
      <c r="S181" s="28">
        <f t="shared" si="423"/>
        <v>0</v>
      </c>
      <c r="T181" s="28">
        <f t="shared" si="424"/>
        <v>6236</v>
      </c>
      <c r="U181" s="28">
        <f t="shared" si="425"/>
        <v>0</v>
      </c>
      <c r="V181" s="28">
        <f t="shared" si="426"/>
        <v>0</v>
      </c>
      <c r="W181" s="28">
        <f t="shared" si="427"/>
        <v>0</v>
      </c>
      <c r="X181" s="28">
        <f t="shared" si="428"/>
        <v>15477.1</v>
      </c>
      <c r="Y181" s="28">
        <f t="shared" si="429"/>
        <v>0</v>
      </c>
      <c r="Z181" s="28">
        <f t="shared" si="430"/>
        <v>0</v>
      </c>
      <c r="AA181" s="28">
        <f t="shared" si="431"/>
        <v>0</v>
      </c>
      <c r="AB181" s="28">
        <f t="shared" si="432"/>
        <v>0</v>
      </c>
      <c r="AC181" s="28">
        <f t="shared" si="380"/>
        <v>6564.2089999999998</v>
      </c>
      <c r="AD181" s="28">
        <f t="shared" si="433"/>
        <v>0</v>
      </c>
      <c r="AE181" s="86">
        <f t="shared" si="406"/>
        <v>6564.2089999999998</v>
      </c>
      <c r="AF181" s="87">
        <f t="shared" si="381"/>
        <v>16291.683000000001</v>
      </c>
      <c r="AG181" s="87">
        <f t="shared" si="382"/>
        <v>0</v>
      </c>
      <c r="AH181" s="28">
        <f t="shared" si="434"/>
        <v>0</v>
      </c>
      <c r="AI181" s="29"/>
      <c r="AJ181" s="29"/>
      <c r="AK181" s="1"/>
      <c r="AL181" s="1"/>
      <c r="AM181" s="1"/>
      <c r="AN181" s="1"/>
      <c r="AO181" s="1"/>
    </row>
    <row r="182" spans="1:41" s="57" customFormat="1" ht="31.2" x14ac:dyDescent="0.3">
      <c r="A182" s="70" t="s">
        <v>133</v>
      </c>
      <c r="B182" s="70" t="s">
        <v>72</v>
      </c>
      <c r="C182" s="70" t="s">
        <v>59</v>
      </c>
      <c r="D182" s="75" t="s">
        <v>184</v>
      </c>
      <c r="E182" s="70" t="s">
        <v>37</v>
      </c>
      <c r="F182" s="71" t="s">
        <v>38</v>
      </c>
      <c r="G182" s="28"/>
      <c r="H182" s="28"/>
      <c r="I182" s="28"/>
      <c r="J182" s="30">
        <v>328.209</v>
      </c>
      <c r="K182" s="30">
        <v>814.58299999999997</v>
      </c>
      <c r="L182" s="28"/>
      <c r="M182" s="28">
        <f t="shared" ref="M182:M245" si="435">G182+J182</f>
        <v>328.209</v>
      </c>
      <c r="N182" s="28">
        <f t="shared" ref="N182:N245" si="436">H182+K182</f>
        <v>814.58299999999997</v>
      </c>
      <c r="O182" s="28">
        <f t="shared" ref="O182:O245" si="437">I182+L182</f>
        <v>0</v>
      </c>
      <c r="P182" s="28"/>
      <c r="Q182" s="28"/>
      <c r="R182" s="28"/>
      <c r="S182" s="28"/>
      <c r="T182" s="28">
        <v>6236</v>
      </c>
      <c r="U182" s="28"/>
      <c r="V182" s="28"/>
      <c r="W182" s="28"/>
      <c r="X182" s="28">
        <v>15477.1</v>
      </c>
      <c r="Y182" s="28"/>
      <c r="Z182" s="28"/>
      <c r="AA182" s="28"/>
      <c r="AB182" s="28"/>
      <c r="AC182" s="28">
        <f t="shared" si="380"/>
        <v>6564.2089999999998</v>
      </c>
      <c r="AD182" s="28"/>
      <c r="AE182" s="86">
        <f t="shared" si="406"/>
        <v>6564.2089999999998</v>
      </c>
      <c r="AF182" s="87">
        <f t="shared" si="381"/>
        <v>16291.683000000001</v>
      </c>
      <c r="AG182" s="87">
        <f t="shared" si="382"/>
        <v>0</v>
      </c>
      <c r="AH182" s="28"/>
      <c r="AI182" s="29"/>
      <c r="AJ182" s="29">
        <v>15</v>
      </c>
      <c r="AK182" s="1"/>
      <c r="AL182" s="1"/>
      <c r="AM182" s="1"/>
      <c r="AN182" s="1"/>
      <c r="AO182" s="1"/>
    </row>
    <row r="183" spans="1:41" s="1" customFormat="1" hidden="1" x14ac:dyDescent="0.3">
      <c r="A183" s="26" t="s">
        <v>133</v>
      </c>
      <c r="B183" s="26" t="s">
        <v>72</v>
      </c>
      <c r="C183" s="26" t="s">
        <v>59</v>
      </c>
      <c r="D183" s="14" t="s">
        <v>143</v>
      </c>
      <c r="E183" s="32"/>
      <c r="F183" s="27" t="s">
        <v>32</v>
      </c>
      <c r="G183" s="28">
        <f t="shared" si="409"/>
        <v>46136.200000000004</v>
      </c>
      <c r="H183" s="28">
        <f t="shared" si="410"/>
        <v>47384.7</v>
      </c>
      <c r="I183" s="28">
        <f t="shared" si="411"/>
        <v>47384.7</v>
      </c>
      <c r="J183" s="28">
        <f t="shared" si="412"/>
        <v>0</v>
      </c>
      <c r="K183" s="28">
        <f t="shared" si="413"/>
        <v>0</v>
      </c>
      <c r="L183" s="28">
        <f t="shared" si="414"/>
        <v>0</v>
      </c>
      <c r="M183" s="28">
        <f t="shared" si="435"/>
        <v>46136.200000000004</v>
      </c>
      <c r="N183" s="28">
        <f t="shared" si="436"/>
        <v>47384.7</v>
      </c>
      <c r="O183" s="28">
        <f t="shared" si="437"/>
        <v>47384.7</v>
      </c>
      <c r="P183" s="28">
        <f t="shared" si="420"/>
        <v>0</v>
      </c>
      <c r="Q183" s="28">
        <f t="shared" si="421"/>
        <v>0</v>
      </c>
      <c r="R183" s="28">
        <f t="shared" si="422"/>
        <v>0</v>
      </c>
      <c r="S183" s="28">
        <f t="shared" si="423"/>
        <v>0</v>
      </c>
      <c r="T183" s="28">
        <f t="shared" si="424"/>
        <v>0</v>
      </c>
      <c r="U183" s="28">
        <f t="shared" si="425"/>
        <v>0</v>
      </c>
      <c r="V183" s="28">
        <f t="shared" si="426"/>
        <v>0</v>
      </c>
      <c r="W183" s="28">
        <f t="shared" si="427"/>
        <v>0</v>
      </c>
      <c r="X183" s="28">
        <f t="shared" si="428"/>
        <v>0</v>
      </c>
      <c r="Y183" s="28">
        <f t="shared" si="429"/>
        <v>0</v>
      </c>
      <c r="Z183" s="28">
        <f t="shared" si="430"/>
        <v>0</v>
      </c>
      <c r="AA183" s="28">
        <f t="shared" si="431"/>
        <v>0</v>
      </c>
      <c r="AB183" s="28">
        <f t="shared" si="432"/>
        <v>0</v>
      </c>
      <c r="AC183" s="28">
        <f t="shared" si="380"/>
        <v>46136.200000000004</v>
      </c>
      <c r="AD183" s="28">
        <f t="shared" si="433"/>
        <v>0</v>
      </c>
      <c r="AE183" s="28"/>
      <c r="AF183" s="28">
        <f t="shared" si="381"/>
        <v>47384.7</v>
      </c>
      <c r="AG183" s="28">
        <f t="shared" si="382"/>
        <v>47384.7</v>
      </c>
      <c r="AH183" s="28">
        <f t="shared" si="434"/>
        <v>0</v>
      </c>
      <c r="AI183" s="29">
        <v>0</v>
      </c>
      <c r="AJ183" s="29"/>
    </row>
    <row r="184" spans="1:41" s="57" customFormat="1" ht="46.8" x14ac:dyDescent="0.3">
      <c r="A184" s="70" t="s">
        <v>133</v>
      </c>
      <c r="B184" s="70" t="s">
        <v>72</v>
      </c>
      <c r="C184" s="70" t="s">
        <v>59</v>
      </c>
      <c r="D184" s="75" t="s">
        <v>186</v>
      </c>
      <c r="E184" s="74"/>
      <c r="F184" s="71" t="s">
        <v>187</v>
      </c>
      <c r="G184" s="28">
        <f t="shared" ref="G184:L184" si="438">G188+G185</f>
        <v>46136.200000000004</v>
      </c>
      <c r="H184" s="28">
        <f t="shared" si="438"/>
        <v>47384.7</v>
      </c>
      <c r="I184" s="28">
        <f t="shared" si="438"/>
        <v>47384.7</v>
      </c>
      <c r="J184" s="28">
        <f t="shared" si="438"/>
        <v>0</v>
      </c>
      <c r="K184" s="28">
        <f t="shared" si="438"/>
        <v>0</v>
      </c>
      <c r="L184" s="28">
        <f t="shared" si="438"/>
        <v>0</v>
      </c>
      <c r="M184" s="28">
        <f t="shared" si="435"/>
        <v>46136.200000000004</v>
      </c>
      <c r="N184" s="28">
        <f t="shared" si="436"/>
        <v>47384.7</v>
      </c>
      <c r="O184" s="28">
        <f t="shared" si="437"/>
        <v>47384.7</v>
      </c>
      <c r="P184" s="28">
        <f t="shared" ref="P184:AB184" si="439">P188+P185</f>
        <v>0</v>
      </c>
      <c r="Q184" s="28">
        <f t="shared" si="439"/>
        <v>0</v>
      </c>
      <c r="R184" s="28">
        <f t="shared" si="439"/>
        <v>0</v>
      </c>
      <c r="S184" s="28">
        <f t="shared" si="439"/>
        <v>0</v>
      </c>
      <c r="T184" s="28">
        <f t="shared" si="439"/>
        <v>0</v>
      </c>
      <c r="U184" s="28">
        <f t="shared" si="439"/>
        <v>0</v>
      </c>
      <c r="V184" s="28">
        <f t="shared" si="439"/>
        <v>0</v>
      </c>
      <c r="W184" s="28">
        <f t="shared" si="439"/>
        <v>0</v>
      </c>
      <c r="X184" s="28">
        <f t="shared" si="439"/>
        <v>0</v>
      </c>
      <c r="Y184" s="28">
        <f t="shared" si="439"/>
        <v>0</v>
      </c>
      <c r="Z184" s="28">
        <f t="shared" si="439"/>
        <v>0</v>
      </c>
      <c r="AA184" s="28">
        <f t="shared" si="439"/>
        <v>0</v>
      </c>
      <c r="AB184" s="28">
        <f t="shared" si="439"/>
        <v>0</v>
      </c>
      <c r="AC184" s="28">
        <f t="shared" si="380"/>
        <v>46136.200000000004</v>
      </c>
      <c r="AD184" s="28">
        <f>AD188+AD185</f>
        <v>0</v>
      </c>
      <c r="AE184" s="86">
        <f t="shared" ref="AE184:AE211" si="440">AC184+AD184</f>
        <v>46136.200000000004</v>
      </c>
      <c r="AF184" s="87">
        <f t="shared" si="381"/>
        <v>47384.7</v>
      </c>
      <c r="AG184" s="87">
        <f t="shared" si="382"/>
        <v>47384.7</v>
      </c>
      <c r="AH184" s="28">
        <f>AH188+AH185</f>
        <v>0</v>
      </c>
      <c r="AI184" s="29"/>
      <c r="AJ184" s="29"/>
      <c r="AK184" s="1"/>
      <c r="AL184" s="1"/>
      <c r="AM184" s="1"/>
      <c r="AN184" s="1"/>
      <c r="AO184" s="1"/>
    </row>
    <row r="185" spans="1:41" s="57" customFormat="1" x14ac:dyDescent="0.3">
      <c r="A185" s="70" t="s">
        <v>133</v>
      </c>
      <c r="B185" s="70" t="s">
        <v>72</v>
      </c>
      <c r="C185" s="70" t="s">
        <v>59</v>
      </c>
      <c r="D185" s="75" t="s">
        <v>188</v>
      </c>
      <c r="E185" s="74"/>
      <c r="F185" s="71" t="s">
        <v>48</v>
      </c>
      <c r="G185" s="28">
        <f t="shared" ref="G185:L185" si="441">G186+G187</f>
        <v>44531.9</v>
      </c>
      <c r="H185" s="28">
        <f t="shared" si="441"/>
        <v>45736</v>
      </c>
      <c r="I185" s="28">
        <f t="shared" si="441"/>
        <v>45736</v>
      </c>
      <c r="J185" s="28">
        <f t="shared" si="441"/>
        <v>0</v>
      </c>
      <c r="K185" s="28">
        <f t="shared" si="441"/>
        <v>0</v>
      </c>
      <c r="L185" s="28">
        <f t="shared" si="441"/>
        <v>0</v>
      </c>
      <c r="M185" s="28">
        <f t="shared" si="435"/>
        <v>44531.9</v>
      </c>
      <c r="N185" s="28">
        <f t="shared" si="436"/>
        <v>45736</v>
      </c>
      <c r="O185" s="28">
        <f t="shared" si="437"/>
        <v>45736</v>
      </c>
      <c r="P185" s="28">
        <f t="shared" ref="P185:AB185" si="442">P186+P187</f>
        <v>0</v>
      </c>
      <c r="Q185" s="28">
        <f t="shared" si="442"/>
        <v>0</v>
      </c>
      <c r="R185" s="28">
        <f t="shared" si="442"/>
        <v>0</v>
      </c>
      <c r="S185" s="28">
        <f t="shared" si="442"/>
        <v>0</v>
      </c>
      <c r="T185" s="28">
        <f t="shared" si="442"/>
        <v>0</v>
      </c>
      <c r="U185" s="28">
        <f t="shared" si="442"/>
        <v>0</v>
      </c>
      <c r="V185" s="28">
        <f t="shared" si="442"/>
        <v>0</v>
      </c>
      <c r="W185" s="28">
        <f t="shared" si="442"/>
        <v>0</v>
      </c>
      <c r="X185" s="28">
        <f t="shared" si="442"/>
        <v>0</v>
      </c>
      <c r="Y185" s="28">
        <f t="shared" si="442"/>
        <v>0</v>
      </c>
      <c r="Z185" s="28">
        <f t="shared" si="442"/>
        <v>0</v>
      </c>
      <c r="AA185" s="28">
        <f t="shared" si="442"/>
        <v>0</v>
      </c>
      <c r="AB185" s="28">
        <f t="shared" si="442"/>
        <v>0</v>
      </c>
      <c r="AC185" s="28">
        <f t="shared" si="380"/>
        <v>44531.9</v>
      </c>
      <c r="AD185" s="28">
        <f>AD186+AD187</f>
        <v>0</v>
      </c>
      <c r="AE185" s="86">
        <f t="shared" si="440"/>
        <v>44531.9</v>
      </c>
      <c r="AF185" s="87">
        <f t="shared" si="381"/>
        <v>45736</v>
      </c>
      <c r="AG185" s="87">
        <f t="shared" si="382"/>
        <v>45736</v>
      </c>
      <c r="AH185" s="28">
        <f>AH186+AH187</f>
        <v>0</v>
      </c>
      <c r="AI185" s="29"/>
      <c r="AJ185" s="29"/>
      <c r="AK185" s="1"/>
      <c r="AL185" s="1"/>
      <c r="AM185" s="1"/>
      <c r="AN185" s="1"/>
      <c r="AO185" s="1"/>
    </row>
    <row r="186" spans="1:41" s="57" customFormat="1" ht="78" x14ac:dyDescent="0.3">
      <c r="A186" s="70" t="s">
        <v>133</v>
      </c>
      <c r="B186" s="70" t="s">
        <v>72</v>
      </c>
      <c r="C186" s="70" t="s">
        <v>59</v>
      </c>
      <c r="D186" s="75" t="s">
        <v>188</v>
      </c>
      <c r="E186" s="70" t="s">
        <v>49</v>
      </c>
      <c r="F186" s="71" t="s">
        <v>50</v>
      </c>
      <c r="G186" s="28">
        <v>42874.9</v>
      </c>
      <c r="H186" s="28">
        <v>44079</v>
      </c>
      <c r="I186" s="28">
        <v>44079</v>
      </c>
      <c r="J186" s="28"/>
      <c r="K186" s="28"/>
      <c r="L186" s="28"/>
      <c r="M186" s="28">
        <f t="shared" si="435"/>
        <v>42874.9</v>
      </c>
      <c r="N186" s="28">
        <f t="shared" si="436"/>
        <v>44079</v>
      </c>
      <c r="O186" s="28">
        <f t="shared" si="437"/>
        <v>44079</v>
      </c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>
        <f t="shared" si="380"/>
        <v>42874.9</v>
      </c>
      <c r="AD186" s="28"/>
      <c r="AE186" s="86">
        <f t="shared" si="440"/>
        <v>42874.9</v>
      </c>
      <c r="AF186" s="87">
        <f t="shared" si="381"/>
        <v>44079</v>
      </c>
      <c r="AG186" s="87">
        <f t="shared" si="382"/>
        <v>44079</v>
      </c>
      <c r="AH186" s="28"/>
      <c r="AI186" s="29"/>
      <c r="AJ186" s="29"/>
      <c r="AK186" s="1"/>
      <c r="AL186" s="1"/>
      <c r="AM186" s="1"/>
      <c r="AN186" s="1"/>
      <c r="AO186" s="1"/>
    </row>
    <row r="187" spans="1:41" s="57" customFormat="1" ht="31.2" x14ac:dyDescent="0.3">
      <c r="A187" s="70" t="s">
        <v>133</v>
      </c>
      <c r="B187" s="70" t="s">
        <v>72</v>
      </c>
      <c r="C187" s="70" t="s">
        <v>59</v>
      </c>
      <c r="D187" s="75" t="s">
        <v>188</v>
      </c>
      <c r="E187" s="70" t="s">
        <v>37</v>
      </c>
      <c r="F187" s="71" t="s">
        <v>38</v>
      </c>
      <c r="G187" s="28">
        <v>1657</v>
      </c>
      <c r="H187" s="28">
        <v>1657</v>
      </c>
      <c r="I187" s="28">
        <v>1657</v>
      </c>
      <c r="J187" s="28"/>
      <c r="K187" s="28"/>
      <c r="L187" s="28"/>
      <c r="M187" s="28">
        <f t="shared" si="435"/>
        <v>1657</v>
      </c>
      <c r="N187" s="28">
        <f t="shared" si="436"/>
        <v>1657</v>
      </c>
      <c r="O187" s="28">
        <f t="shared" si="437"/>
        <v>1657</v>
      </c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>
        <f t="shared" si="380"/>
        <v>1657</v>
      </c>
      <c r="AD187" s="28"/>
      <c r="AE187" s="86">
        <f t="shared" si="440"/>
        <v>1657</v>
      </c>
      <c r="AF187" s="87">
        <f t="shared" si="381"/>
        <v>1657</v>
      </c>
      <c r="AG187" s="87">
        <f t="shared" si="382"/>
        <v>1657</v>
      </c>
      <c r="AH187" s="28"/>
      <c r="AI187" s="29"/>
      <c r="AJ187" s="29"/>
      <c r="AK187" s="1"/>
      <c r="AL187" s="1"/>
      <c r="AM187" s="1"/>
      <c r="AN187" s="1"/>
      <c r="AO187" s="1"/>
    </row>
    <row r="188" spans="1:41" s="57" customFormat="1" ht="62.4" x14ac:dyDescent="0.3">
      <c r="A188" s="70" t="s">
        <v>133</v>
      </c>
      <c r="B188" s="70" t="s">
        <v>72</v>
      </c>
      <c r="C188" s="70" t="s">
        <v>59</v>
      </c>
      <c r="D188" s="75" t="s">
        <v>189</v>
      </c>
      <c r="E188" s="74"/>
      <c r="F188" s="71" t="s">
        <v>190</v>
      </c>
      <c r="G188" s="28">
        <f t="shared" ref="G188:L188" si="443">G189+G190</f>
        <v>1604.3</v>
      </c>
      <c r="H188" s="28">
        <f t="shared" si="443"/>
        <v>1648.7</v>
      </c>
      <c r="I188" s="28">
        <f t="shared" si="443"/>
        <v>1648.7</v>
      </c>
      <c r="J188" s="28">
        <f t="shared" si="443"/>
        <v>0</v>
      </c>
      <c r="K188" s="28">
        <f t="shared" si="443"/>
        <v>0</v>
      </c>
      <c r="L188" s="28">
        <f t="shared" si="443"/>
        <v>0</v>
      </c>
      <c r="M188" s="28">
        <f t="shared" si="435"/>
        <v>1604.3</v>
      </c>
      <c r="N188" s="28">
        <f t="shared" si="436"/>
        <v>1648.7</v>
      </c>
      <c r="O188" s="28">
        <f t="shared" si="437"/>
        <v>1648.7</v>
      </c>
      <c r="P188" s="28">
        <f t="shared" ref="P188:AB188" si="444">P189+P190</f>
        <v>0</v>
      </c>
      <c r="Q188" s="28">
        <f t="shared" si="444"/>
        <v>0</v>
      </c>
      <c r="R188" s="28">
        <f t="shared" si="444"/>
        <v>0</v>
      </c>
      <c r="S188" s="28">
        <f t="shared" si="444"/>
        <v>0</v>
      </c>
      <c r="T188" s="28">
        <f t="shared" si="444"/>
        <v>0</v>
      </c>
      <c r="U188" s="28">
        <f t="shared" si="444"/>
        <v>0</v>
      </c>
      <c r="V188" s="28">
        <f t="shared" si="444"/>
        <v>0</v>
      </c>
      <c r="W188" s="28">
        <f t="shared" si="444"/>
        <v>0</v>
      </c>
      <c r="X188" s="28">
        <f t="shared" si="444"/>
        <v>0</v>
      </c>
      <c r="Y188" s="28">
        <f t="shared" si="444"/>
        <v>0</v>
      </c>
      <c r="Z188" s="28">
        <f t="shared" si="444"/>
        <v>0</v>
      </c>
      <c r="AA188" s="28">
        <f t="shared" si="444"/>
        <v>0</v>
      </c>
      <c r="AB188" s="28">
        <f t="shared" si="444"/>
        <v>0</v>
      </c>
      <c r="AC188" s="28">
        <f t="shared" si="380"/>
        <v>1604.3</v>
      </c>
      <c r="AD188" s="28">
        <f>AD189+AD190</f>
        <v>0</v>
      </c>
      <c r="AE188" s="86">
        <f t="shared" si="440"/>
        <v>1604.3</v>
      </c>
      <c r="AF188" s="87">
        <f t="shared" si="381"/>
        <v>1648.7</v>
      </c>
      <c r="AG188" s="87">
        <f t="shared" si="382"/>
        <v>1648.7</v>
      </c>
      <c r="AH188" s="28">
        <f>AH189+AH190</f>
        <v>0</v>
      </c>
      <c r="AI188" s="29"/>
      <c r="AJ188" s="29"/>
      <c r="AK188" s="1"/>
      <c r="AL188" s="1"/>
      <c r="AM188" s="1"/>
      <c r="AN188" s="1"/>
      <c r="AO188" s="1"/>
    </row>
    <row r="189" spans="1:41" s="57" customFormat="1" ht="78" x14ac:dyDescent="0.3">
      <c r="A189" s="70" t="s">
        <v>133</v>
      </c>
      <c r="B189" s="70" t="s">
        <v>72</v>
      </c>
      <c r="C189" s="70" t="s">
        <v>59</v>
      </c>
      <c r="D189" s="75" t="s">
        <v>189</v>
      </c>
      <c r="E189" s="70" t="s">
        <v>49</v>
      </c>
      <c r="F189" s="71" t="s">
        <v>50</v>
      </c>
      <c r="G189" s="28">
        <v>1354.3</v>
      </c>
      <c r="H189" s="28">
        <v>1398.7</v>
      </c>
      <c r="I189" s="28">
        <v>1398.7</v>
      </c>
      <c r="J189" s="28"/>
      <c r="K189" s="28"/>
      <c r="L189" s="28"/>
      <c r="M189" s="28">
        <f t="shared" si="435"/>
        <v>1354.3</v>
      </c>
      <c r="N189" s="28">
        <f t="shared" si="436"/>
        <v>1398.7</v>
      </c>
      <c r="O189" s="28">
        <f t="shared" si="437"/>
        <v>1398.7</v>
      </c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>
        <f t="shared" si="380"/>
        <v>1354.3</v>
      </c>
      <c r="AD189" s="28"/>
      <c r="AE189" s="86">
        <f t="shared" si="440"/>
        <v>1354.3</v>
      </c>
      <c r="AF189" s="87">
        <f t="shared" si="381"/>
        <v>1398.7</v>
      </c>
      <c r="AG189" s="87">
        <f t="shared" si="382"/>
        <v>1398.7</v>
      </c>
      <c r="AH189" s="28"/>
      <c r="AI189" s="29"/>
      <c r="AJ189" s="29"/>
      <c r="AK189" s="1"/>
      <c r="AL189" s="1"/>
      <c r="AM189" s="1"/>
      <c r="AN189" s="1"/>
      <c r="AO189" s="1"/>
    </row>
    <row r="190" spans="1:41" s="57" customFormat="1" ht="31.2" x14ac:dyDescent="0.3">
      <c r="A190" s="70" t="s">
        <v>133</v>
      </c>
      <c r="B190" s="70" t="s">
        <v>72</v>
      </c>
      <c r="C190" s="70" t="s">
        <v>59</v>
      </c>
      <c r="D190" s="75" t="s">
        <v>189</v>
      </c>
      <c r="E190" s="70" t="s">
        <v>37</v>
      </c>
      <c r="F190" s="71" t="s">
        <v>38</v>
      </c>
      <c r="G190" s="28">
        <v>250</v>
      </c>
      <c r="H190" s="28">
        <v>250</v>
      </c>
      <c r="I190" s="28">
        <v>250</v>
      </c>
      <c r="J190" s="28"/>
      <c r="K190" s="28"/>
      <c r="L190" s="28"/>
      <c r="M190" s="28">
        <f t="shared" si="435"/>
        <v>250</v>
      </c>
      <c r="N190" s="28">
        <f t="shared" si="436"/>
        <v>250</v>
      </c>
      <c r="O190" s="28">
        <f t="shared" si="437"/>
        <v>250</v>
      </c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>
        <f t="shared" si="380"/>
        <v>250</v>
      </c>
      <c r="AD190" s="28"/>
      <c r="AE190" s="86">
        <f t="shared" si="440"/>
        <v>250</v>
      </c>
      <c r="AF190" s="87">
        <f t="shared" si="381"/>
        <v>250</v>
      </c>
      <c r="AG190" s="87">
        <f t="shared" si="382"/>
        <v>250</v>
      </c>
      <c r="AH190" s="28"/>
      <c r="AI190" s="29"/>
      <c r="AJ190" s="29"/>
      <c r="AK190" s="1"/>
      <c r="AL190" s="1"/>
      <c r="AM190" s="1"/>
      <c r="AN190" s="1"/>
      <c r="AO190" s="1"/>
    </row>
    <row r="191" spans="1:41" s="63" customFormat="1" ht="31.2" x14ac:dyDescent="0.3">
      <c r="A191" s="66" t="s">
        <v>191</v>
      </c>
      <c r="B191" s="66"/>
      <c r="C191" s="66"/>
      <c r="D191" s="66"/>
      <c r="E191" s="66"/>
      <c r="F191" s="67" t="s">
        <v>192</v>
      </c>
      <c r="G191" s="19">
        <f t="shared" ref="G191:L191" si="445">G192+G265+G318</f>
        <v>3056965.3</v>
      </c>
      <c r="H191" s="19">
        <f t="shared" si="445"/>
        <v>2992013</v>
      </c>
      <c r="I191" s="19">
        <f t="shared" si="445"/>
        <v>2883194.7</v>
      </c>
      <c r="J191" s="19">
        <f t="shared" si="445"/>
        <v>0</v>
      </c>
      <c r="K191" s="19">
        <f t="shared" si="445"/>
        <v>0</v>
      </c>
      <c r="L191" s="19">
        <f t="shared" si="445"/>
        <v>0</v>
      </c>
      <c r="M191" s="19">
        <f t="shared" si="435"/>
        <v>3056965.3</v>
      </c>
      <c r="N191" s="19">
        <f t="shared" si="436"/>
        <v>2992013</v>
      </c>
      <c r="O191" s="19">
        <f t="shared" si="437"/>
        <v>2883194.7</v>
      </c>
      <c r="P191" s="19">
        <f t="shared" ref="P191:AB191" si="446">P192+P265+P318</f>
        <v>0</v>
      </c>
      <c r="Q191" s="19">
        <f t="shared" si="446"/>
        <v>0</v>
      </c>
      <c r="R191" s="19">
        <f t="shared" si="446"/>
        <v>-88261.3</v>
      </c>
      <c r="S191" s="19">
        <f t="shared" si="446"/>
        <v>-135345.5</v>
      </c>
      <c r="T191" s="19">
        <f t="shared" si="446"/>
        <v>0</v>
      </c>
      <c r="U191" s="19">
        <f t="shared" si="446"/>
        <v>0</v>
      </c>
      <c r="V191" s="19">
        <f t="shared" si="446"/>
        <v>5208.1000000000004</v>
      </c>
      <c r="W191" s="19">
        <f t="shared" si="446"/>
        <v>120988</v>
      </c>
      <c r="X191" s="19">
        <f t="shared" si="446"/>
        <v>0</v>
      </c>
      <c r="Y191" s="19">
        <f t="shared" si="446"/>
        <v>0</v>
      </c>
      <c r="Z191" s="19">
        <f t="shared" si="446"/>
        <v>5208.1000000000004</v>
      </c>
      <c r="AA191" s="19">
        <f t="shared" si="446"/>
        <v>14357.5</v>
      </c>
      <c r="AB191" s="19">
        <f t="shared" si="446"/>
        <v>0</v>
      </c>
      <c r="AC191" s="19">
        <f t="shared" si="380"/>
        <v>2833358.5</v>
      </c>
      <c r="AD191" s="19">
        <f>AD192+AD265+AD318</f>
        <v>0</v>
      </c>
      <c r="AE191" s="82">
        <f t="shared" si="440"/>
        <v>2833358.5</v>
      </c>
      <c r="AF191" s="83">
        <f t="shared" si="381"/>
        <v>3118209.1</v>
      </c>
      <c r="AG191" s="83">
        <f t="shared" si="382"/>
        <v>2902760.3000000003</v>
      </c>
      <c r="AH191" s="19">
        <f>AH192+AH265+AH318</f>
        <v>0</v>
      </c>
      <c r="AI191" s="20"/>
      <c r="AJ191" s="20"/>
      <c r="AK191" s="10"/>
      <c r="AL191" s="10"/>
      <c r="AM191" s="10"/>
      <c r="AN191" s="10"/>
      <c r="AO191" s="10"/>
    </row>
    <row r="192" spans="1:41" s="63" customFormat="1" x14ac:dyDescent="0.3">
      <c r="A192" s="66" t="s">
        <v>191</v>
      </c>
      <c r="B192" s="66" t="s">
        <v>149</v>
      </c>
      <c r="C192" s="66"/>
      <c r="D192" s="66"/>
      <c r="E192" s="66"/>
      <c r="F192" s="67" t="s">
        <v>193</v>
      </c>
      <c r="G192" s="19">
        <f t="shared" ref="G192:L192" si="447">G193+G210+G246</f>
        <v>1220782.8</v>
      </c>
      <c r="H192" s="19">
        <f t="shared" si="447"/>
        <v>1232374.7</v>
      </c>
      <c r="I192" s="19">
        <f t="shared" si="447"/>
        <v>1156437</v>
      </c>
      <c r="J192" s="19">
        <f t="shared" si="447"/>
        <v>0</v>
      </c>
      <c r="K192" s="19">
        <f t="shared" si="447"/>
        <v>0</v>
      </c>
      <c r="L192" s="19">
        <f t="shared" si="447"/>
        <v>0</v>
      </c>
      <c r="M192" s="19">
        <f t="shared" si="435"/>
        <v>1220782.8</v>
      </c>
      <c r="N192" s="19">
        <f t="shared" si="436"/>
        <v>1232374.7</v>
      </c>
      <c r="O192" s="19">
        <f t="shared" si="437"/>
        <v>1156437</v>
      </c>
      <c r="P192" s="19">
        <f t="shared" ref="P192:AB192" si="448">P193+P210+P246</f>
        <v>0</v>
      </c>
      <c r="Q192" s="19">
        <f t="shared" si="448"/>
        <v>-7050</v>
      </c>
      <c r="R192" s="19">
        <f t="shared" si="448"/>
        <v>-46093.4</v>
      </c>
      <c r="S192" s="19">
        <f t="shared" si="448"/>
        <v>-90000</v>
      </c>
      <c r="T192" s="19">
        <f t="shared" si="448"/>
        <v>0</v>
      </c>
      <c r="U192" s="19">
        <f t="shared" si="448"/>
        <v>0</v>
      </c>
      <c r="V192" s="19">
        <f t="shared" si="448"/>
        <v>5208.1000000000004</v>
      </c>
      <c r="W192" s="19">
        <f t="shared" si="448"/>
        <v>79559.199999999997</v>
      </c>
      <c r="X192" s="19">
        <f t="shared" si="448"/>
        <v>0</v>
      </c>
      <c r="Y192" s="19">
        <f t="shared" si="448"/>
        <v>0</v>
      </c>
      <c r="Z192" s="19">
        <f t="shared" si="448"/>
        <v>5208.1000000000004</v>
      </c>
      <c r="AA192" s="19">
        <f t="shared" si="448"/>
        <v>10440.799999999999</v>
      </c>
      <c r="AB192" s="19">
        <f t="shared" si="448"/>
        <v>0</v>
      </c>
      <c r="AC192" s="19">
        <f t="shared" si="380"/>
        <v>1077639.4000000001</v>
      </c>
      <c r="AD192" s="19">
        <f>AD193+AD210+AD246</f>
        <v>0</v>
      </c>
      <c r="AE192" s="82">
        <f t="shared" si="440"/>
        <v>1077639.4000000001</v>
      </c>
      <c r="AF192" s="83">
        <f t="shared" si="381"/>
        <v>1317142</v>
      </c>
      <c r="AG192" s="83">
        <f t="shared" si="382"/>
        <v>1172085.9000000001</v>
      </c>
      <c r="AH192" s="19">
        <f>AH193+AH210+AH246</f>
        <v>0</v>
      </c>
      <c r="AI192" s="20"/>
      <c r="AJ192" s="20"/>
      <c r="AK192" s="10"/>
      <c r="AL192" s="10"/>
      <c r="AM192" s="10"/>
      <c r="AN192" s="10"/>
      <c r="AO192" s="10"/>
    </row>
    <row r="193" spans="1:41" s="88" customFormat="1" x14ac:dyDescent="0.3">
      <c r="A193" s="68" t="s">
        <v>191</v>
      </c>
      <c r="B193" s="68" t="s">
        <v>149</v>
      </c>
      <c r="C193" s="68" t="s">
        <v>61</v>
      </c>
      <c r="D193" s="68"/>
      <c r="E193" s="68"/>
      <c r="F193" s="69" t="s">
        <v>194</v>
      </c>
      <c r="G193" s="24">
        <f t="shared" ref="G193:G194" si="449">G194</f>
        <v>1149126.3</v>
      </c>
      <c r="H193" s="24">
        <f t="shared" ref="H193:H194" si="450">H194</f>
        <v>1163947.5</v>
      </c>
      <c r="I193" s="24">
        <f t="shared" ref="I193:I194" si="451">I194</f>
        <v>1088009.8</v>
      </c>
      <c r="J193" s="24">
        <f t="shared" ref="J193:J194" si="452">J194</f>
        <v>0</v>
      </c>
      <c r="K193" s="24">
        <f t="shared" ref="K193:K194" si="453">K194</f>
        <v>0</v>
      </c>
      <c r="L193" s="24">
        <f t="shared" ref="L193:L194" si="454">L194</f>
        <v>0</v>
      </c>
      <c r="M193" s="24">
        <f t="shared" si="435"/>
        <v>1149126.3</v>
      </c>
      <c r="N193" s="24">
        <f t="shared" si="436"/>
        <v>1163947.5</v>
      </c>
      <c r="O193" s="24">
        <f t="shared" si="437"/>
        <v>1088009.8</v>
      </c>
      <c r="P193" s="24">
        <f t="shared" ref="P193:P194" si="455">P194</f>
        <v>0</v>
      </c>
      <c r="Q193" s="24">
        <f t="shared" ref="Q193:Q194" si="456">Q194</f>
        <v>-7050</v>
      </c>
      <c r="R193" s="24">
        <f t="shared" ref="R193:R194" si="457">R194</f>
        <v>-52327.199999999997</v>
      </c>
      <c r="S193" s="24">
        <f t="shared" ref="S193:S194" si="458">S194</f>
        <v>-90000</v>
      </c>
      <c r="T193" s="24">
        <f t="shared" ref="T193:T194" si="459">T194</f>
        <v>0</v>
      </c>
      <c r="U193" s="24">
        <f t="shared" ref="U193:U194" si="460">U194</f>
        <v>0</v>
      </c>
      <c r="V193" s="24">
        <f t="shared" ref="V193:V194" si="461">V194</f>
        <v>0</v>
      </c>
      <c r="W193" s="24">
        <f t="shared" ref="W193:W194" si="462">W194</f>
        <v>79559.199999999997</v>
      </c>
      <c r="X193" s="24">
        <f t="shared" ref="X193:X194" si="463">X194</f>
        <v>0</v>
      </c>
      <c r="Y193" s="24">
        <f t="shared" ref="Y193:Y194" si="464">Y194</f>
        <v>0</v>
      </c>
      <c r="Z193" s="24">
        <f t="shared" ref="Z193:Z194" si="465">Z194</f>
        <v>0</v>
      </c>
      <c r="AA193" s="24">
        <f t="shared" ref="AA193:AA194" si="466">AA194</f>
        <v>10440.799999999999</v>
      </c>
      <c r="AB193" s="24">
        <f t="shared" ref="AB193:AB194" si="467">AB194</f>
        <v>0</v>
      </c>
      <c r="AC193" s="24">
        <f t="shared" si="380"/>
        <v>999749.10000000009</v>
      </c>
      <c r="AD193" s="24">
        <f t="shared" ref="AD193:AD194" si="468">AD194</f>
        <v>0</v>
      </c>
      <c r="AE193" s="84">
        <f t="shared" si="440"/>
        <v>999749.10000000009</v>
      </c>
      <c r="AF193" s="85">
        <f t="shared" si="381"/>
        <v>1243506.7</v>
      </c>
      <c r="AG193" s="85">
        <f t="shared" si="382"/>
        <v>1098450.6000000001</v>
      </c>
      <c r="AH193" s="24">
        <f t="shared" ref="AH193:AH194" si="469">AH194</f>
        <v>0</v>
      </c>
      <c r="AI193" s="25"/>
      <c r="AJ193" s="25"/>
      <c r="AK193" s="21"/>
      <c r="AL193" s="21"/>
      <c r="AM193" s="21"/>
      <c r="AN193" s="21"/>
      <c r="AO193" s="21"/>
    </row>
    <row r="194" spans="1:41" s="57" customFormat="1" ht="31.2" x14ac:dyDescent="0.3">
      <c r="A194" s="70" t="s">
        <v>191</v>
      </c>
      <c r="B194" s="70" t="s">
        <v>149</v>
      </c>
      <c r="C194" s="70" t="s">
        <v>61</v>
      </c>
      <c r="D194" s="70" t="s">
        <v>195</v>
      </c>
      <c r="E194" s="70"/>
      <c r="F194" s="71" t="s">
        <v>196</v>
      </c>
      <c r="G194" s="28">
        <f t="shared" si="449"/>
        <v>1149126.3</v>
      </c>
      <c r="H194" s="28">
        <f t="shared" si="450"/>
        <v>1163947.5</v>
      </c>
      <c r="I194" s="28">
        <f t="shared" si="451"/>
        <v>1088009.8</v>
      </c>
      <c r="J194" s="28">
        <f t="shared" si="452"/>
        <v>0</v>
      </c>
      <c r="K194" s="28">
        <f t="shared" si="453"/>
        <v>0</v>
      </c>
      <c r="L194" s="28">
        <f t="shared" si="454"/>
        <v>0</v>
      </c>
      <c r="M194" s="28">
        <f t="shared" si="435"/>
        <v>1149126.3</v>
      </c>
      <c r="N194" s="28">
        <f t="shared" si="436"/>
        <v>1163947.5</v>
      </c>
      <c r="O194" s="28">
        <f t="shared" si="437"/>
        <v>1088009.8</v>
      </c>
      <c r="P194" s="28">
        <f t="shared" si="455"/>
        <v>0</v>
      </c>
      <c r="Q194" s="28">
        <f t="shared" si="456"/>
        <v>-7050</v>
      </c>
      <c r="R194" s="28">
        <f t="shared" si="457"/>
        <v>-52327.199999999997</v>
      </c>
      <c r="S194" s="28">
        <f t="shared" si="458"/>
        <v>-90000</v>
      </c>
      <c r="T194" s="28">
        <f t="shared" si="459"/>
        <v>0</v>
      </c>
      <c r="U194" s="28">
        <f t="shared" si="460"/>
        <v>0</v>
      </c>
      <c r="V194" s="28">
        <f t="shared" si="461"/>
        <v>0</v>
      </c>
      <c r="W194" s="28">
        <f t="shared" si="462"/>
        <v>79559.199999999997</v>
      </c>
      <c r="X194" s="28">
        <f t="shared" si="463"/>
        <v>0</v>
      </c>
      <c r="Y194" s="28">
        <f t="shared" si="464"/>
        <v>0</v>
      </c>
      <c r="Z194" s="28">
        <f t="shared" si="465"/>
        <v>0</v>
      </c>
      <c r="AA194" s="28">
        <f t="shared" si="466"/>
        <v>10440.799999999999</v>
      </c>
      <c r="AB194" s="28">
        <f t="shared" si="467"/>
        <v>0</v>
      </c>
      <c r="AC194" s="28">
        <f t="shared" si="380"/>
        <v>999749.10000000009</v>
      </c>
      <c r="AD194" s="28">
        <f t="shared" si="468"/>
        <v>0</v>
      </c>
      <c r="AE194" s="86">
        <f t="shared" si="440"/>
        <v>999749.10000000009</v>
      </c>
      <c r="AF194" s="87">
        <f t="shared" si="381"/>
        <v>1243506.7</v>
      </c>
      <c r="AG194" s="87">
        <f t="shared" si="382"/>
        <v>1098450.6000000001</v>
      </c>
      <c r="AH194" s="28">
        <f t="shared" si="469"/>
        <v>0</v>
      </c>
      <c r="AI194" s="29"/>
      <c r="AJ194" s="29"/>
      <c r="AK194" s="1"/>
      <c r="AL194" s="1"/>
      <c r="AM194" s="1"/>
      <c r="AN194" s="1"/>
      <c r="AO194" s="1"/>
    </row>
    <row r="195" spans="1:41" s="57" customFormat="1" x14ac:dyDescent="0.3">
      <c r="A195" s="70" t="s">
        <v>191</v>
      </c>
      <c r="B195" s="70" t="s">
        <v>149</v>
      </c>
      <c r="C195" s="70" t="s">
        <v>61</v>
      </c>
      <c r="D195" s="70" t="s">
        <v>197</v>
      </c>
      <c r="E195" s="70"/>
      <c r="F195" s="71" t="s">
        <v>32</v>
      </c>
      <c r="G195" s="28">
        <f t="shared" ref="G195:L195" si="470">G196+G201</f>
        <v>1149126.3</v>
      </c>
      <c r="H195" s="28">
        <f t="shared" si="470"/>
        <v>1163947.5</v>
      </c>
      <c r="I195" s="28">
        <f t="shared" si="470"/>
        <v>1088009.8</v>
      </c>
      <c r="J195" s="28">
        <f t="shared" si="470"/>
        <v>0</v>
      </c>
      <c r="K195" s="28">
        <f t="shared" si="470"/>
        <v>0</v>
      </c>
      <c r="L195" s="28">
        <f t="shared" si="470"/>
        <v>0</v>
      </c>
      <c r="M195" s="28">
        <f t="shared" si="435"/>
        <v>1149126.3</v>
      </c>
      <c r="N195" s="28">
        <f t="shared" si="436"/>
        <v>1163947.5</v>
      </c>
      <c r="O195" s="28">
        <f t="shared" si="437"/>
        <v>1088009.8</v>
      </c>
      <c r="P195" s="28">
        <f t="shared" ref="P195:AB195" si="471">P196+P201</f>
        <v>0</v>
      </c>
      <c r="Q195" s="28">
        <f t="shared" si="471"/>
        <v>-7050</v>
      </c>
      <c r="R195" s="28">
        <f t="shared" si="471"/>
        <v>-52327.199999999997</v>
      </c>
      <c r="S195" s="28">
        <f t="shared" si="471"/>
        <v>-90000</v>
      </c>
      <c r="T195" s="28">
        <f t="shared" si="471"/>
        <v>0</v>
      </c>
      <c r="U195" s="28">
        <f t="shared" si="471"/>
        <v>0</v>
      </c>
      <c r="V195" s="28">
        <f t="shared" si="471"/>
        <v>0</v>
      </c>
      <c r="W195" s="28">
        <f t="shared" si="471"/>
        <v>79559.199999999997</v>
      </c>
      <c r="X195" s="28">
        <f t="shared" si="471"/>
        <v>0</v>
      </c>
      <c r="Y195" s="28">
        <f t="shared" si="471"/>
        <v>0</v>
      </c>
      <c r="Z195" s="28">
        <f t="shared" si="471"/>
        <v>0</v>
      </c>
      <c r="AA195" s="28">
        <f t="shared" si="471"/>
        <v>10440.799999999999</v>
      </c>
      <c r="AB195" s="28">
        <f t="shared" si="471"/>
        <v>0</v>
      </c>
      <c r="AC195" s="28">
        <f t="shared" si="380"/>
        <v>999749.10000000009</v>
      </c>
      <c r="AD195" s="28">
        <f>AD196+AD201</f>
        <v>0</v>
      </c>
      <c r="AE195" s="86">
        <f t="shared" si="440"/>
        <v>999749.10000000009</v>
      </c>
      <c r="AF195" s="87">
        <f t="shared" si="381"/>
        <v>1243506.7</v>
      </c>
      <c r="AG195" s="87">
        <f t="shared" si="382"/>
        <v>1098450.6000000001</v>
      </c>
      <c r="AH195" s="28">
        <f>AH196+AH201</f>
        <v>0</v>
      </c>
      <c r="AI195" s="29"/>
      <c r="AJ195" s="29"/>
      <c r="AK195" s="1"/>
      <c r="AL195" s="1"/>
      <c r="AM195" s="1"/>
      <c r="AN195" s="1"/>
      <c r="AO195" s="1"/>
    </row>
    <row r="196" spans="1:41" s="57" customFormat="1" ht="31.2" x14ac:dyDescent="0.3">
      <c r="A196" s="70" t="s">
        <v>191</v>
      </c>
      <c r="B196" s="70" t="s">
        <v>149</v>
      </c>
      <c r="C196" s="70" t="s">
        <v>61</v>
      </c>
      <c r="D196" s="70" t="s">
        <v>198</v>
      </c>
      <c r="E196" s="70"/>
      <c r="F196" s="71" t="s">
        <v>199</v>
      </c>
      <c r="G196" s="28">
        <f t="shared" ref="G196:L196" si="472">G199+G197</f>
        <v>202865.9</v>
      </c>
      <c r="H196" s="28">
        <f t="shared" si="472"/>
        <v>188390.6</v>
      </c>
      <c r="I196" s="28">
        <f t="shared" si="472"/>
        <v>112452.9</v>
      </c>
      <c r="J196" s="28">
        <f t="shared" si="472"/>
        <v>0</v>
      </c>
      <c r="K196" s="28">
        <f t="shared" si="472"/>
        <v>0</v>
      </c>
      <c r="L196" s="28">
        <f t="shared" si="472"/>
        <v>0</v>
      </c>
      <c r="M196" s="28">
        <f t="shared" si="435"/>
        <v>202865.9</v>
      </c>
      <c r="N196" s="28">
        <f t="shared" si="436"/>
        <v>188390.6</v>
      </c>
      <c r="O196" s="28">
        <f t="shared" si="437"/>
        <v>112452.9</v>
      </c>
      <c r="P196" s="28">
        <f t="shared" ref="P196:AB196" si="473">P199+P197</f>
        <v>0</v>
      </c>
      <c r="Q196" s="28">
        <f t="shared" si="473"/>
        <v>-7050</v>
      </c>
      <c r="R196" s="28">
        <f t="shared" si="473"/>
        <v>495.3</v>
      </c>
      <c r="S196" s="28">
        <f t="shared" si="473"/>
        <v>-90000</v>
      </c>
      <c r="T196" s="28">
        <f t="shared" si="473"/>
        <v>0</v>
      </c>
      <c r="U196" s="28">
        <f t="shared" si="473"/>
        <v>0</v>
      </c>
      <c r="V196" s="28">
        <f t="shared" si="473"/>
        <v>0</v>
      </c>
      <c r="W196" s="28">
        <f t="shared" si="473"/>
        <v>79559.199999999997</v>
      </c>
      <c r="X196" s="28">
        <f t="shared" si="473"/>
        <v>0</v>
      </c>
      <c r="Y196" s="28">
        <f t="shared" si="473"/>
        <v>0</v>
      </c>
      <c r="Z196" s="28">
        <f t="shared" si="473"/>
        <v>0</v>
      </c>
      <c r="AA196" s="28">
        <f t="shared" si="473"/>
        <v>10440.799999999999</v>
      </c>
      <c r="AB196" s="28">
        <f t="shared" si="473"/>
        <v>0</v>
      </c>
      <c r="AC196" s="28">
        <f t="shared" si="380"/>
        <v>106311.19999999998</v>
      </c>
      <c r="AD196" s="28">
        <f>AD199+AD197</f>
        <v>0</v>
      </c>
      <c r="AE196" s="86">
        <f t="shared" si="440"/>
        <v>106311.19999999998</v>
      </c>
      <c r="AF196" s="87">
        <f t="shared" si="381"/>
        <v>267949.8</v>
      </c>
      <c r="AG196" s="87">
        <f t="shared" si="382"/>
        <v>122893.7</v>
      </c>
      <c r="AH196" s="28">
        <f>AH199+AH197</f>
        <v>0</v>
      </c>
      <c r="AI196" s="29"/>
      <c r="AJ196" s="29"/>
      <c r="AK196" s="1"/>
      <c r="AL196" s="1"/>
      <c r="AM196" s="1"/>
      <c r="AN196" s="1"/>
      <c r="AO196" s="1"/>
    </row>
    <row r="197" spans="1:41" s="57" customFormat="1" x14ac:dyDescent="0.3">
      <c r="A197" s="70" t="s">
        <v>191</v>
      </c>
      <c r="B197" s="70" t="s">
        <v>149</v>
      </c>
      <c r="C197" s="70" t="s">
        <v>61</v>
      </c>
      <c r="D197" s="70" t="s">
        <v>200</v>
      </c>
      <c r="E197" s="70"/>
      <c r="F197" s="71" t="s">
        <v>201</v>
      </c>
      <c r="G197" s="28">
        <f t="shared" ref="G197:L197" si="474">G198</f>
        <v>2149.5</v>
      </c>
      <c r="H197" s="28">
        <f t="shared" si="474"/>
        <v>2149.5</v>
      </c>
      <c r="I197" s="28">
        <f t="shared" si="474"/>
        <v>2149.5</v>
      </c>
      <c r="J197" s="28">
        <f t="shared" si="474"/>
        <v>0</v>
      </c>
      <c r="K197" s="28">
        <f t="shared" si="474"/>
        <v>0</v>
      </c>
      <c r="L197" s="28">
        <f t="shared" si="474"/>
        <v>0</v>
      </c>
      <c r="M197" s="28">
        <f t="shared" si="435"/>
        <v>2149.5</v>
      </c>
      <c r="N197" s="28">
        <f t="shared" si="436"/>
        <v>2149.5</v>
      </c>
      <c r="O197" s="28">
        <f t="shared" si="437"/>
        <v>2149.5</v>
      </c>
      <c r="P197" s="28">
        <f t="shared" ref="P197:AB197" si="475">P198</f>
        <v>0</v>
      </c>
      <c r="Q197" s="28">
        <f t="shared" si="475"/>
        <v>0</v>
      </c>
      <c r="R197" s="28">
        <f t="shared" si="475"/>
        <v>495.3</v>
      </c>
      <c r="S197" s="28">
        <f t="shared" si="475"/>
        <v>0</v>
      </c>
      <c r="T197" s="28">
        <f t="shared" si="475"/>
        <v>0</v>
      </c>
      <c r="U197" s="28">
        <f t="shared" si="475"/>
        <v>0</v>
      </c>
      <c r="V197" s="28">
        <f t="shared" si="475"/>
        <v>0</v>
      </c>
      <c r="W197" s="28">
        <f t="shared" si="475"/>
        <v>0</v>
      </c>
      <c r="X197" s="28">
        <f t="shared" si="475"/>
        <v>0</v>
      </c>
      <c r="Y197" s="28">
        <f t="shared" si="475"/>
        <v>0</v>
      </c>
      <c r="Z197" s="28">
        <f t="shared" si="475"/>
        <v>0</v>
      </c>
      <c r="AA197" s="28">
        <f t="shared" si="475"/>
        <v>0</v>
      </c>
      <c r="AB197" s="28">
        <f t="shared" si="475"/>
        <v>0</v>
      </c>
      <c r="AC197" s="28">
        <f t="shared" si="380"/>
        <v>2644.8</v>
      </c>
      <c r="AD197" s="28">
        <f>AD198</f>
        <v>0</v>
      </c>
      <c r="AE197" s="86">
        <f t="shared" si="440"/>
        <v>2644.8</v>
      </c>
      <c r="AF197" s="87">
        <f t="shared" si="381"/>
        <v>2149.5</v>
      </c>
      <c r="AG197" s="87">
        <f t="shared" si="382"/>
        <v>2149.5</v>
      </c>
      <c r="AH197" s="28">
        <f>AH198</f>
        <v>0</v>
      </c>
      <c r="AI197" s="29"/>
      <c r="AJ197" s="29"/>
      <c r="AK197" s="1"/>
      <c r="AL197" s="1"/>
      <c r="AM197" s="1"/>
      <c r="AN197" s="1"/>
      <c r="AO197" s="1"/>
    </row>
    <row r="198" spans="1:41" s="57" customFormat="1" ht="31.2" x14ac:dyDescent="0.3">
      <c r="A198" s="70" t="s">
        <v>191</v>
      </c>
      <c r="B198" s="70" t="s">
        <v>149</v>
      </c>
      <c r="C198" s="70" t="s">
        <v>61</v>
      </c>
      <c r="D198" s="70" t="s">
        <v>200</v>
      </c>
      <c r="E198" s="70" t="s">
        <v>121</v>
      </c>
      <c r="F198" s="71" t="s">
        <v>122</v>
      </c>
      <c r="G198" s="28">
        <v>2149.5</v>
      </c>
      <c r="H198" s="28">
        <v>2149.5</v>
      </c>
      <c r="I198" s="28">
        <v>2149.5</v>
      </c>
      <c r="J198" s="28"/>
      <c r="K198" s="28"/>
      <c r="L198" s="28"/>
      <c r="M198" s="28">
        <f t="shared" si="435"/>
        <v>2149.5</v>
      </c>
      <c r="N198" s="28">
        <f t="shared" si="436"/>
        <v>2149.5</v>
      </c>
      <c r="O198" s="28">
        <f t="shared" si="437"/>
        <v>2149.5</v>
      </c>
      <c r="P198" s="28"/>
      <c r="Q198" s="28"/>
      <c r="R198" s="28">
        <f>608.5-113.2</f>
        <v>495.3</v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>
        <f t="shared" si="380"/>
        <v>2644.8</v>
      </c>
      <c r="AD198" s="28"/>
      <c r="AE198" s="86">
        <f t="shared" si="440"/>
        <v>2644.8</v>
      </c>
      <c r="AF198" s="87">
        <f t="shared" si="381"/>
        <v>2149.5</v>
      </c>
      <c r="AG198" s="87">
        <f t="shared" si="382"/>
        <v>2149.5</v>
      </c>
      <c r="AH198" s="28"/>
      <c r="AI198" s="29"/>
      <c r="AJ198" s="29"/>
      <c r="AK198" s="1"/>
      <c r="AL198" s="1"/>
      <c r="AM198" s="1"/>
      <c r="AN198" s="1"/>
      <c r="AO198" s="1"/>
    </row>
    <row r="199" spans="1:41" s="57" customFormat="1" ht="31.2" x14ac:dyDescent="0.3">
      <c r="A199" s="70" t="s">
        <v>191</v>
      </c>
      <c r="B199" s="70" t="s">
        <v>149</v>
      </c>
      <c r="C199" s="70" t="s">
        <v>61</v>
      </c>
      <c r="D199" s="70" t="s">
        <v>202</v>
      </c>
      <c r="E199" s="70"/>
      <c r="F199" s="71" t="s">
        <v>203</v>
      </c>
      <c r="G199" s="28">
        <f t="shared" ref="G199:L199" si="476">G200</f>
        <v>200716.4</v>
      </c>
      <c r="H199" s="28">
        <f t="shared" si="476"/>
        <v>186241.1</v>
      </c>
      <c r="I199" s="28">
        <f t="shared" si="476"/>
        <v>110303.4</v>
      </c>
      <c r="J199" s="28">
        <f t="shared" si="476"/>
        <v>0</v>
      </c>
      <c r="K199" s="28">
        <f t="shared" si="476"/>
        <v>0</v>
      </c>
      <c r="L199" s="28">
        <f t="shared" si="476"/>
        <v>0</v>
      </c>
      <c r="M199" s="28">
        <f t="shared" si="435"/>
        <v>200716.4</v>
      </c>
      <c r="N199" s="28">
        <f t="shared" si="436"/>
        <v>186241.1</v>
      </c>
      <c r="O199" s="28">
        <f t="shared" si="437"/>
        <v>110303.4</v>
      </c>
      <c r="P199" s="28">
        <f t="shared" ref="P199:AB199" si="477">P200</f>
        <v>0</v>
      </c>
      <c r="Q199" s="28">
        <f t="shared" si="477"/>
        <v>-7050</v>
      </c>
      <c r="R199" s="28">
        <f t="shared" si="477"/>
        <v>0</v>
      </c>
      <c r="S199" s="28">
        <f t="shared" si="477"/>
        <v>-90000</v>
      </c>
      <c r="T199" s="28">
        <f t="shared" si="477"/>
        <v>0</v>
      </c>
      <c r="U199" s="28">
        <f t="shared" si="477"/>
        <v>0</v>
      </c>
      <c r="V199" s="28">
        <f t="shared" si="477"/>
        <v>0</v>
      </c>
      <c r="W199" s="28">
        <f t="shared" si="477"/>
        <v>79559.199999999997</v>
      </c>
      <c r="X199" s="28">
        <f t="shared" si="477"/>
        <v>0</v>
      </c>
      <c r="Y199" s="28">
        <f t="shared" si="477"/>
        <v>0</v>
      </c>
      <c r="Z199" s="28">
        <f t="shared" si="477"/>
        <v>0</v>
      </c>
      <c r="AA199" s="28">
        <f t="shared" si="477"/>
        <v>10440.799999999999</v>
      </c>
      <c r="AB199" s="28">
        <f t="shared" si="477"/>
        <v>0</v>
      </c>
      <c r="AC199" s="28">
        <f t="shared" si="380"/>
        <v>103666.4</v>
      </c>
      <c r="AD199" s="28">
        <f>AD200</f>
        <v>0</v>
      </c>
      <c r="AE199" s="86">
        <f t="shared" si="440"/>
        <v>103666.4</v>
      </c>
      <c r="AF199" s="87">
        <f t="shared" si="381"/>
        <v>265800.3</v>
      </c>
      <c r="AG199" s="87">
        <f t="shared" si="382"/>
        <v>120744.2</v>
      </c>
      <c r="AH199" s="28">
        <f>AH200</f>
        <v>0</v>
      </c>
      <c r="AI199" s="29"/>
      <c r="AJ199" s="29"/>
      <c r="AK199" s="1"/>
      <c r="AL199" s="1"/>
      <c r="AM199" s="1"/>
      <c r="AN199" s="1"/>
      <c r="AO199" s="1"/>
    </row>
    <row r="200" spans="1:41" s="57" customFormat="1" ht="31.2" x14ac:dyDescent="0.3">
      <c r="A200" s="70" t="s">
        <v>191</v>
      </c>
      <c r="B200" s="70" t="s">
        <v>149</v>
      </c>
      <c r="C200" s="70" t="s">
        <v>61</v>
      </c>
      <c r="D200" s="70" t="s">
        <v>202</v>
      </c>
      <c r="E200" s="70" t="s">
        <v>121</v>
      </c>
      <c r="F200" s="71" t="s">
        <v>122</v>
      </c>
      <c r="G200" s="28">
        <v>200716.4</v>
      </c>
      <c r="H200" s="28">
        <v>186241.1</v>
      </c>
      <c r="I200" s="28">
        <v>110303.4</v>
      </c>
      <c r="J200" s="28"/>
      <c r="K200" s="28"/>
      <c r="L200" s="28"/>
      <c r="M200" s="28">
        <f t="shared" si="435"/>
        <v>200716.4</v>
      </c>
      <c r="N200" s="28">
        <f t="shared" si="436"/>
        <v>186241.1</v>
      </c>
      <c r="O200" s="28">
        <f t="shared" si="437"/>
        <v>110303.4</v>
      </c>
      <c r="P200" s="28"/>
      <c r="Q200" s="28">
        <v>-7050</v>
      </c>
      <c r="R200" s="28"/>
      <c r="S200" s="28">
        <v>-90000</v>
      </c>
      <c r="T200" s="28"/>
      <c r="U200" s="28"/>
      <c r="V200" s="28"/>
      <c r="W200" s="28">
        <v>79559.199999999997</v>
      </c>
      <c r="X200" s="28"/>
      <c r="Y200" s="28"/>
      <c r="Z200" s="28"/>
      <c r="AA200" s="28">
        <v>10440.799999999999</v>
      </c>
      <c r="AB200" s="28"/>
      <c r="AC200" s="28">
        <f t="shared" si="380"/>
        <v>103666.4</v>
      </c>
      <c r="AD200" s="28"/>
      <c r="AE200" s="86">
        <f t="shared" si="440"/>
        <v>103666.4</v>
      </c>
      <c r="AF200" s="87">
        <f t="shared" si="381"/>
        <v>265800.3</v>
      </c>
      <c r="AG200" s="87">
        <f t="shared" si="382"/>
        <v>120744.2</v>
      </c>
      <c r="AH200" s="28"/>
      <c r="AI200" s="29"/>
      <c r="AJ200" s="29"/>
      <c r="AK200" s="1"/>
      <c r="AL200" s="1"/>
      <c r="AM200" s="1"/>
      <c r="AN200" s="1"/>
      <c r="AO200" s="1"/>
    </row>
    <row r="201" spans="1:41" s="57" customFormat="1" ht="31.2" x14ac:dyDescent="0.3">
      <c r="A201" s="70" t="s">
        <v>191</v>
      </c>
      <c r="B201" s="70" t="s">
        <v>149</v>
      </c>
      <c r="C201" s="70" t="s">
        <v>61</v>
      </c>
      <c r="D201" s="70" t="s">
        <v>204</v>
      </c>
      <c r="E201" s="70"/>
      <c r="F201" s="71" t="s">
        <v>205</v>
      </c>
      <c r="G201" s="28">
        <f t="shared" ref="G201:L201" si="478">G202+G206+G208+G204</f>
        <v>946260.4</v>
      </c>
      <c r="H201" s="28">
        <f t="shared" si="478"/>
        <v>975556.9</v>
      </c>
      <c r="I201" s="28">
        <f t="shared" si="478"/>
        <v>975556.9</v>
      </c>
      <c r="J201" s="28">
        <f t="shared" si="478"/>
        <v>0</v>
      </c>
      <c r="K201" s="28">
        <f t="shared" si="478"/>
        <v>0</v>
      </c>
      <c r="L201" s="28">
        <f t="shared" si="478"/>
        <v>0</v>
      </c>
      <c r="M201" s="28">
        <f t="shared" si="435"/>
        <v>946260.4</v>
      </c>
      <c r="N201" s="28">
        <f t="shared" si="436"/>
        <v>975556.9</v>
      </c>
      <c r="O201" s="28">
        <f t="shared" si="437"/>
        <v>975556.9</v>
      </c>
      <c r="P201" s="28">
        <f t="shared" ref="P201:AB201" si="479">P202+P206+P208+P204</f>
        <v>0</v>
      </c>
      <c r="Q201" s="28">
        <f t="shared" si="479"/>
        <v>0</v>
      </c>
      <c r="R201" s="28">
        <f t="shared" si="479"/>
        <v>-52822.5</v>
      </c>
      <c r="S201" s="28">
        <f t="shared" si="479"/>
        <v>0</v>
      </c>
      <c r="T201" s="28">
        <f t="shared" si="479"/>
        <v>0</v>
      </c>
      <c r="U201" s="28">
        <f t="shared" si="479"/>
        <v>0</v>
      </c>
      <c r="V201" s="28">
        <f t="shared" si="479"/>
        <v>0</v>
      </c>
      <c r="W201" s="28">
        <f t="shared" si="479"/>
        <v>0</v>
      </c>
      <c r="X201" s="28">
        <f t="shared" si="479"/>
        <v>0</v>
      </c>
      <c r="Y201" s="28">
        <f t="shared" si="479"/>
        <v>0</v>
      </c>
      <c r="Z201" s="28">
        <f t="shared" si="479"/>
        <v>0</v>
      </c>
      <c r="AA201" s="28">
        <f t="shared" si="479"/>
        <v>0</v>
      </c>
      <c r="AB201" s="28">
        <f t="shared" si="479"/>
        <v>0</v>
      </c>
      <c r="AC201" s="28">
        <f t="shared" si="380"/>
        <v>893437.9</v>
      </c>
      <c r="AD201" s="28">
        <f>AD202+AD206+AD208+AD204</f>
        <v>0</v>
      </c>
      <c r="AE201" s="86">
        <f t="shared" si="440"/>
        <v>893437.9</v>
      </c>
      <c r="AF201" s="87">
        <f t="shared" si="381"/>
        <v>975556.9</v>
      </c>
      <c r="AG201" s="87">
        <f t="shared" si="382"/>
        <v>975556.9</v>
      </c>
      <c r="AH201" s="28">
        <f>AH202+AH206+AH208+AH204</f>
        <v>0</v>
      </c>
      <c r="AI201" s="29"/>
      <c r="AJ201" s="29"/>
      <c r="AK201" s="1"/>
      <c r="AL201" s="1"/>
      <c r="AM201" s="1"/>
      <c r="AN201" s="1"/>
      <c r="AO201" s="1"/>
    </row>
    <row r="202" spans="1:41" s="57" customFormat="1" ht="46.8" x14ac:dyDescent="0.3">
      <c r="A202" s="70" t="s">
        <v>191</v>
      </c>
      <c r="B202" s="70" t="s">
        <v>149</v>
      </c>
      <c r="C202" s="70" t="s">
        <v>61</v>
      </c>
      <c r="D202" s="70" t="s">
        <v>206</v>
      </c>
      <c r="E202" s="70"/>
      <c r="F202" s="71" t="s">
        <v>52</v>
      </c>
      <c r="G202" s="28">
        <f t="shared" ref="G202:L202" si="480">G203</f>
        <v>912292.6</v>
      </c>
      <c r="H202" s="28">
        <f t="shared" si="480"/>
        <v>947391.4</v>
      </c>
      <c r="I202" s="28">
        <f t="shared" si="480"/>
        <v>947391.4</v>
      </c>
      <c r="J202" s="28">
        <f t="shared" si="480"/>
        <v>0</v>
      </c>
      <c r="K202" s="28">
        <f t="shared" si="480"/>
        <v>0</v>
      </c>
      <c r="L202" s="28">
        <f t="shared" si="480"/>
        <v>0</v>
      </c>
      <c r="M202" s="28">
        <f t="shared" si="435"/>
        <v>912292.6</v>
      </c>
      <c r="N202" s="28">
        <f t="shared" si="436"/>
        <v>947391.4</v>
      </c>
      <c r="O202" s="28">
        <f t="shared" si="437"/>
        <v>947391.4</v>
      </c>
      <c r="P202" s="28">
        <f t="shared" ref="P202:AB202" si="481">P203</f>
        <v>0</v>
      </c>
      <c r="Q202" s="28">
        <f t="shared" si="481"/>
        <v>0</v>
      </c>
      <c r="R202" s="28">
        <f t="shared" si="481"/>
        <v>-52822.5</v>
      </c>
      <c r="S202" s="28">
        <f t="shared" si="481"/>
        <v>0</v>
      </c>
      <c r="T202" s="28">
        <f t="shared" si="481"/>
        <v>0</v>
      </c>
      <c r="U202" s="28">
        <f t="shared" si="481"/>
        <v>0</v>
      </c>
      <c r="V202" s="28">
        <f t="shared" si="481"/>
        <v>0</v>
      </c>
      <c r="W202" s="28">
        <f t="shared" si="481"/>
        <v>0</v>
      </c>
      <c r="X202" s="28">
        <f t="shared" si="481"/>
        <v>0</v>
      </c>
      <c r="Y202" s="28">
        <f t="shared" si="481"/>
        <v>0</v>
      </c>
      <c r="Z202" s="28">
        <f t="shared" si="481"/>
        <v>0</v>
      </c>
      <c r="AA202" s="28">
        <f t="shared" si="481"/>
        <v>0</v>
      </c>
      <c r="AB202" s="28">
        <f t="shared" si="481"/>
        <v>0</v>
      </c>
      <c r="AC202" s="28">
        <f t="shared" si="380"/>
        <v>859470.1</v>
      </c>
      <c r="AD202" s="28">
        <f>AD203</f>
        <v>0</v>
      </c>
      <c r="AE202" s="86">
        <f t="shared" si="440"/>
        <v>859470.1</v>
      </c>
      <c r="AF202" s="87">
        <f t="shared" si="381"/>
        <v>947391.4</v>
      </c>
      <c r="AG202" s="87">
        <f t="shared" si="382"/>
        <v>947391.4</v>
      </c>
      <c r="AH202" s="28">
        <f>AH203</f>
        <v>0</v>
      </c>
      <c r="AI202" s="29"/>
      <c r="AJ202" s="29"/>
      <c r="AK202" s="1"/>
      <c r="AL202" s="1"/>
      <c r="AM202" s="1"/>
      <c r="AN202" s="1"/>
      <c r="AO202" s="1"/>
    </row>
    <row r="203" spans="1:41" s="57" customFormat="1" ht="31.2" x14ac:dyDescent="0.3">
      <c r="A203" s="70" t="s">
        <v>191</v>
      </c>
      <c r="B203" s="70" t="s">
        <v>149</v>
      </c>
      <c r="C203" s="70" t="s">
        <v>61</v>
      </c>
      <c r="D203" s="70" t="s">
        <v>206</v>
      </c>
      <c r="E203" s="70" t="s">
        <v>121</v>
      </c>
      <c r="F203" s="71" t="s">
        <v>122</v>
      </c>
      <c r="G203" s="28">
        <v>912292.6</v>
      </c>
      <c r="H203" s="28">
        <v>947391.4</v>
      </c>
      <c r="I203" s="28">
        <v>947391.4</v>
      </c>
      <c r="J203" s="28"/>
      <c r="K203" s="28"/>
      <c r="L203" s="28"/>
      <c r="M203" s="28">
        <f t="shared" si="435"/>
        <v>912292.6</v>
      </c>
      <c r="N203" s="28">
        <f t="shared" si="436"/>
        <v>947391.4</v>
      </c>
      <c r="O203" s="28">
        <f t="shared" si="437"/>
        <v>947391.4</v>
      </c>
      <c r="P203" s="28"/>
      <c r="Q203" s="28"/>
      <c r="R203" s="28">
        <v>-52822.5</v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>
        <f t="shared" si="380"/>
        <v>859470.1</v>
      </c>
      <c r="AD203" s="28"/>
      <c r="AE203" s="86">
        <f t="shared" si="440"/>
        <v>859470.1</v>
      </c>
      <c r="AF203" s="87">
        <f t="shared" si="381"/>
        <v>947391.4</v>
      </c>
      <c r="AG203" s="87">
        <f t="shared" si="382"/>
        <v>947391.4</v>
      </c>
      <c r="AH203" s="28"/>
      <c r="AI203" s="29"/>
      <c r="AJ203" s="29"/>
      <c r="AK203" s="1"/>
      <c r="AL203" s="1"/>
      <c r="AM203" s="1"/>
      <c r="AN203" s="1"/>
      <c r="AO203" s="1"/>
    </row>
    <row r="204" spans="1:41" s="57" customFormat="1" ht="31.2" x14ac:dyDescent="0.3">
      <c r="A204" s="70" t="s">
        <v>191</v>
      </c>
      <c r="B204" s="70" t="s">
        <v>149</v>
      </c>
      <c r="C204" s="70" t="s">
        <v>61</v>
      </c>
      <c r="D204" s="70" t="s">
        <v>207</v>
      </c>
      <c r="E204" s="70"/>
      <c r="F204" s="71" t="s">
        <v>208</v>
      </c>
      <c r="G204" s="28">
        <f t="shared" ref="G204:L204" si="482">G205</f>
        <v>2560</v>
      </c>
      <c r="H204" s="28">
        <f t="shared" si="482"/>
        <v>2560</v>
      </c>
      <c r="I204" s="28">
        <f t="shared" si="482"/>
        <v>2560</v>
      </c>
      <c r="J204" s="28">
        <f t="shared" si="482"/>
        <v>0</v>
      </c>
      <c r="K204" s="28">
        <f t="shared" si="482"/>
        <v>0</v>
      </c>
      <c r="L204" s="28">
        <f t="shared" si="482"/>
        <v>0</v>
      </c>
      <c r="M204" s="28">
        <f t="shared" si="435"/>
        <v>2560</v>
      </c>
      <c r="N204" s="28">
        <f t="shared" si="436"/>
        <v>2560</v>
      </c>
      <c r="O204" s="28">
        <f t="shared" si="437"/>
        <v>2560</v>
      </c>
      <c r="P204" s="28">
        <f t="shared" ref="P204:AB204" si="483">P205</f>
        <v>0</v>
      </c>
      <c r="Q204" s="28">
        <f t="shared" si="483"/>
        <v>0</v>
      </c>
      <c r="R204" s="28">
        <f t="shared" si="483"/>
        <v>0</v>
      </c>
      <c r="S204" s="28">
        <f t="shared" si="483"/>
        <v>0</v>
      </c>
      <c r="T204" s="28">
        <f t="shared" si="483"/>
        <v>0</v>
      </c>
      <c r="U204" s="28">
        <f t="shared" si="483"/>
        <v>0</v>
      </c>
      <c r="V204" s="28">
        <f t="shared" si="483"/>
        <v>0</v>
      </c>
      <c r="W204" s="28">
        <f t="shared" si="483"/>
        <v>0</v>
      </c>
      <c r="X204" s="28">
        <f t="shared" si="483"/>
        <v>0</v>
      </c>
      <c r="Y204" s="28">
        <f t="shared" si="483"/>
        <v>0</v>
      </c>
      <c r="Z204" s="28">
        <f t="shared" si="483"/>
        <v>0</v>
      </c>
      <c r="AA204" s="28">
        <f t="shared" si="483"/>
        <v>0</v>
      </c>
      <c r="AB204" s="28">
        <f t="shared" si="483"/>
        <v>0</v>
      </c>
      <c r="AC204" s="28">
        <f t="shared" si="380"/>
        <v>2560</v>
      </c>
      <c r="AD204" s="28">
        <f>AD205</f>
        <v>0</v>
      </c>
      <c r="AE204" s="86">
        <f t="shared" si="440"/>
        <v>2560</v>
      </c>
      <c r="AF204" s="87">
        <f t="shared" si="381"/>
        <v>2560</v>
      </c>
      <c r="AG204" s="87">
        <f t="shared" si="382"/>
        <v>2560</v>
      </c>
      <c r="AH204" s="28">
        <f>AH205</f>
        <v>0</v>
      </c>
      <c r="AI204" s="29"/>
      <c r="AJ204" s="29"/>
      <c r="AK204" s="1"/>
      <c r="AL204" s="1"/>
      <c r="AM204" s="1"/>
      <c r="AN204" s="1"/>
      <c r="AO204" s="1"/>
    </row>
    <row r="205" spans="1:41" s="57" customFormat="1" ht="31.2" x14ac:dyDescent="0.3">
      <c r="A205" s="70" t="s">
        <v>191</v>
      </c>
      <c r="B205" s="70" t="s">
        <v>149</v>
      </c>
      <c r="C205" s="70" t="s">
        <v>61</v>
      </c>
      <c r="D205" s="70" t="s">
        <v>207</v>
      </c>
      <c r="E205" s="70" t="s">
        <v>121</v>
      </c>
      <c r="F205" s="71" t="s">
        <v>122</v>
      </c>
      <c r="G205" s="28">
        <v>2560</v>
      </c>
      <c r="H205" s="28">
        <v>2560</v>
      </c>
      <c r="I205" s="28">
        <v>2560</v>
      </c>
      <c r="J205" s="28"/>
      <c r="K205" s="28"/>
      <c r="L205" s="28"/>
      <c r="M205" s="28">
        <f t="shared" si="435"/>
        <v>2560</v>
      </c>
      <c r="N205" s="28">
        <f t="shared" si="436"/>
        <v>2560</v>
      </c>
      <c r="O205" s="28">
        <f t="shared" si="437"/>
        <v>2560</v>
      </c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>
        <f t="shared" si="380"/>
        <v>2560</v>
      </c>
      <c r="AD205" s="28"/>
      <c r="AE205" s="86">
        <f t="shared" si="440"/>
        <v>2560</v>
      </c>
      <c r="AF205" s="87">
        <f t="shared" si="381"/>
        <v>2560</v>
      </c>
      <c r="AG205" s="87">
        <f t="shared" si="382"/>
        <v>2560</v>
      </c>
      <c r="AH205" s="28"/>
      <c r="AI205" s="29"/>
      <c r="AJ205" s="29"/>
      <c r="AK205" s="1"/>
      <c r="AL205" s="1"/>
      <c r="AM205" s="1"/>
      <c r="AN205" s="1"/>
      <c r="AO205" s="1"/>
    </row>
    <row r="206" spans="1:41" s="57" customFormat="1" x14ac:dyDescent="0.3">
      <c r="A206" s="70" t="s">
        <v>191</v>
      </c>
      <c r="B206" s="70" t="s">
        <v>149</v>
      </c>
      <c r="C206" s="70" t="s">
        <v>61</v>
      </c>
      <c r="D206" s="70" t="s">
        <v>209</v>
      </c>
      <c r="E206" s="70"/>
      <c r="F206" s="71" t="s">
        <v>210</v>
      </c>
      <c r="G206" s="28">
        <f t="shared" ref="G206:L206" si="484">G207</f>
        <v>5802.3</v>
      </c>
      <c r="H206" s="28">
        <f t="shared" si="484"/>
        <v>0</v>
      </c>
      <c r="I206" s="28">
        <f t="shared" si="484"/>
        <v>0</v>
      </c>
      <c r="J206" s="28">
        <f t="shared" si="484"/>
        <v>0</v>
      </c>
      <c r="K206" s="28">
        <f t="shared" si="484"/>
        <v>0</v>
      </c>
      <c r="L206" s="28">
        <f t="shared" si="484"/>
        <v>0</v>
      </c>
      <c r="M206" s="28">
        <f t="shared" si="435"/>
        <v>5802.3</v>
      </c>
      <c r="N206" s="28">
        <f t="shared" si="436"/>
        <v>0</v>
      </c>
      <c r="O206" s="28">
        <f t="shared" si="437"/>
        <v>0</v>
      </c>
      <c r="P206" s="28">
        <f t="shared" ref="P206:AB206" si="485">P207</f>
        <v>0</v>
      </c>
      <c r="Q206" s="28">
        <f t="shared" si="485"/>
        <v>0</v>
      </c>
      <c r="R206" s="28">
        <f t="shared" si="485"/>
        <v>0</v>
      </c>
      <c r="S206" s="28">
        <f t="shared" si="485"/>
        <v>0</v>
      </c>
      <c r="T206" s="28">
        <f t="shared" si="485"/>
        <v>0</v>
      </c>
      <c r="U206" s="28">
        <f t="shared" si="485"/>
        <v>0</v>
      </c>
      <c r="V206" s="28">
        <f t="shared" si="485"/>
        <v>0</v>
      </c>
      <c r="W206" s="28">
        <f t="shared" si="485"/>
        <v>0</v>
      </c>
      <c r="X206" s="28">
        <f t="shared" si="485"/>
        <v>0</v>
      </c>
      <c r="Y206" s="28">
        <f t="shared" si="485"/>
        <v>0</v>
      </c>
      <c r="Z206" s="28">
        <f t="shared" si="485"/>
        <v>0</v>
      </c>
      <c r="AA206" s="28">
        <f t="shared" si="485"/>
        <v>0</v>
      </c>
      <c r="AB206" s="28">
        <f t="shared" si="485"/>
        <v>0</v>
      </c>
      <c r="AC206" s="28">
        <f t="shared" si="380"/>
        <v>5802.3</v>
      </c>
      <c r="AD206" s="28">
        <f>AD207</f>
        <v>0</v>
      </c>
      <c r="AE206" s="86">
        <f t="shared" si="440"/>
        <v>5802.3</v>
      </c>
      <c r="AF206" s="87">
        <f t="shared" si="381"/>
        <v>0</v>
      </c>
      <c r="AG206" s="87">
        <f t="shared" si="382"/>
        <v>0</v>
      </c>
      <c r="AH206" s="28">
        <f>AH207</f>
        <v>0</v>
      </c>
      <c r="AI206" s="29"/>
      <c r="AJ206" s="29"/>
      <c r="AK206" s="1"/>
      <c r="AL206" s="1"/>
      <c r="AM206" s="1"/>
      <c r="AN206" s="1"/>
      <c r="AO206" s="1"/>
    </row>
    <row r="207" spans="1:41" s="57" customFormat="1" ht="31.2" x14ac:dyDescent="0.3">
      <c r="A207" s="70" t="s">
        <v>191</v>
      </c>
      <c r="B207" s="70" t="s">
        <v>149</v>
      </c>
      <c r="C207" s="70" t="s">
        <v>61</v>
      </c>
      <c r="D207" s="70" t="s">
        <v>209</v>
      </c>
      <c r="E207" s="70" t="s">
        <v>121</v>
      </c>
      <c r="F207" s="71" t="s">
        <v>122</v>
      </c>
      <c r="G207" s="28">
        <v>5802.3</v>
      </c>
      <c r="H207" s="28"/>
      <c r="I207" s="28"/>
      <c r="J207" s="28"/>
      <c r="K207" s="28"/>
      <c r="L207" s="28"/>
      <c r="M207" s="28">
        <f t="shared" si="435"/>
        <v>5802.3</v>
      </c>
      <c r="N207" s="28">
        <f t="shared" si="436"/>
        <v>0</v>
      </c>
      <c r="O207" s="28">
        <f t="shared" si="437"/>
        <v>0</v>
      </c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>
        <f t="shared" si="380"/>
        <v>5802.3</v>
      </c>
      <c r="AD207" s="28"/>
      <c r="AE207" s="86">
        <f t="shared" si="440"/>
        <v>5802.3</v>
      </c>
      <c r="AF207" s="87">
        <f t="shared" si="381"/>
        <v>0</v>
      </c>
      <c r="AG207" s="87">
        <f t="shared" si="382"/>
        <v>0</v>
      </c>
      <c r="AH207" s="28"/>
      <c r="AI207" s="29"/>
      <c r="AJ207" s="29"/>
      <c r="AK207" s="1"/>
      <c r="AL207" s="1"/>
      <c r="AM207" s="1"/>
      <c r="AN207" s="1"/>
      <c r="AO207" s="1"/>
    </row>
    <row r="208" spans="1:41" s="57" customFormat="1" ht="62.4" x14ac:dyDescent="0.3">
      <c r="A208" s="70" t="s">
        <v>191</v>
      </c>
      <c r="B208" s="70" t="s">
        <v>149</v>
      </c>
      <c r="C208" s="70" t="s">
        <v>61</v>
      </c>
      <c r="D208" s="70" t="s">
        <v>211</v>
      </c>
      <c r="E208" s="70"/>
      <c r="F208" s="71" t="s">
        <v>212</v>
      </c>
      <c r="G208" s="28">
        <f t="shared" ref="G208:L208" si="486">G209</f>
        <v>25605.5</v>
      </c>
      <c r="H208" s="28">
        <f t="shared" si="486"/>
        <v>25605.5</v>
      </c>
      <c r="I208" s="28">
        <f t="shared" si="486"/>
        <v>25605.5</v>
      </c>
      <c r="J208" s="28">
        <f t="shared" si="486"/>
        <v>0</v>
      </c>
      <c r="K208" s="28">
        <f t="shared" si="486"/>
        <v>0</v>
      </c>
      <c r="L208" s="28">
        <f t="shared" si="486"/>
        <v>0</v>
      </c>
      <c r="M208" s="28">
        <f t="shared" si="435"/>
        <v>25605.5</v>
      </c>
      <c r="N208" s="28">
        <f t="shared" si="436"/>
        <v>25605.5</v>
      </c>
      <c r="O208" s="28">
        <f t="shared" si="437"/>
        <v>25605.5</v>
      </c>
      <c r="P208" s="28">
        <f t="shared" ref="P208:AB208" si="487">P209</f>
        <v>0</v>
      </c>
      <c r="Q208" s="28">
        <f t="shared" si="487"/>
        <v>0</v>
      </c>
      <c r="R208" s="28">
        <f t="shared" si="487"/>
        <v>0</v>
      </c>
      <c r="S208" s="28">
        <f t="shared" si="487"/>
        <v>0</v>
      </c>
      <c r="T208" s="28">
        <f t="shared" si="487"/>
        <v>0</v>
      </c>
      <c r="U208" s="28">
        <f t="shared" si="487"/>
        <v>0</v>
      </c>
      <c r="V208" s="28">
        <f t="shared" si="487"/>
        <v>0</v>
      </c>
      <c r="W208" s="28">
        <f t="shared" si="487"/>
        <v>0</v>
      </c>
      <c r="X208" s="28">
        <f t="shared" si="487"/>
        <v>0</v>
      </c>
      <c r="Y208" s="28">
        <f t="shared" si="487"/>
        <v>0</v>
      </c>
      <c r="Z208" s="28">
        <f t="shared" si="487"/>
        <v>0</v>
      </c>
      <c r="AA208" s="28">
        <f t="shared" si="487"/>
        <v>0</v>
      </c>
      <c r="AB208" s="28">
        <f t="shared" si="487"/>
        <v>0</v>
      </c>
      <c r="AC208" s="28">
        <f t="shared" si="380"/>
        <v>25605.5</v>
      </c>
      <c r="AD208" s="28">
        <f>AD209</f>
        <v>0</v>
      </c>
      <c r="AE208" s="86">
        <f t="shared" si="440"/>
        <v>25605.5</v>
      </c>
      <c r="AF208" s="87">
        <f t="shared" si="381"/>
        <v>25605.5</v>
      </c>
      <c r="AG208" s="87">
        <f t="shared" si="382"/>
        <v>25605.5</v>
      </c>
      <c r="AH208" s="28">
        <f>AH209</f>
        <v>0</v>
      </c>
      <c r="AI208" s="29"/>
      <c r="AJ208" s="29"/>
      <c r="AK208" s="1"/>
      <c r="AL208" s="1"/>
      <c r="AM208" s="1"/>
      <c r="AN208" s="1"/>
      <c r="AO208" s="1"/>
    </row>
    <row r="209" spans="1:41" s="57" customFormat="1" ht="31.2" x14ac:dyDescent="0.3">
      <c r="A209" s="70" t="s">
        <v>191</v>
      </c>
      <c r="B209" s="70" t="s">
        <v>149</v>
      </c>
      <c r="C209" s="70" t="s">
        <v>61</v>
      </c>
      <c r="D209" s="70" t="s">
        <v>211</v>
      </c>
      <c r="E209" s="70" t="s">
        <v>121</v>
      </c>
      <c r="F209" s="71" t="s">
        <v>122</v>
      </c>
      <c r="G209" s="28">
        <v>25605.5</v>
      </c>
      <c r="H209" s="28">
        <v>25605.5</v>
      </c>
      <c r="I209" s="28">
        <v>25605.5</v>
      </c>
      <c r="J209" s="28"/>
      <c r="K209" s="28"/>
      <c r="L209" s="28"/>
      <c r="M209" s="28">
        <f t="shared" si="435"/>
        <v>25605.5</v>
      </c>
      <c r="N209" s="28">
        <f t="shared" si="436"/>
        <v>25605.5</v>
      </c>
      <c r="O209" s="28">
        <f t="shared" si="437"/>
        <v>25605.5</v>
      </c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>
        <f t="shared" si="380"/>
        <v>25605.5</v>
      </c>
      <c r="AD209" s="28"/>
      <c r="AE209" s="86">
        <f t="shared" si="440"/>
        <v>25605.5</v>
      </c>
      <c r="AF209" s="87">
        <f t="shared" si="381"/>
        <v>25605.5</v>
      </c>
      <c r="AG209" s="87">
        <f t="shared" si="382"/>
        <v>25605.5</v>
      </c>
      <c r="AH209" s="28"/>
      <c r="AI209" s="29"/>
      <c r="AJ209" s="29"/>
      <c r="AK209" s="1"/>
      <c r="AL209" s="1"/>
      <c r="AM209" s="1"/>
      <c r="AN209" s="1"/>
      <c r="AO209" s="1"/>
    </row>
    <row r="210" spans="1:41" s="88" customFormat="1" x14ac:dyDescent="0.3">
      <c r="A210" s="68" t="s">
        <v>191</v>
      </c>
      <c r="B210" s="68" t="s">
        <v>149</v>
      </c>
      <c r="C210" s="68" t="s">
        <v>149</v>
      </c>
      <c r="D210" s="68"/>
      <c r="E210" s="68"/>
      <c r="F210" s="69" t="s">
        <v>213</v>
      </c>
      <c r="G210" s="24">
        <f t="shared" ref="G210:L210" si="488">G211+G221+G216+G241</f>
        <v>61951.600000000006</v>
      </c>
      <c r="H210" s="24">
        <f t="shared" si="488"/>
        <v>58612.000000000007</v>
      </c>
      <c r="I210" s="24">
        <f t="shared" si="488"/>
        <v>58612.000000000007</v>
      </c>
      <c r="J210" s="24">
        <f t="shared" si="488"/>
        <v>0</v>
      </c>
      <c r="K210" s="24">
        <f t="shared" si="488"/>
        <v>0</v>
      </c>
      <c r="L210" s="24">
        <f t="shared" si="488"/>
        <v>0</v>
      </c>
      <c r="M210" s="24">
        <f t="shared" si="435"/>
        <v>61951.600000000006</v>
      </c>
      <c r="N210" s="24">
        <f t="shared" si="436"/>
        <v>58612.000000000007</v>
      </c>
      <c r="O210" s="24">
        <f t="shared" si="437"/>
        <v>58612.000000000007</v>
      </c>
      <c r="P210" s="24">
        <f t="shared" ref="P210:AB210" si="489">P211+P221+P216+P241</f>
        <v>0</v>
      </c>
      <c r="Q210" s="24">
        <f t="shared" si="489"/>
        <v>0</v>
      </c>
      <c r="R210" s="24">
        <f t="shared" si="489"/>
        <v>2924.6000000000004</v>
      </c>
      <c r="S210" s="24">
        <f t="shared" si="489"/>
        <v>0</v>
      </c>
      <c r="T210" s="24">
        <f t="shared" si="489"/>
        <v>0</v>
      </c>
      <c r="U210" s="24">
        <f t="shared" si="489"/>
        <v>0</v>
      </c>
      <c r="V210" s="24">
        <f t="shared" si="489"/>
        <v>1898.9</v>
      </c>
      <c r="W210" s="24">
        <f t="shared" si="489"/>
        <v>0</v>
      </c>
      <c r="X210" s="24">
        <f t="shared" si="489"/>
        <v>0</v>
      </c>
      <c r="Y210" s="24">
        <f t="shared" si="489"/>
        <v>0</v>
      </c>
      <c r="Z210" s="24">
        <f t="shared" si="489"/>
        <v>1898.9</v>
      </c>
      <c r="AA210" s="24">
        <f t="shared" si="489"/>
        <v>0</v>
      </c>
      <c r="AB210" s="24">
        <f t="shared" si="489"/>
        <v>0</v>
      </c>
      <c r="AC210" s="24">
        <f t="shared" si="380"/>
        <v>64876.200000000004</v>
      </c>
      <c r="AD210" s="24">
        <f>AD211+AD221+AD216+AD241</f>
        <v>0</v>
      </c>
      <c r="AE210" s="84">
        <f t="shared" si="440"/>
        <v>64876.200000000004</v>
      </c>
      <c r="AF210" s="85">
        <f t="shared" si="381"/>
        <v>60510.900000000009</v>
      </c>
      <c r="AG210" s="85">
        <f t="shared" si="382"/>
        <v>60510.900000000009</v>
      </c>
      <c r="AH210" s="24">
        <f>AH211+AH221+AH216+AH241</f>
        <v>0</v>
      </c>
      <c r="AI210" s="25"/>
      <c r="AJ210" s="25"/>
      <c r="AK210" s="21"/>
      <c r="AL210" s="21"/>
      <c r="AM210" s="21"/>
      <c r="AN210" s="21"/>
      <c r="AO210" s="21"/>
    </row>
    <row r="211" spans="1:41" s="57" customFormat="1" x14ac:dyDescent="0.3">
      <c r="A211" s="70" t="s">
        <v>191</v>
      </c>
      <c r="B211" s="70" t="s">
        <v>149</v>
      </c>
      <c r="C211" s="70" t="s">
        <v>149</v>
      </c>
      <c r="D211" s="70" t="s">
        <v>214</v>
      </c>
      <c r="E211" s="70"/>
      <c r="F211" s="71" t="s">
        <v>215</v>
      </c>
      <c r="G211" s="28">
        <f t="shared" ref="G211:G221" si="490">G212</f>
        <v>1850</v>
      </c>
      <c r="H211" s="28">
        <f t="shared" ref="H211:H221" si="491">H212</f>
        <v>1850</v>
      </c>
      <c r="I211" s="28">
        <f t="shared" ref="I211:I221" si="492">I212</f>
        <v>1850</v>
      </c>
      <c r="J211" s="28">
        <f t="shared" ref="J211:J221" si="493">J212</f>
        <v>0</v>
      </c>
      <c r="K211" s="28">
        <f t="shared" ref="K211:K221" si="494">K212</f>
        <v>0</v>
      </c>
      <c r="L211" s="28">
        <f t="shared" ref="L211:L221" si="495">L212</f>
        <v>0</v>
      </c>
      <c r="M211" s="28">
        <f t="shared" si="435"/>
        <v>1850</v>
      </c>
      <c r="N211" s="28">
        <f t="shared" si="436"/>
        <v>1850</v>
      </c>
      <c r="O211" s="28">
        <f t="shared" si="437"/>
        <v>1850</v>
      </c>
      <c r="P211" s="28">
        <f t="shared" ref="P211:P221" si="496">P212</f>
        <v>0</v>
      </c>
      <c r="Q211" s="28">
        <f t="shared" ref="Q211:Q221" si="497">Q212</f>
        <v>0</v>
      </c>
      <c r="R211" s="28">
        <f t="shared" ref="R211:R221" si="498">R212</f>
        <v>931</v>
      </c>
      <c r="S211" s="28">
        <f t="shared" ref="S211:S221" si="499">S212</f>
        <v>0</v>
      </c>
      <c r="T211" s="28">
        <f t="shared" ref="T211:T221" si="500">T212</f>
        <v>0</v>
      </c>
      <c r="U211" s="28">
        <f t="shared" ref="U211:U221" si="501">U212</f>
        <v>0</v>
      </c>
      <c r="V211" s="28">
        <f t="shared" ref="V211:V221" si="502">V212</f>
        <v>0</v>
      </c>
      <c r="W211" s="28">
        <f t="shared" ref="W211:W221" si="503">W212</f>
        <v>0</v>
      </c>
      <c r="X211" s="28">
        <f t="shared" ref="X211:X221" si="504">X212</f>
        <v>0</v>
      </c>
      <c r="Y211" s="28">
        <f t="shared" ref="Y211:Y221" si="505">Y212</f>
        <v>0</v>
      </c>
      <c r="Z211" s="28">
        <f t="shared" ref="Z211:Z221" si="506">Z212</f>
        <v>0</v>
      </c>
      <c r="AA211" s="28">
        <f t="shared" ref="AA211:AA221" si="507">AA212</f>
        <v>0</v>
      </c>
      <c r="AB211" s="28">
        <f t="shared" ref="AB211:AB221" si="508">AB212</f>
        <v>0</v>
      </c>
      <c r="AC211" s="28">
        <f t="shared" si="380"/>
        <v>2781</v>
      </c>
      <c r="AD211" s="28">
        <f t="shared" ref="AD211:AD221" si="509">AD212</f>
        <v>0</v>
      </c>
      <c r="AE211" s="86">
        <f t="shared" si="440"/>
        <v>2781</v>
      </c>
      <c r="AF211" s="87">
        <f t="shared" si="381"/>
        <v>1850</v>
      </c>
      <c r="AG211" s="87">
        <f t="shared" si="382"/>
        <v>1850</v>
      </c>
      <c r="AH211" s="28">
        <f t="shared" ref="AH211:AH221" si="510">AH212</f>
        <v>0</v>
      </c>
      <c r="AI211" s="29"/>
      <c r="AJ211" s="29"/>
      <c r="AK211" s="1"/>
      <c r="AL211" s="1"/>
      <c r="AM211" s="1"/>
      <c r="AN211" s="1"/>
      <c r="AO211" s="1"/>
    </row>
    <row r="212" spans="1:41" s="1" customFormat="1" hidden="1" x14ac:dyDescent="0.3">
      <c r="A212" s="26" t="s">
        <v>191</v>
      </c>
      <c r="B212" s="26" t="s">
        <v>149</v>
      </c>
      <c r="C212" s="26" t="s">
        <v>149</v>
      </c>
      <c r="D212" s="26" t="s">
        <v>216</v>
      </c>
      <c r="E212" s="26"/>
      <c r="F212" s="27" t="s">
        <v>32</v>
      </c>
      <c r="G212" s="28">
        <f t="shared" si="490"/>
        <v>1850</v>
      </c>
      <c r="H212" s="28">
        <f t="shared" si="491"/>
        <v>1850</v>
      </c>
      <c r="I212" s="28">
        <f t="shared" si="492"/>
        <v>1850</v>
      </c>
      <c r="J212" s="28">
        <f t="shared" si="493"/>
        <v>0</v>
      </c>
      <c r="K212" s="28">
        <f t="shared" si="494"/>
        <v>0</v>
      </c>
      <c r="L212" s="28">
        <f t="shared" si="495"/>
        <v>0</v>
      </c>
      <c r="M212" s="28">
        <f t="shared" si="435"/>
        <v>1850</v>
      </c>
      <c r="N212" s="28">
        <f t="shared" si="436"/>
        <v>1850</v>
      </c>
      <c r="O212" s="28">
        <f t="shared" si="437"/>
        <v>1850</v>
      </c>
      <c r="P212" s="28">
        <f t="shared" si="496"/>
        <v>0</v>
      </c>
      <c r="Q212" s="28">
        <f t="shared" si="497"/>
        <v>0</v>
      </c>
      <c r="R212" s="28">
        <f t="shared" si="498"/>
        <v>931</v>
      </c>
      <c r="S212" s="28">
        <f t="shared" si="499"/>
        <v>0</v>
      </c>
      <c r="T212" s="28">
        <f t="shared" si="500"/>
        <v>0</v>
      </c>
      <c r="U212" s="28">
        <f t="shared" si="501"/>
        <v>0</v>
      </c>
      <c r="V212" s="28">
        <f t="shared" si="502"/>
        <v>0</v>
      </c>
      <c r="W212" s="28">
        <f t="shared" si="503"/>
        <v>0</v>
      </c>
      <c r="X212" s="28">
        <f t="shared" si="504"/>
        <v>0</v>
      </c>
      <c r="Y212" s="28">
        <f t="shared" si="505"/>
        <v>0</v>
      </c>
      <c r="Z212" s="28">
        <f t="shared" si="506"/>
        <v>0</v>
      </c>
      <c r="AA212" s="28">
        <f t="shared" si="507"/>
        <v>0</v>
      </c>
      <c r="AB212" s="28">
        <f t="shared" si="508"/>
        <v>0</v>
      </c>
      <c r="AC212" s="28">
        <f t="shared" si="380"/>
        <v>2781</v>
      </c>
      <c r="AD212" s="28">
        <f t="shared" si="509"/>
        <v>0</v>
      </c>
      <c r="AE212" s="28"/>
      <c r="AF212" s="28">
        <f t="shared" si="381"/>
        <v>1850</v>
      </c>
      <c r="AG212" s="28">
        <f t="shared" si="382"/>
        <v>1850</v>
      </c>
      <c r="AH212" s="28">
        <f t="shared" si="510"/>
        <v>0</v>
      </c>
      <c r="AI212" s="29">
        <v>0</v>
      </c>
      <c r="AJ212" s="29"/>
    </row>
    <row r="213" spans="1:41" s="57" customFormat="1" ht="78" x14ac:dyDescent="0.3">
      <c r="A213" s="70" t="s">
        <v>191</v>
      </c>
      <c r="B213" s="70" t="s">
        <v>149</v>
      </c>
      <c r="C213" s="70" t="s">
        <v>149</v>
      </c>
      <c r="D213" s="70" t="s">
        <v>217</v>
      </c>
      <c r="E213" s="70"/>
      <c r="F213" s="71" t="s">
        <v>218</v>
      </c>
      <c r="G213" s="28">
        <f t="shared" si="490"/>
        <v>1850</v>
      </c>
      <c r="H213" s="28">
        <f t="shared" si="491"/>
        <v>1850</v>
      </c>
      <c r="I213" s="28">
        <f t="shared" si="492"/>
        <v>1850</v>
      </c>
      <c r="J213" s="28">
        <f t="shared" si="493"/>
        <v>0</v>
      </c>
      <c r="K213" s="28">
        <f t="shared" si="494"/>
        <v>0</v>
      </c>
      <c r="L213" s="28">
        <f t="shared" si="495"/>
        <v>0</v>
      </c>
      <c r="M213" s="28">
        <f t="shared" si="435"/>
        <v>1850</v>
      </c>
      <c r="N213" s="28">
        <f t="shared" si="436"/>
        <v>1850</v>
      </c>
      <c r="O213" s="28">
        <f t="shared" si="437"/>
        <v>1850</v>
      </c>
      <c r="P213" s="28">
        <f t="shared" si="496"/>
        <v>0</v>
      </c>
      <c r="Q213" s="28">
        <f t="shared" si="497"/>
        <v>0</v>
      </c>
      <c r="R213" s="28">
        <f t="shared" si="498"/>
        <v>931</v>
      </c>
      <c r="S213" s="28">
        <f t="shared" si="499"/>
        <v>0</v>
      </c>
      <c r="T213" s="28">
        <f t="shared" si="500"/>
        <v>0</v>
      </c>
      <c r="U213" s="28">
        <f t="shared" si="501"/>
        <v>0</v>
      </c>
      <c r="V213" s="28">
        <f t="shared" si="502"/>
        <v>0</v>
      </c>
      <c r="W213" s="28">
        <f t="shared" si="503"/>
        <v>0</v>
      </c>
      <c r="X213" s="28">
        <f t="shared" si="504"/>
        <v>0</v>
      </c>
      <c r="Y213" s="28">
        <f t="shared" si="505"/>
        <v>0</v>
      </c>
      <c r="Z213" s="28">
        <f t="shared" si="506"/>
        <v>0</v>
      </c>
      <c r="AA213" s="28">
        <f t="shared" si="507"/>
        <v>0</v>
      </c>
      <c r="AB213" s="28">
        <f t="shared" si="508"/>
        <v>0</v>
      </c>
      <c r="AC213" s="28">
        <f t="shared" si="380"/>
        <v>2781</v>
      </c>
      <c r="AD213" s="28">
        <f t="shared" si="509"/>
        <v>0</v>
      </c>
      <c r="AE213" s="86">
        <f t="shared" ref="AE213:AE216" si="511">AC213+AD213</f>
        <v>2781</v>
      </c>
      <c r="AF213" s="87">
        <f t="shared" si="381"/>
        <v>1850</v>
      </c>
      <c r="AG213" s="87">
        <f t="shared" si="382"/>
        <v>1850</v>
      </c>
      <c r="AH213" s="28">
        <f t="shared" si="510"/>
        <v>0</v>
      </c>
      <c r="AI213" s="29"/>
      <c r="AJ213" s="29"/>
      <c r="AK213" s="1"/>
      <c r="AL213" s="1"/>
      <c r="AM213" s="1"/>
      <c r="AN213" s="1"/>
      <c r="AO213" s="1"/>
    </row>
    <row r="214" spans="1:41" s="57" customFormat="1" ht="31.2" x14ac:dyDescent="0.3">
      <c r="A214" s="70" t="s">
        <v>191</v>
      </c>
      <c r="B214" s="70" t="s">
        <v>149</v>
      </c>
      <c r="C214" s="70" t="s">
        <v>149</v>
      </c>
      <c r="D214" s="70" t="s">
        <v>219</v>
      </c>
      <c r="E214" s="70"/>
      <c r="F214" s="71" t="s">
        <v>220</v>
      </c>
      <c r="G214" s="28">
        <f t="shared" si="490"/>
        <v>1850</v>
      </c>
      <c r="H214" s="28">
        <f t="shared" si="491"/>
        <v>1850</v>
      </c>
      <c r="I214" s="28">
        <f t="shared" si="492"/>
        <v>1850</v>
      </c>
      <c r="J214" s="28">
        <f t="shared" si="493"/>
        <v>0</v>
      </c>
      <c r="K214" s="28">
        <f t="shared" si="494"/>
        <v>0</v>
      </c>
      <c r="L214" s="28">
        <f t="shared" si="495"/>
        <v>0</v>
      </c>
      <c r="M214" s="28">
        <f t="shared" si="435"/>
        <v>1850</v>
      </c>
      <c r="N214" s="28">
        <f t="shared" si="436"/>
        <v>1850</v>
      </c>
      <c r="O214" s="28">
        <f t="shared" si="437"/>
        <v>1850</v>
      </c>
      <c r="P214" s="28">
        <f t="shared" si="496"/>
        <v>0</v>
      </c>
      <c r="Q214" s="28">
        <f t="shared" si="497"/>
        <v>0</v>
      </c>
      <c r="R214" s="28">
        <f t="shared" si="498"/>
        <v>931</v>
      </c>
      <c r="S214" s="28">
        <f t="shared" si="499"/>
        <v>0</v>
      </c>
      <c r="T214" s="28">
        <f t="shared" si="500"/>
        <v>0</v>
      </c>
      <c r="U214" s="28">
        <f t="shared" si="501"/>
        <v>0</v>
      </c>
      <c r="V214" s="28">
        <f t="shared" si="502"/>
        <v>0</v>
      </c>
      <c r="W214" s="28">
        <f t="shared" si="503"/>
        <v>0</v>
      </c>
      <c r="X214" s="28">
        <f t="shared" si="504"/>
        <v>0</v>
      </c>
      <c r="Y214" s="28">
        <f t="shared" si="505"/>
        <v>0</v>
      </c>
      <c r="Z214" s="28">
        <f t="shared" si="506"/>
        <v>0</v>
      </c>
      <c r="AA214" s="28">
        <f t="shared" si="507"/>
        <v>0</v>
      </c>
      <c r="AB214" s="28">
        <f t="shared" si="508"/>
        <v>0</v>
      </c>
      <c r="AC214" s="28">
        <f t="shared" si="380"/>
        <v>2781</v>
      </c>
      <c r="AD214" s="28">
        <f t="shared" si="509"/>
        <v>0</v>
      </c>
      <c r="AE214" s="86">
        <f t="shared" si="511"/>
        <v>2781</v>
      </c>
      <c r="AF214" s="87">
        <f t="shared" si="381"/>
        <v>1850</v>
      </c>
      <c r="AG214" s="87">
        <f t="shared" si="382"/>
        <v>1850</v>
      </c>
      <c r="AH214" s="28">
        <f t="shared" si="510"/>
        <v>0</v>
      </c>
      <c r="AI214" s="29"/>
      <c r="AJ214" s="29"/>
      <c r="AK214" s="1"/>
      <c r="AL214" s="1"/>
      <c r="AM214" s="1"/>
      <c r="AN214" s="1"/>
      <c r="AO214" s="1"/>
    </row>
    <row r="215" spans="1:41" s="57" customFormat="1" ht="31.2" x14ac:dyDescent="0.3">
      <c r="A215" s="70" t="s">
        <v>191</v>
      </c>
      <c r="B215" s="70" t="s">
        <v>149</v>
      </c>
      <c r="C215" s="70" t="s">
        <v>149</v>
      </c>
      <c r="D215" s="70" t="s">
        <v>219</v>
      </c>
      <c r="E215" s="70" t="s">
        <v>121</v>
      </c>
      <c r="F215" s="71" t="s">
        <v>122</v>
      </c>
      <c r="G215" s="28">
        <v>1850</v>
      </c>
      <c r="H215" s="28">
        <v>1850</v>
      </c>
      <c r="I215" s="28">
        <v>1850</v>
      </c>
      <c r="J215" s="28"/>
      <c r="K215" s="28"/>
      <c r="L215" s="28"/>
      <c r="M215" s="28">
        <f t="shared" si="435"/>
        <v>1850</v>
      </c>
      <c r="N215" s="28">
        <f t="shared" si="436"/>
        <v>1850</v>
      </c>
      <c r="O215" s="28">
        <f t="shared" si="437"/>
        <v>1850</v>
      </c>
      <c r="P215" s="28"/>
      <c r="Q215" s="28"/>
      <c r="R215" s="28">
        <v>931</v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>
        <f t="shared" si="380"/>
        <v>2781</v>
      </c>
      <c r="AD215" s="28"/>
      <c r="AE215" s="86">
        <f t="shared" si="511"/>
        <v>2781</v>
      </c>
      <c r="AF215" s="87">
        <f t="shared" si="381"/>
        <v>1850</v>
      </c>
      <c r="AG215" s="87">
        <f t="shared" si="382"/>
        <v>1850</v>
      </c>
      <c r="AH215" s="28"/>
      <c r="AI215" s="29"/>
      <c r="AJ215" s="29"/>
      <c r="AK215" s="1"/>
      <c r="AL215" s="1"/>
      <c r="AM215" s="1"/>
      <c r="AN215" s="1"/>
      <c r="AO215" s="1"/>
    </row>
    <row r="216" spans="1:41" s="57" customFormat="1" x14ac:dyDescent="0.3">
      <c r="A216" s="70" t="s">
        <v>191</v>
      </c>
      <c r="B216" s="70" t="s">
        <v>149</v>
      </c>
      <c r="C216" s="70" t="s">
        <v>149</v>
      </c>
      <c r="D216" s="70" t="s">
        <v>221</v>
      </c>
      <c r="E216" s="74"/>
      <c r="F216" s="71" t="s">
        <v>222</v>
      </c>
      <c r="G216" s="28">
        <f t="shared" si="490"/>
        <v>5434.3</v>
      </c>
      <c r="H216" s="28">
        <f t="shared" si="491"/>
        <v>5434.3</v>
      </c>
      <c r="I216" s="28">
        <f t="shared" si="492"/>
        <v>5434.3</v>
      </c>
      <c r="J216" s="28">
        <f t="shared" si="493"/>
        <v>0</v>
      </c>
      <c r="K216" s="28">
        <f t="shared" si="494"/>
        <v>0</v>
      </c>
      <c r="L216" s="28">
        <f t="shared" si="495"/>
        <v>0</v>
      </c>
      <c r="M216" s="28">
        <f t="shared" si="435"/>
        <v>5434.3</v>
      </c>
      <c r="N216" s="28">
        <f t="shared" si="436"/>
        <v>5434.3</v>
      </c>
      <c r="O216" s="28">
        <f t="shared" si="437"/>
        <v>5434.3</v>
      </c>
      <c r="P216" s="28">
        <f t="shared" si="496"/>
        <v>0</v>
      </c>
      <c r="Q216" s="28">
        <f t="shared" si="497"/>
        <v>0</v>
      </c>
      <c r="R216" s="28">
        <f t="shared" si="498"/>
        <v>0</v>
      </c>
      <c r="S216" s="28">
        <f t="shared" si="499"/>
        <v>0</v>
      </c>
      <c r="T216" s="28">
        <f t="shared" si="500"/>
        <v>0</v>
      </c>
      <c r="U216" s="28">
        <f t="shared" si="501"/>
        <v>0</v>
      </c>
      <c r="V216" s="28">
        <f t="shared" si="502"/>
        <v>0</v>
      </c>
      <c r="W216" s="28">
        <f t="shared" si="503"/>
        <v>0</v>
      </c>
      <c r="X216" s="28">
        <f t="shared" si="504"/>
        <v>0</v>
      </c>
      <c r="Y216" s="28">
        <f t="shared" si="505"/>
        <v>0</v>
      </c>
      <c r="Z216" s="28">
        <f t="shared" si="506"/>
        <v>0</v>
      </c>
      <c r="AA216" s="28">
        <f t="shared" si="507"/>
        <v>0</v>
      </c>
      <c r="AB216" s="28">
        <f t="shared" si="508"/>
        <v>0</v>
      </c>
      <c r="AC216" s="28">
        <f t="shared" si="380"/>
        <v>5434.3</v>
      </c>
      <c r="AD216" s="28">
        <f t="shared" si="509"/>
        <v>0</v>
      </c>
      <c r="AE216" s="86">
        <f t="shared" si="511"/>
        <v>5434.3</v>
      </c>
      <c r="AF216" s="87">
        <f t="shared" si="381"/>
        <v>5434.3</v>
      </c>
      <c r="AG216" s="87">
        <f t="shared" si="382"/>
        <v>5434.3</v>
      </c>
      <c r="AH216" s="28">
        <f t="shared" si="510"/>
        <v>0</v>
      </c>
      <c r="AI216" s="29"/>
      <c r="AJ216" s="29"/>
      <c r="AK216" s="1"/>
      <c r="AL216" s="1"/>
      <c r="AM216" s="1"/>
      <c r="AN216" s="1"/>
      <c r="AO216" s="1"/>
    </row>
    <row r="217" spans="1:41" s="1" customFormat="1" hidden="1" x14ac:dyDescent="0.3">
      <c r="A217" s="26" t="s">
        <v>191</v>
      </c>
      <c r="B217" s="26" t="s">
        <v>149</v>
      </c>
      <c r="C217" s="26" t="s">
        <v>149</v>
      </c>
      <c r="D217" s="26" t="s">
        <v>223</v>
      </c>
      <c r="E217" s="32"/>
      <c r="F217" s="27" t="s">
        <v>32</v>
      </c>
      <c r="G217" s="28">
        <f t="shared" si="490"/>
        <v>5434.3</v>
      </c>
      <c r="H217" s="28">
        <f t="shared" si="491"/>
        <v>5434.3</v>
      </c>
      <c r="I217" s="28">
        <f t="shared" si="492"/>
        <v>5434.3</v>
      </c>
      <c r="J217" s="28">
        <f t="shared" si="493"/>
        <v>0</v>
      </c>
      <c r="K217" s="28">
        <f t="shared" si="494"/>
        <v>0</v>
      </c>
      <c r="L217" s="28">
        <f t="shared" si="495"/>
        <v>0</v>
      </c>
      <c r="M217" s="28">
        <f t="shared" si="435"/>
        <v>5434.3</v>
      </c>
      <c r="N217" s="28">
        <f t="shared" si="436"/>
        <v>5434.3</v>
      </c>
      <c r="O217" s="28">
        <f t="shared" si="437"/>
        <v>5434.3</v>
      </c>
      <c r="P217" s="28">
        <f t="shared" si="496"/>
        <v>0</v>
      </c>
      <c r="Q217" s="28">
        <f t="shared" si="497"/>
        <v>0</v>
      </c>
      <c r="R217" s="28">
        <f t="shared" si="498"/>
        <v>0</v>
      </c>
      <c r="S217" s="28">
        <f t="shared" si="499"/>
        <v>0</v>
      </c>
      <c r="T217" s="28">
        <f t="shared" si="500"/>
        <v>0</v>
      </c>
      <c r="U217" s="28">
        <f t="shared" si="501"/>
        <v>0</v>
      </c>
      <c r="V217" s="28">
        <f t="shared" si="502"/>
        <v>0</v>
      </c>
      <c r="W217" s="28">
        <f t="shared" si="503"/>
        <v>0</v>
      </c>
      <c r="X217" s="28">
        <f t="shared" si="504"/>
        <v>0</v>
      </c>
      <c r="Y217" s="28">
        <f t="shared" si="505"/>
        <v>0</v>
      </c>
      <c r="Z217" s="28">
        <f t="shared" si="506"/>
        <v>0</v>
      </c>
      <c r="AA217" s="28">
        <f t="shared" si="507"/>
        <v>0</v>
      </c>
      <c r="AB217" s="28">
        <f t="shared" si="508"/>
        <v>0</v>
      </c>
      <c r="AC217" s="28">
        <f t="shared" si="380"/>
        <v>5434.3</v>
      </c>
      <c r="AD217" s="28">
        <f t="shared" si="509"/>
        <v>0</v>
      </c>
      <c r="AE217" s="28"/>
      <c r="AF217" s="28">
        <f t="shared" si="381"/>
        <v>5434.3</v>
      </c>
      <c r="AG217" s="28">
        <f t="shared" si="382"/>
        <v>5434.3</v>
      </c>
      <c r="AH217" s="28">
        <f t="shared" si="510"/>
        <v>0</v>
      </c>
      <c r="AI217" s="29">
        <v>0</v>
      </c>
      <c r="AJ217" s="29"/>
    </row>
    <row r="218" spans="1:41" s="57" customFormat="1" ht="46.8" x14ac:dyDescent="0.3">
      <c r="A218" s="70" t="s">
        <v>191</v>
      </c>
      <c r="B218" s="70" t="s">
        <v>149</v>
      </c>
      <c r="C218" s="70" t="s">
        <v>149</v>
      </c>
      <c r="D218" s="70" t="s">
        <v>224</v>
      </c>
      <c r="E218" s="74"/>
      <c r="F218" s="71" t="s">
        <v>225</v>
      </c>
      <c r="G218" s="28">
        <f t="shared" si="490"/>
        <v>5434.3</v>
      </c>
      <c r="H218" s="28">
        <f t="shared" si="491"/>
        <v>5434.3</v>
      </c>
      <c r="I218" s="28">
        <f t="shared" si="492"/>
        <v>5434.3</v>
      </c>
      <c r="J218" s="28">
        <f t="shared" si="493"/>
        <v>0</v>
      </c>
      <c r="K218" s="28">
        <f t="shared" si="494"/>
        <v>0</v>
      </c>
      <c r="L218" s="28">
        <f t="shared" si="495"/>
        <v>0</v>
      </c>
      <c r="M218" s="28">
        <f t="shared" si="435"/>
        <v>5434.3</v>
      </c>
      <c r="N218" s="28">
        <f t="shared" si="436"/>
        <v>5434.3</v>
      </c>
      <c r="O218" s="28">
        <f t="shared" si="437"/>
        <v>5434.3</v>
      </c>
      <c r="P218" s="28">
        <f t="shared" si="496"/>
        <v>0</v>
      </c>
      <c r="Q218" s="28">
        <f t="shared" si="497"/>
        <v>0</v>
      </c>
      <c r="R218" s="28">
        <f t="shared" si="498"/>
        <v>0</v>
      </c>
      <c r="S218" s="28">
        <f t="shared" si="499"/>
        <v>0</v>
      </c>
      <c r="T218" s="28">
        <f t="shared" si="500"/>
        <v>0</v>
      </c>
      <c r="U218" s="28">
        <f t="shared" si="501"/>
        <v>0</v>
      </c>
      <c r="V218" s="28">
        <f t="shared" si="502"/>
        <v>0</v>
      </c>
      <c r="W218" s="28">
        <f t="shared" si="503"/>
        <v>0</v>
      </c>
      <c r="X218" s="28">
        <f t="shared" si="504"/>
        <v>0</v>
      </c>
      <c r="Y218" s="28">
        <f t="shared" si="505"/>
        <v>0</v>
      </c>
      <c r="Z218" s="28">
        <f t="shared" si="506"/>
        <v>0</v>
      </c>
      <c r="AA218" s="28">
        <f t="shared" si="507"/>
        <v>0</v>
      </c>
      <c r="AB218" s="28">
        <f t="shared" si="508"/>
        <v>0</v>
      </c>
      <c r="AC218" s="28">
        <f t="shared" si="380"/>
        <v>5434.3</v>
      </c>
      <c r="AD218" s="28">
        <f t="shared" si="509"/>
        <v>0</v>
      </c>
      <c r="AE218" s="86">
        <f t="shared" ref="AE218:AE241" si="512">AC218+AD218</f>
        <v>5434.3</v>
      </c>
      <c r="AF218" s="87">
        <f t="shared" si="381"/>
        <v>5434.3</v>
      </c>
      <c r="AG218" s="87">
        <f t="shared" si="382"/>
        <v>5434.3</v>
      </c>
      <c r="AH218" s="28">
        <f t="shared" si="510"/>
        <v>0</v>
      </c>
      <c r="AI218" s="29"/>
      <c r="AJ218" s="29"/>
      <c r="AK218" s="1"/>
      <c r="AL218" s="1"/>
      <c r="AM218" s="1"/>
      <c r="AN218" s="1"/>
      <c r="AO218" s="1"/>
    </row>
    <row r="219" spans="1:41" s="57" customFormat="1" ht="31.2" x14ac:dyDescent="0.3">
      <c r="A219" s="70" t="s">
        <v>191</v>
      </c>
      <c r="B219" s="70" t="s">
        <v>149</v>
      </c>
      <c r="C219" s="70" t="s">
        <v>149</v>
      </c>
      <c r="D219" s="70" t="s">
        <v>226</v>
      </c>
      <c r="E219" s="74"/>
      <c r="F219" s="71" t="s">
        <v>227</v>
      </c>
      <c r="G219" s="28">
        <f t="shared" si="490"/>
        <v>5434.3</v>
      </c>
      <c r="H219" s="28">
        <f t="shared" si="491"/>
        <v>5434.3</v>
      </c>
      <c r="I219" s="28">
        <f t="shared" si="492"/>
        <v>5434.3</v>
      </c>
      <c r="J219" s="28">
        <f t="shared" si="493"/>
        <v>0</v>
      </c>
      <c r="K219" s="28">
        <f t="shared" si="494"/>
        <v>0</v>
      </c>
      <c r="L219" s="28">
        <f t="shared" si="495"/>
        <v>0</v>
      </c>
      <c r="M219" s="28">
        <f t="shared" si="435"/>
        <v>5434.3</v>
      </c>
      <c r="N219" s="28">
        <f t="shared" si="436"/>
        <v>5434.3</v>
      </c>
      <c r="O219" s="28">
        <f t="shared" si="437"/>
        <v>5434.3</v>
      </c>
      <c r="P219" s="28">
        <f t="shared" si="496"/>
        <v>0</v>
      </c>
      <c r="Q219" s="28">
        <f t="shared" si="497"/>
        <v>0</v>
      </c>
      <c r="R219" s="28">
        <f t="shared" si="498"/>
        <v>0</v>
      </c>
      <c r="S219" s="28">
        <f t="shared" si="499"/>
        <v>0</v>
      </c>
      <c r="T219" s="28">
        <f t="shared" si="500"/>
        <v>0</v>
      </c>
      <c r="U219" s="28">
        <f t="shared" si="501"/>
        <v>0</v>
      </c>
      <c r="V219" s="28">
        <f t="shared" si="502"/>
        <v>0</v>
      </c>
      <c r="W219" s="28">
        <f t="shared" si="503"/>
        <v>0</v>
      </c>
      <c r="X219" s="28">
        <f t="shared" si="504"/>
        <v>0</v>
      </c>
      <c r="Y219" s="28">
        <f t="shared" si="505"/>
        <v>0</v>
      </c>
      <c r="Z219" s="28">
        <f t="shared" si="506"/>
        <v>0</v>
      </c>
      <c r="AA219" s="28">
        <f t="shared" si="507"/>
        <v>0</v>
      </c>
      <c r="AB219" s="28">
        <f t="shared" si="508"/>
        <v>0</v>
      </c>
      <c r="AC219" s="28">
        <f t="shared" si="380"/>
        <v>5434.3</v>
      </c>
      <c r="AD219" s="28">
        <f t="shared" si="509"/>
        <v>0</v>
      </c>
      <c r="AE219" s="86">
        <f t="shared" si="512"/>
        <v>5434.3</v>
      </c>
      <c r="AF219" s="87">
        <f t="shared" si="381"/>
        <v>5434.3</v>
      </c>
      <c r="AG219" s="87">
        <f t="shared" si="382"/>
        <v>5434.3</v>
      </c>
      <c r="AH219" s="28">
        <f t="shared" si="510"/>
        <v>0</v>
      </c>
      <c r="AI219" s="29"/>
      <c r="AJ219" s="29"/>
      <c r="AK219" s="1"/>
      <c r="AL219" s="1"/>
      <c r="AM219" s="1"/>
      <c r="AN219" s="1"/>
      <c r="AO219" s="1"/>
    </row>
    <row r="220" spans="1:41" s="57" customFormat="1" ht="31.2" x14ac:dyDescent="0.3">
      <c r="A220" s="70" t="s">
        <v>191</v>
      </c>
      <c r="B220" s="70" t="s">
        <v>149</v>
      </c>
      <c r="C220" s="70" t="s">
        <v>149</v>
      </c>
      <c r="D220" s="70" t="s">
        <v>226</v>
      </c>
      <c r="E220" s="70" t="s">
        <v>121</v>
      </c>
      <c r="F220" s="71" t="s">
        <v>122</v>
      </c>
      <c r="G220" s="28">
        <v>5434.3</v>
      </c>
      <c r="H220" s="28">
        <v>5434.3</v>
      </c>
      <c r="I220" s="28">
        <v>5434.3</v>
      </c>
      <c r="J220" s="28"/>
      <c r="K220" s="28"/>
      <c r="L220" s="28"/>
      <c r="M220" s="28">
        <f t="shared" si="435"/>
        <v>5434.3</v>
      </c>
      <c r="N220" s="28">
        <f t="shared" si="436"/>
        <v>5434.3</v>
      </c>
      <c r="O220" s="28">
        <f t="shared" si="437"/>
        <v>5434.3</v>
      </c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>
        <f t="shared" si="380"/>
        <v>5434.3</v>
      </c>
      <c r="AD220" s="28"/>
      <c r="AE220" s="86">
        <f t="shared" si="512"/>
        <v>5434.3</v>
      </c>
      <c r="AF220" s="87">
        <f t="shared" si="381"/>
        <v>5434.3</v>
      </c>
      <c r="AG220" s="87">
        <f t="shared" si="382"/>
        <v>5434.3</v>
      </c>
      <c r="AH220" s="28"/>
      <c r="AI220" s="29"/>
      <c r="AJ220" s="29"/>
      <c r="AK220" s="1"/>
      <c r="AL220" s="1"/>
      <c r="AM220" s="1"/>
      <c r="AN220" s="1"/>
      <c r="AO220" s="1"/>
    </row>
    <row r="221" spans="1:41" s="57" customFormat="1" ht="31.2" x14ac:dyDescent="0.3">
      <c r="A221" s="70" t="s">
        <v>191</v>
      </c>
      <c r="B221" s="70" t="s">
        <v>149</v>
      </c>
      <c r="C221" s="70" t="s">
        <v>149</v>
      </c>
      <c r="D221" s="70" t="s">
        <v>195</v>
      </c>
      <c r="E221" s="70"/>
      <c r="F221" s="71" t="s">
        <v>196</v>
      </c>
      <c r="G221" s="28">
        <f t="shared" si="490"/>
        <v>52167.3</v>
      </c>
      <c r="H221" s="28">
        <f t="shared" si="491"/>
        <v>48827.700000000004</v>
      </c>
      <c r="I221" s="28">
        <f t="shared" si="492"/>
        <v>48827.700000000004</v>
      </c>
      <c r="J221" s="28">
        <f t="shared" si="493"/>
        <v>0</v>
      </c>
      <c r="K221" s="28">
        <f t="shared" si="494"/>
        <v>0</v>
      </c>
      <c r="L221" s="28">
        <f t="shared" si="495"/>
        <v>0</v>
      </c>
      <c r="M221" s="28">
        <f t="shared" si="435"/>
        <v>52167.3</v>
      </c>
      <c r="N221" s="28">
        <f t="shared" si="436"/>
        <v>48827.700000000004</v>
      </c>
      <c r="O221" s="28">
        <f t="shared" si="437"/>
        <v>48827.700000000004</v>
      </c>
      <c r="P221" s="28">
        <f t="shared" si="496"/>
        <v>0</v>
      </c>
      <c r="Q221" s="28">
        <f t="shared" si="497"/>
        <v>0</v>
      </c>
      <c r="R221" s="28">
        <f t="shared" si="498"/>
        <v>1993.6000000000001</v>
      </c>
      <c r="S221" s="28">
        <f t="shared" si="499"/>
        <v>0</v>
      </c>
      <c r="T221" s="28">
        <f t="shared" si="500"/>
        <v>0</v>
      </c>
      <c r="U221" s="28">
        <f t="shared" si="501"/>
        <v>0</v>
      </c>
      <c r="V221" s="28">
        <f t="shared" si="502"/>
        <v>1898.9</v>
      </c>
      <c r="W221" s="28">
        <f t="shared" si="503"/>
        <v>0</v>
      </c>
      <c r="X221" s="28">
        <f t="shared" si="504"/>
        <v>0</v>
      </c>
      <c r="Y221" s="28">
        <f t="shared" si="505"/>
        <v>0</v>
      </c>
      <c r="Z221" s="28">
        <f t="shared" si="506"/>
        <v>1898.9</v>
      </c>
      <c r="AA221" s="28">
        <f t="shared" si="507"/>
        <v>0</v>
      </c>
      <c r="AB221" s="28">
        <f t="shared" si="508"/>
        <v>0</v>
      </c>
      <c r="AC221" s="28">
        <f t="shared" si="380"/>
        <v>54160.9</v>
      </c>
      <c r="AD221" s="28">
        <f t="shared" si="509"/>
        <v>0</v>
      </c>
      <c r="AE221" s="86">
        <f t="shared" si="512"/>
        <v>54160.9</v>
      </c>
      <c r="AF221" s="87">
        <f t="shared" si="381"/>
        <v>50726.600000000006</v>
      </c>
      <c r="AG221" s="87">
        <f t="shared" si="382"/>
        <v>50726.600000000006</v>
      </c>
      <c r="AH221" s="28">
        <f t="shared" si="510"/>
        <v>0</v>
      </c>
      <c r="AI221" s="29"/>
      <c r="AJ221" s="29"/>
      <c r="AK221" s="1"/>
      <c r="AL221" s="1"/>
      <c r="AM221" s="1"/>
      <c r="AN221" s="1"/>
      <c r="AO221" s="1"/>
    </row>
    <row r="222" spans="1:41" s="57" customFormat="1" x14ac:dyDescent="0.3">
      <c r="A222" s="70" t="s">
        <v>191</v>
      </c>
      <c r="B222" s="70" t="s">
        <v>149</v>
      </c>
      <c r="C222" s="70" t="s">
        <v>149</v>
      </c>
      <c r="D222" s="70" t="s">
        <v>197</v>
      </c>
      <c r="E222" s="70"/>
      <c r="F222" s="71" t="s">
        <v>32</v>
      </c>
      <c r="G222" s="28">
        <f t="shared" ref="G222:L222" si="513">G228+G223</f>
        <v>52167.3</v>
      </c>
      <c r="H222" s="28">
        <f t="shared" si="513"/>
        <v>48827.700000000004</v>
      </c>
      <c r="I222" s="28">
        <f t="shared" si="513"/>
        <v>48827.700000000004</v>
      </c>
      <c r="J222" s="28">
        <f t="shared" si="513"/>
        <v>0</v>
      </c>
      <c r="K222" s="28">
        <f t="shared" si="513"/>
        <v>0</v>
      </c>
      <c r="L222" s="28">
        <f t="shared" si="513"/>
        <v>0</v>
      </c>
      <c r="M222" s="28">
        <f t="shared" si="435"/>
        <v>52167.3</v>
      </c>
      <c r="N222" s="28">
        <f t="shared" si="436"/>
        <v>48827.700000000004</v>
      </c>
      <c r="O222" s="28">
        <f t="shared" si="437"/>
        <v>48827.700000000004</v>
      </c>
      <c r="P222" s="28">
        <f t="shared" ref="P222:AB222" si="514">P228+P223</f>
        <v>0</v>
      </c>
      <c r="Q222" s="28">
        <f t="shared" si="514"/>
        <v>0</v>
      </c>
      <c r="R222" s="28">
        <f t="shared" si="514"/>
        <v>1993.6000000000001</v>
      </c>
      <c r="S222" s="28">
        <f t="shared" si="514"/>
        <v>0</v>
      </c>
      <c r="T222" s="28">
        <f t="shared" si="514"/>
        <v>0</v>
      </c>
      <c r="U222" s="28">
        <f t="shared" si="514"/>
        <v>0</v>
      </c>
      <c r="V222" s="28">
        <f t="shared" si="514"/>
        <v>1898.9</v>
      </c>
      <c r="W222" s="28">
        <f t="shared" si="514"/>
        <v>0</v>
      </c>
      <c r="X222" s="28">
        <f t="shared" si="514"/>
        <v>0</v>
      </c>
      <c r="Y222" s="28">
        <f t="shared" si="514"/>
        <v>0</v>
      </c>
      <c r="Z222" s="28">
        <f t="shared" si="514"/>
        <v>1898.9</v>
      </c>
      <c r="AA222" s="28">
        <f t="shared" si="514"/>
        <v>0</v>
      </c>
      <c r="AB222" s="28">
        <f t="shared" si="514"/>
        <v>0</v>
      </c>
      <c r="AC222" s="28">
        <f t="shared" si="380"/>
        <v>54160.9</v>
      </c>
      <c r="AD222" s="28">
        <f>AD228+AD223</f>
        <v>0</v>
      </c>
      <c r="AE222" s="86">
        <f t="shared" si="512"/>
        <v>54160.9</v>
      </c>
      <c r="AF222" s="87">
        <f t="shared" si="381"/>
        <v>50726.600000000006</v>
      </c>
      <c r="AG222" s="87">
        <f t="shared" si="382"/>
        <v>50726.600000000006</v>
      </c>
      <c r="AH222" s="28">
        <f>AH228+AH223</f>
        <v>0</v>
      </c>
      <c r="AI222" s="29"/>
      <c r="AJ222" s="29"/>
      <c r="AK222" s="1"/>
      <c r="AL222" s="1"/>
      <c r="AM222" s="1"/>
      <c r="AN222" s="1"/>
      <c r="AO222" s="1"/>
    </row>
    <row r="223" spans="1:41" s="57" customFormat="1" ht="31.2" x14ac:dyDescent="0.3">
      <c r="A223" s="70" t="s">
        <v>191</v>
      </c>
      <c r="B223" s="70" t="s">
        <v>149</v>
      </c>
      <c r="C223" s="70" t="s">
        <v>149</v>
      </c>
      <c r="D223" s="70" t="s">
        <v>198</v>
      </c>
      <c r="E223" s="70"/>
      <c r="F223" s="71" t="s">
        <v>199</v>
      </c>
      <c r="G223" s="28">
        <f t="shared" ref="G223:L223" si="515">G224+G226</f>
        <v>4652.5</v>
      </c>
      <c r="H223" s="28">
        <f t="shared" si="515"/>
        <v>702.5</v>
      </c>
      <c r="I223" s="28">
        <f t="shared" si="515"/>
        <v>702.5</v>
      </c>
      <c r="J223" s="28">
        <f t="shared" si="515"/>
        <v>0</v>
      </c>
      <c r="K223" s="28">
        <f t="shared" si="515"/>
        <v>0</v>
      </c>
      <c r="L223" s="28">
        <f t="shared" si="515"/>
        <v>0</v>
      </c>
      <c r="M223" s="28">
        <f t="shared" si="435"/>
        <v>4652.5</v>
      </c>
      <c r="N223" s="28">
        <f t="shared" si="436"/>
        <v>702.5</v>
      </c>
      <c r="O223" s="28">
        <f t="shared" si="437"/>
        <v>702.5</v>
      </c>
      <c r="P223" s="28">
        <f t="shared" ref="P223:AB223" si="516">P224+P226</f>
        <v>0</v>
      </c>
      <c r="Q223" s="28">
        <f t="shared" si="516"/>
        <v>0</v>
      </c>
      <c r="R223" s="28">
        <f t="shared" si="516"/>
        <v>94.7</v>
      </c>
      <c r="S223" s="28">
        <f t="shared" si="516"/>
        <v>0</v>
      </c>
      <c r="T223" s="28">
        <f t="shared" si="516"/>
        <v>0</v>
      </c>
      <c r="U223" s="28">
        <f t="shared" si="516"/>
        <v>0</v>
      </c>
      <c r="V223" s="28">
        <f t="shared" si="516"/>
        <v>0</v>
      </c>
      <c r="W223" s="28">
        <f t="shared" si="516"/>
        <v>0</v>
      </c>
      <c r="X223" s="28">
        <f t="shared" si="516"/>
        <v>0</v>
      </c>
      <c r="Y223" s="28">
        <f t="shared" si="516"/>
        <v>0</v>
      </c>
      <c r="Z223" s="28">
        <f t="shared" si="516"/>
        <v>0</v>
      </c>
      <c r="AA223" s="28">
        <f t="shared" si="516"/>
        <v>0</v>
      </c>
      <c r="AB223" s="28">
        <f t="shared" si="516"/>
        <v>0</v>
      </c>
      <c r="AC223" s="28">
        <f t="shared" si="380"/>
        <v>4747.2</v>
      </c>
      <c r="AD223" s="28">
        <f>AD224+AD226</f>
        <v>0</v>
      </c>
      <c r="AE223" s="86">
        <f t="shared" si="512"/>
        <v>4747.2</v>
      </c>
      <c r="AF223" s="87">
        <f t="shared" si="381"/>
        <v>702.5</v>
      </c>
      <c r="AG223" s="87">
        <f t="shared" si="382"/>
        <v>702.5</v>
      </c>
      <c r="AH223" s="28">
        <f>AH224+AH226</f>
        <v>0</v>
      </c>
      <c r="AI223" s="29"/>
      <c r="AJ223" s="29"/>
      <c r="AK223" s="1"/>
      <c r="AL223" s="1"/>
      <c r="AM223" s="1"/>
      <c r="AN223" s="1"/>
      <c r="AO223" s="1"/>
    </row>
    <row r="224" spans="1:41" s="57" customFormat="1" x14ac:dyDescent="0.3">
      <c r="A224" s="70" t="s">
        <v>191</v>
      </c>
      <c r="B224" s="70" t="s">
        <v>149</v>
      </c>
      <c r="C224" s="70" t="s">
        <v>149</v>
      </c>
      <c r="D224" s="70" t="s">
        <v>200</v>
      </c>
      <c r="E224" s="70"/>
      <c r="F224" s="71" t="s">
        <v>201</v>
      </c>
      <c r="G224" s="28">
        <f t="shared" ref="G224:L224" si="517">G225</f>
        <v>702.5</v>
      </c>
      <c r="H224" s="28">
        <f t="shared" si="517"/>
        <v>702.5</v>
      </c>
      <c r="I224" s="28">
        <f t="shared" si="517"/>
        <v>702.5</v>
      </c>
      <c r="J224" s="28">
        <f t="shared" si="517"/>
        <v>0</v>
      </c>
      <c r="K224" s="28">
        <f t="shared" si="517"/>
        <v>0</v>
      </c>
      <c r="L224" s="28">
        <f t="shared" si="517"/>
        <v>0</v>
      </c>
      <c r="M224" s="28">
        <f t="shared" si="435"/>
        <v>702.5</v>
      </c>
      <c r="N224" s="28">
        <f t="shared" si="436"/>
        <v>702.5</v>
      </c>
      <c r="O224" s="28">
        <f t="shared" si="437"/>
        <v>702.5</v>
      </c>
      <c r="P224" s="28">
        <f t="shared" ref="P224:AB224" si="518">P225</f>
        <v>0</v>
      </c>
      <c r="Q224" s="28">
        <f t="shared" si="518"/>
        <v>0</v>
      </c>
      <c r="R224" s="28">
        <f t="shared" si="518"/>
        <v>94.7</v>
      </c>
      <c r="S224" s="28">
        <f t="shared" si="518"/>
        <v>0</v>
      </c>
      <c r="T224" s="28">
        <f t="shared" si="518"/>
        <v>0</v>
      </c>
      <c r="U224" s="28">
        <f t="shared" si="518"/>
        <v>0</v>
      </c>
      <c r="V224" s="28">
        <f t="shared" si="518"/>
        <v>0</v>
      </c>
      <c r="W224" s="28">
        <f t="shared" si="518"/>
        <v>0</v>
      </c>
      <c r="X224" s="28">
        <f t="shared" si="518"/>
        <v>0</v>
      </c>
      <c r="Y224" s="28">
        <f t="shared" si="518"/>
        <v>0</v>
      </c>
      <c r="Z224" s="28">
        <f t="shared" si="518"/>
        <v>0</v>
      </c>
      <c r="AA224" s="28">
        <f t="shared" si="518"/>
        <v>0</v>
      </c>
      <c r="AB224" s="28">
        <f t="shared" si="518"/>
        <v>0</v>
      </c>
      <c r="AC224" s="28">
        <f t="shared" si="380"/>
        <v>797.2</v>
      </c>
      <c r="AD224" s="28">
        <f>AD225</f>
        <v>0</v>
      </c>
      <c r="AE224" s="86">
        <f t="shared" si="512"/>
        <v>797.2</v>
      </c>
      <c r="AF224" s="87">
        <f t="shared" si="381"/>
        <v>702.5</v>
      </c>
      <c r="AG224" s="87">
        <f t="shared" si="382"/>
        <v>702.5</v>
      </c>
      <c r="AH224" s="28">
        <f>AH225</f>
        <v>0</v>
      </c>
      <c r="AI224" s="29"/>
      <c r="AJ224" s="29"/>
      <c r="AK224" s="1"/>
      <c r="AL224" s="1"/>
      <c r="AM224" s="1"/>
      <c r="AN224" s="1"/>
      <c r="AO224" s="1"/>
    </row>
    <row r="225" spans="1:41" s="57" customFormat="1" ht="31.2" x14ac:dyDescent="0.3">
      <c r="A225" s="70" t="s">
        <v>191</v>
      </c>
      <c r="B225" s="70" t="s">
        <v>149</v>
      </c>
      <c r="C225" s="70" t="s">
        <v>149</v>
      </c>
      <c r="D225" s="70" t="s">
        <v>200</v>
      </c>
      <c r="E225" s="70" t="s">
        <v>121</v>
      </c>
      <c r="F225" s="71" t="s">
        <v>122</v>
      </c>
      <c r="G225" s="28">
        <v>702.5</v>
      </c>
      <c r="H225" s="28">
        <v>702.5</v>
      </c>
      <c r="I225" s="28">
        <v>702.5</v>
      </c>
      <c r="J225" s="28"/>
      <c r="K225" s="28"/>
      <c r="L225" s="28"/>
      <c r="M225" s="28">
        <f t="shared" si="435"/>
        <v>702.5</v>
      </c>
      <c r="N225" s="28">
        <f t="shared" si="436"/>
        <v>702.5</v>
      </c>
      <c r="O225" s="28">
        <f t="shared" si="437"/>
        <v>702.5</v>
      </c>
      <c r="P225" s="28"/>
      <c r="Q225" s="28"/>
      <c r="R225" s="28">
        <v>94.7</v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>
        <f t="shared" si="380"/>
        <v>797.2</v>
      </c>
      <c r="AD225" s="28"/>
      <c r="AE225" s="86">
        <f t="shared" si="512"/>
        <v>797.2</v>
      </c>
      <c r="AF225" s="87">
        <f t="shared" si="381"/>
        <v>702.5</v>
      </c>
      <c r="AG225" s="87">
        <f t="shared" si="382"/>
        <v>702.5</v>
      </c>
      <c r="AH225" s="28"/>
      <c r="AI225" s="29"/>
      <c r="AJ225" s="29"/>
      <c r="AK225" s="1"/>
      <c r="AL225" s="1"/>
      <c r="AM225" s="1"/>
      <c r="AN225" s="1"/>
      <c r="AO225" s="1"/>
    </row>
    <row r="226" spans="1:41" s="57" customFormat="1" ht="31.2" x14ac:dyDescent="0.3">
      <c r="A226" s="70" t="s">
        <v>191</v>
      </c>
      <c r="B226" s="70" t="s">
        <v>149</v>
      </c>
      <c r="C226" s="70" t="s">
        <v>149</v>
      </c>
      <c r="D226" s="70" t="s">
        <v>202</v>
      </c>
      <c r="E226" s="70"/>
      <c r="F226" s="71" t="s">
        <v>203</v>
      </c>
      <c r="G226" s="28">
        <f t="shared" ref="G226:L226" si="519">G227</f>
        <v>3950</v>
      </c>
      <c r="H226" s="28">
        <f t="shared" si="519"/>
        <v>0</v>
      </c>
      <c r="I226" s="28">
        <f t="shared" si="519"/>
        <v>0</v>
      </c>
      <c r="J226" s="28">
        <f t="shared" si="519"/>
        <v>0</v>
      </c>
      <c r="K226" s="28">
        <f t="shared" si="519"/>
        <v>0</v>
      </c>
      <c r="L226" s="28">
        <f t="shared" si="519"/>
        <v>0</v>
      </c>
      <c r="M226" s="28">
        <f t="shared" si="435"/>
        <v>3950</v>
      </c>
      <c r="N226" s="28">
        <f t="shared" si="436"/>
        <v>0</v>
      </c>
      <c r="O226" s="28">
        <f t="shared" si="437"/>
        <v>0</v>
      </c>
      <c r="P226" s="28">
        <f t="shared" ref="P226:AB226" si="520">P227</f>
        <v>0</v>
      </c>
      <c r="Q226" s="28">
        <f t="shared" si="520"/>
        <v>0</v>
      </c>
      <c r="R226" s="28">
        <f t="shared" si="520"/>
        <v>0</v>
      </c>
      <c r="S226" s="28">
        <f t="shared" si="520"/>
        <v>0</v>
      </c>
      <c r="T226" s="28">
        <f t="shared" si="520"/>
        <v>0</v>
      </c>
      <c r="U226" s="28">
        <f t="shared" si="520"/>
        <v>0</v>
      </c>
      <c r="V226" s="28">
        <f t="shared" si="520"/>
        <v>0</v>
      </c>
      <c r="W226" s="28">
        <f t="shared" si="520"/>
        <v>0</v>
      </c>
      <c r="X226" s="28">
        <f t="shared" si="520"/>
        <v>0</v>
      </c>
      <c r="Y226" s="28">
        <f t="shared" si="520"/>
        <v>0</v>
      </c>
      <c r="Z226" s="28">
        <f t="shared" si="520"/>
        <v>0</v>
      </c>
      <c r="AA226" s="28">
        <f t="shared" si="520"/>
        <v>0</v>
      </c>
      <c r="AB226" s="28">
        <f t="shared" si="520"/>
        <v>0</v>
      </c>
      <c r="AC226" s="28">
        <f t="shared" si="380"/>
        <v>3950</v>
      </c>
      <c r="AD226" s="28">
        <f>AD227</f>
        <v>0</v>
      </c>
      <c r="AE226" s="86">
        <f t="shared" si="512"/>
        <v>3950</v>
      </c>
      <c r="AF226" s="87">
        <f t="shared" si="381"/>
        <v>0</v>
      </c>
      <c r="AG226" s="87">
        <f t="shared" si="382"/>
        <v>0</v>
      </c>
      <c r="AH226" s="28">
        <f>AH227</f>
        <v>0</v>
      </c>
      <c r="AI226" s="29"/>
      <c r="AJ226" s="29"/>
      <c r="AK226" s="1"/>
      <c r="AL226" s="1"/>
      <c r="AM226" s="1"/>
      <c r="AN226" s="1"/>
      <c r="AO226" s="1"/>
    </row>
    <row r="227" spans="1:41" s="57" customFormat="1" ht="31.2" x14ac:dyDescent="0.3">
      <c r="A227" s="70" t="s">
        <v>191</v>
      </c>
      <c r="B227" s="70" t="s">
        <v>149</v>
      </c>
      <c r="C227" s="70" t="s">
        <v>149</v>
      </c>
      <c r="D227" s="70" t="s">
        <v>202</v>
      </c>
      <c r="E227" s="70" t="s">
        <v>121</v>
      </c>
      <c r="F227" s="71" t="s">
        <v>122</v>
      </c>
      <c r="G227" s="28">
        <v>3950</v>
      </c>
      <c r="H227" s="28"/>
      <c r="I227" s="28"/>
      <c r="J227" s="28"/>
      <c r="K227" s="28"/>
      <c r="L227" s="28"/>
      <c r="M227" s="28">
        <f t="shared" si="435"/>
        <v>3950</v>
      </c>
      <c r="N227" s="28">
        <f t="shared" si="436"/>
        <v>0</v>
      </c>
      <c r="O227" s="28">
        <f t="shared" si="437"/>
        <v>0</v>
      </c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>
        <f t="shared" si="380"/>
        <v>3950</v>
      </c>
      <c r="AD227" s="28"/>
      <c r="AE227" s="86">
        <f t="shared" si="512"/>
        <v>3950</v>
      </c>
      <c r="AF227" s="87">
        <f t="shared" si="381"/>
        <v>0</v>
      </c>
      <c r="AG227" s="87">
        <f t="shared" si="382"/>
        <v>0</v>
      </c>
      <c r="AH227" s="28"/>
      <c r="AI227" s="29"/>
      <c r="AJ227" s="29"/>
      <c r="AK227" s="1"/>
      <c r="AL227" s="1"/>
      <c r="AM227" s="1"/>
      <c r="AN227" s="1"/>
      <c r="AO227" s="1"/>
    </row>
    <row r="228" spans="1:41" s="57" customFormat="1" ht="46.8" x14ac:dyDescent="0.3">
      <c r="A228" s="70" t="s">
        <v>191</v>
      </c>
      <c r="B228" s="70" t="s">
        <v>149</v>
      </c>
      <c r="C228" s="70" t="s">
        <v>149</v>
      </c>
      <c r="D228" s="70" t="s">
        <v>228</v>
      </c>
      <c r="E228" s="70"/>
      <c r="F228" s="71" t="s">
        <v>229</v>
      </c>
      <c r="G228" s="28">
        <f t="shared" ref="G228:L228" si="521">G229+G231+G233+G235+G239</f>
        <v>47514.8</v>
      </c>
      <c r="H228" s="28">
        <f t="shared" si="521"/>
        <v>48125.200000000004</v>
      </c>
      <c r="I228" s="28">
        <f t="shared" si="521"/>
        <v>48125.200000000004</v>
      </c>
      <c r="J228" s="28">
        <f t="shared" si="521"/>
        <v>0</v>
      </c>
      <c r="K228" s="28">
        <f t="shared" si="521"/>
        <v>0</v>
      </c>
      <c r="L228" s="28">
        <f t="shared" si="521"/>
        <v>0</v>
      </c>
      <c r="M228" s="28">
        <f t="shared" si="435"/>
        <v>47514.8</v>
      </c>
      <c r="N228" s="28">
        <f t="shared" si="436"/>
        <v>48125.200000000004</v>
      </c>
      <c r="O228" s="28">
        <f t="shared" si="437"/>
        <v>48125.200000000004</v>
      </c>
      <c r="P228" s="28">
        <f t="shared" ref="P228:AB228" si="522">P229+P231+P233+P235+P239</f>
        <v>0</v>
      </c>
      <c r="Q228" s="28">
        <f t="shared" si="522"/>
        <v>0</v>
      </c>
      <c r="R228" s="28">
        <f t="shared" si="522"/>
        <v>1898.9</v>
      </c>
      <c r="S228" s="28">
        <f t="shared" si="522"/>
        <v>0</v>
      </c>
      <c r="T228" s="28">
        <f t="shared" si="522"/>
        <v>0</v>
      </c>
      <c r="U228" s="28">
        <f t="shared" si="522"/>
        <v>0</v>
      </c>
      <c r="V228" s="28">
        <f t="shared" si="522"/>
        <v>1898.9</v>
      </c>
      <c r="W228" s="28">
        <f t="shared" si="522"/>
        <v>0</v>
      </c>
      <c r="X228" s="28">
        <f t="shared" si="522"/>
        <v>0</v>
      </c>
      <c r="Y228" s="28">
        <f t="shared" si="522"/>
        <v>0</v>
      </c>
      <c r="Z228" s="28">
        <f t="shared" si="522"/>
        <v>1898.9</v>
      </c>
      <c r="AA228" s="28">
        <f t="shared" si="522"/>
        <v>0</v>
      </c>
      <c r="AB228" s="28">
        <f t="shared" si="522"/>
        <v>0</v>
      </c>
      <c r="AC228" s="28">
        <f t="shared" si="380"/>
        <v>49413.700000000004</v>
      </c>
      <c r="AD228" s="28">
        <f>AD229+AD231+AD233+AD235+AD239</f>
        <v>0</v>
      </c>
      <c r="AE228" s="86">
        <f t="shared" si="512"/>
        <v>49413.700000000004</v>
      </c>
      <c r="AF228" s="87">
        <f t="shared" si="381"/>
        <v>50024.100000000006</v>
      </c>
      <c r="AG228" s="87">
        <f t="shared" si="382"/>
        <v>50024.100000000006</v>
      </c>
      <c r="AH228" s="28">
        <f>AH229+AH231+AH233+AH235+AH239</f>
        <v>0</v>
      </c>
      <c r="AI228" s="29"/>
      <c r="AJ228" s="29"/>
      <c r="AK228" s="1"/>
      <c r="AL228" s="1"/>
      <c r="AM228" s="1"/>
      <c r="AN228" s="1"/>
      <c r="AO228" s="1"/>
    </row>
    <row r="229" spans="1:41" s="57" customFormat="1" ht="46.8" x14ac:dyDescent="0.3">
      <c r="A229" s="70" t="s">
        <v>191</v>
      </c>
      <c r="B229" s="70" t="s">
        <v>149</v>
      </c>
      <c r="C229" s="70" t="s">
        <v>149</v>
      </c>
      <c r="D229" s="70" t="s">
        <v>230</v>
      </c>
      <c r="E229" s="70"/>
      <c r="F229" s="71" t="s">
        <v>52</v>
      </c>
      <c r="G229" s="28">
        <f t="shared" ref="G229:L229" si="523">G230</f>
        <v>33576.400000000001</v>
      </c>
      <c r="H229" s="28">
        <f t="shared" si="523"/>
        <v>34638.9</v>
      </c>
      <c r="I229" s="28">
        <f t="shared" si="523"/>
        <v>34638.9</v>
      </c>
      <c r="J229" s="28">
        <f t="shared" si="523"/>
        <v>0</v>
      </c>
      <c r="K229" s="28">
        <f t="shared" si="523"/>
        <v>0</v>
      </c>
      <c r="L229" s="28">
        <f t="shared" si="523"/>
        <v>0</v>
      </c>
      <c r="M229" s="28">
        <f t="shared" si="435"/>
        <v>33576.400000000001</v>
      </c>
      <c r="N229" s="28">
        <f t="shared" si="436"/>
        <v>34638.9</v>
      </c>
      <c r="O229" s="28">
        <f t="shared" si="437"/>
        <v>34638.9</v>
      </c>
      <c r="P229" s="28">
        <f t="shared" ref="P229:AB229" si="524">P230</f>
        <v>0</v>
      </c>
      <c r="Q229" s="28">
        <f t="shared" si="524"/>
        <v>0</v>
      </c>
      <c r="R229" s="28">
        <f t="shared" si="524"/>
        <v>0</v>
      </c>
      <c r="S229" s="28">
        <f t="shared" si="524"/>
        <v>0</v>
      </c>
      <c r="T229" s="28">
        <f t="shared" si="524"/>
        <v>0</v>
      </c>
      <c r="U229" s="28">
        <f t="shared" si="524"/>
        <v>0</v>
      </c>
      <c r="V229" s="28">
        <f t="shared" si="524"/>
        <v>0</v>
      </c>
      <c r="W229" s="28">
        <f t="shared" si="524"/>
        <v>0</v>
      </c>
      <c r="X229" s="28">
        <f t="shared" si="524"/>
        <v>0</v>
      </c>
      <c r="Y229" s="28">
        <f t="shared" si="524"/>
        <v>0</v>
      </c>
      <c r="Z229" s="28">
        <f t="shared" si="524"/>
        <v>0</v>
      </c>
      <c r="AA229" s="28">
        <f t="shared" si="524"/>
        <v>0</v>
      </c>
      <c r="AB229" s="28">
        <f t="shared" si="524"/>
        <v>0</v>
      </c>
      <c r="AC229" s="28">
        <f t="shared" si="380"/>
        <v>33576.400000000001</v>
      </c>
      <c r="AD229" s="28">
        <f>AD230</f>
        <v>0</v>
      </c>
      <c r="AE229" s="86">
        <f t="shared" si="512"/>
        <v>33576.400000000001</v>
      </c>
      <c r="AF229" s="87">
        <f t="shared" si="381"/>
        <v>34638.9</v>
      </c>
      <c r="AG229" s="87">
        <f t="shared" si="382"/>
        <v>34638.9</v>
      </c>
      <c r="AH229" s="28">
        <f>AH230</f>
        <v>0</v>
      </c>
      <c r="AI229" s="29"/>
      <c r="AJ229" s="29"/>
      <c r="AK229" s="1"/>
      <c r="AL229" s="1"/>
      <c r="AM229" s="1"/>
      <c r="AN229" s="1"/>
      <c r="AO229" s="1"/>
    </row>
    <row r="230" spans="1:41" s="57" customFormat="1" ht="31.2" x14ac:dyDescent="0.3">
      <c r="A230" s="70" t="s">
        <v>191</v>
      </c>
      <c r="B230" s="70" t="s">
        <v>149</v>
      </c>
      <c r="C230" s="70" t="s">
        <v>149</v>
      </c>
      <c r="D230" s="70" t="s">
        <v>230</v>
      </c>
      <c r="E230" s="70" t="s">
        <v>121</v>
      </c>
      <c r="F230" s="71" t="s">
        <v>122</v>
      </c>
      <c r="G230" s="28">
        <v>33576.400000000001</v>
      </c>
      <c r="H230" s="28">
        <v>34638.9</v>
      </c>
      <c r="I230" s="28">
        <v>34638.9</v>
      </c>
      <c r="J230" s="28"/>
      <c r="K230" s="28"/>
      <c r="L230" s="28"/>
      <c r="M230" s="28">
        <f t="shared" si="435"/>
        <v>33576.400000000001</v>
      </c>
      <c r="N230" s="28">
        <f t="shared" si="436"/>
        <v>34638.9</v>
      </c>
      <c r="O230" s="28">
        <f t="shared" si="437"/>
        <v>34638.9</v>
      </c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>
        <f t="shared" si="380"/>
        <v>33576.400000000001</v>
      </c>
      <c r="AD230" s="28"/>
      <c r="AE230" s="86">
        <f t="shared" si="512"/>
        <v>33576.400000000001</v>
      </c>
      <c r="AF230" s="87">
        <f t="shared" si="381"/>
        <v>34638.9</v>
      </c>
      <c r="AG230" s="87">
        <f t="shared" si="382"/>
        <v>34638.9</v>
      </c>
      <c r="AH230" s="28"/>
      <c r="AI230" s="29"/>
      <c r="AJ230" s="29"/>
      <c r="AK230" s="1"/>
      <c r="AL230" s="1"/>
      <c r="AM230" s="1"/>
      <c r="AN230" s="1"/>
      <c r="AO230" s="1"/>
    </row>
    <row r="231" spans="1:41" s="57" customFormat="1" x14ac:dyDescent="0.3">
      <c r="A231" s="70" t="s">
        <v>191</v>
      </c>
      <c r="B231" s="70" t="s">
        <v>149</v>
      </c>
      <c r="C231" s="70" t="s">
        <v>149</v>
      </c>
      <c r="D231" s="70" t="s">
        <v>231</v>
      </c>
      <c r="E231" s="70"/>
      <c r="F231" s="71" t="s">
        <v>232</v>
      </c>
      <c r="G231" s="28">
        <f t="shared" ref="G231:L231" si="525">G232</f>
        <v>6705.9</v>
      </c>
      <c r="H231" s="28">
        <f t="shared" si="525"/>
        <v>6705.9</v>
      </c>
      <c r="I231" s="28">
        <f t="shared" si="525"/>
        <v>6705.9</v>
      </c>
      <c r="J231" s="28">
        <f t="shared" si="525"/>
        <v>0</v>
      </c>
      <c r="K231" s="28">
        <f t="shared" si="525"/>
        <v>0</v>
      </c>
      <c r="L231" s="28">
        <f t="shared" si="525"/>
        <v>0</v>
      </c>
      <c r="M231" s="28">
        <f t="shared" si="435"/>
        <v>6705.9</v>
      </c>
      <c r="N231" s="28">
        <f t="shared" si="436"/>
        <v>6705.9</v>
      </c>
      <c r="O231" s="28">
        <f t="shared" si="437"/>
        <v>6705.9</v>
      </c>
      <c r="P231" s="28">
        <f t="shared" ref="P231:AB231" si="526">P232</f>
        <v>0</v>
      </c>
      <c r="Q231" s="28">
        <f t="shared" si="526"/>
        <v>0</v>
      </c>
      <c r="R231" s="28">
        <f t="shared" si="526"/>
        <v>0</v>
      </c>
      <c r="S231" s="28">
        <f t="shared" si="526"/>
        <v>0</v>
      </c>
      <c r="T231" s="28">
        <f t="shared" si="526"/>
        <v>0</v>
      </c>
      <c r="U231" s="28">
        <f t="shared" si="526"/>
        <v>0</v>
      </c>
      <c r="V231" s="28">
        <f t="shared" si="526"/>
        <v>0</v>
      </c>
      <c r="W231" s="28">
        <f t="shared" si="526"/>
        <v>0</v>
      </c>
      <c r="X231" s="28">
        <f t="shared" si="526"/>
        <v>0</v>
      </c>
      <c r="Y231" s="28">
        <f t="shared" si="526"/>
        <v>0</v>
      </c>
      <c r="Z231" s="28">
        <f t="shared" si="526"/>
        <v>0</v>
      </c>
      <c r="AA231" s="28">
        <f t="shared" si="526"/>
        <v>0</v>
      </c>
      <c r="AB231" s="28">
        <f t="shared" si="526"/>
        <v>0</v>
      </c>
      <c r="AC231" s="28">
        <f t="shared" ref="AC231:AC294" si="527">M231+R231+P231+Q231+T231+S231</f>
        <v>6705.9</v>
      </c>
      <c r="AD231" s="28">
        <f>AD232</f>
        <v>0</v>
      </c>
      <c r="AE231" s="86">
        <f t="shared" si="512"/>
        <v>6705.9</v>
      </c>
      <c r="AF231" s="87">
        <f t="shared" ref="AF231:AF294" si="528">N231+V231+X231+U231+W231</f>
        <v>6705.9</v>
      </c>
      <c r="AG231" s="87">
        <f t="shared" ref="AG231:AG294" si="529">O231+Z231+AB231+Y231+AA231</f>
        <v>6705.9</v>
      </c>
      <c r="AH231" s="28">
        <f>AH232</f>
        <v>0</v>
      </c>
      <c r="AI231" s="29"/>
      <c r="AJ231" s="29"/>
      <c r="AK231" s="1"/>
      <c r="AL231" s="1"/>
      <c r="AM231" s="1"/>
      <c r="AN231" s="1"/>
      <c r="AO231" s="1"/>
    </row>
    <row r="232" spans="1:41" s="57" customFormat="1" ht="31.2" x14ac:dyDescent="0.3">
      <c r="A232" s="70" t="s">
        <v>191</v>
      </c>
      <c r="B232" s="70" t="s">
        <v>149</v>
      </c>
      <c r="C232" s="70" t="s">
        <v>149</v>
      </c>
      <c r="D232" s="70" t="s">
        <v>231</v>
      </c>
      <c r="E232" s="70" t="s">
        <v>121</v>
      </c>
      <c r="F232" s="71" t="s">
        <v>122</v>
      </c>
      <c r="G232" s="28">
        <v>6705.9</v>
      </c>
      <c r="H232" s="28">
        <v>6705.9</v>
      </c>
      <c r="I232" s="28">
        <v>6705.9</v>
      </c>
      <c r="J232" s="28"/>
      <c r="K232" s="28"/>
      <c r="L232" s="28"/>
      <c r="M232" s="28">
        <f t="shared" si="435"/>
        <v>6705.9</v>
      </c>
      <c r="N232" s="28">
        <f t="shared" si="436"/>
        <v>6705.9</v>
      </c>
      <c r="O232" s="28">
        <f t="shared" si="437"/>
        <v>6705.9</v>
      </c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>
        <f t="shared" si="527"/>
        <v>6705.9</v>
      </c>
      <c r="AD232" s="28"/>
      <c r="AE232" s="86">
        <f t="shared" si="512"/>
        <v>6705.9</v>
      </c>
      <c r="AF232" s="87">
        <f t="shared" si="528"/>
        <v>6705.9</v>
      </c>
      <c r="AG232" s="87">
        <f t="shared" si="529"/>
        <v>6705.9</v>
      </c>
      <c r="AH232" s="28"/>
      <c r="AI232" s="29"/>
      <c r="AJ232" s="29"/>
      <c r="AK232" s="1"/>
      <c r="AL232" s="1"/>
      <c r="AM232" s="1"/>
      <c r="AN232" s="1"/>
      <c r="AO232" s="1"/>
    </row>
    <row r="233" spans="1:41" s="57" customFormat="1" x14ac:dyDescent="0.3">
      <c r="A233" s="70" t="s">
        <v>191</v>
      </c>
      <c r="B233" s="70" t="s">
        <v>149</v>
      </c>
      <c r="C233" s="70" t="s">
        <v>149</v>
      </c>
      <c r="D233" s="70" t="s">
        <v>233</v>
      </c>
      <c r="E233" s="70"/>
      <c r="F233" s="71" t="s">
        <v>210</v>
      </c>
      <c r="G233" s="28">
        <f t="shared" ref="G233:L233" si="530">G234</f>
        <v>531.29999999999995</v>
      </c>
      <c r="H233" s="28">
        <f t="shared" si="530"/>
        <v>0</v>
      </c>
      <c r="I233" s="28">
        <f t="shared" si="530"/>
        <v>0</v>
      </c>
      <c r="J233" s="28">
        <f t="shared" si="530"/>
        <v>0</v>
      </c>
      <c r="K233" s="28">
        <f t="shared" si="530"/>
        <v>0</v>
      </c>
      <c r="L233" s="28">
        <f t="shared" si="530"/>
        <v>0</v>
      </c>
      <c r="M233" s="28">
        <f t="shared" si="435"/>
        <v>531.29999999999995</v>
      </c>
      <c r="N233" s="28">
        <f t="shared" si="436"/>
        <v>0</v>
      </c>
      <c r="O233" s="28">
        <f t="shared" si="437"/>
        <v>0</v>
      </c>
      <c r="P233" s="28">
        <f t="shared" ref="P233:AB233" si="531">P234</f>
        <v>0</v>
      </c>
      <c r="Q233" s="28">
        <f t="shared" si="531"/>
        <v>0</v>
      </c>
      <c r="R233" s="28">
        <f t="shared" si="531"/>
        <v>0</v>
      </c>
      <c r="S233" s="28">
        <f t="shared" si="531"/>
        <v>0</v>
      </c>
      <c r="T233" s="28">
        <f t="shared" si="531"/>
        <v>0</v>
      </c>
      <c r="U233" s="28">
        <f t="shared" si="531"/>
        <v>0</v>
      </c>
      <c r="V233" s="28">
        <f t="shared" si="531"/>
        <v>0</v>
      </c>
      <c r="W233" s="28">
        <f t="shared" si="531"/>
        <v>0</v>
      </c>
      <c r="X233" s="28">
        <f t="shared" si="531"/>
        <v>0</v>
      </c>
      <c r="Y233" s="28">
        <f t="shared" si="531"/>
        <v>0</v>
      </c>
      <c r="Z233" s="28">
        <f t="shared" si="531"/>
        <v>0</v>
      </c>
      <c r="AA233" s="28">
        <f t="shared" si="531"/>
        <v>0</v>
      </c>
      <c r="AB233" s="28">
        <f t="shared" si="531"/>
        <v>0</v>
      </c>
      <c r="AC233" s="28">
        <f t="shared" si="527"/>
        <v>531.29999999999995</v>
      </c>
      <c r="AD233" s="28">
        <f>AD234</f>
        <v>0</v>
      </c>
      <c r="AE233" s="86">
        <f t="shared" si="512"/>
        <v>531.29999999999995</v>
      </c>
      <c r="AF233" s="87">
        <f t="shared" si="528"/>
        <v>0</v>
      </c>
      <c r="AG233" s="87">
        <f t="shared" si="529"/>
        <v>0</v>
      </c>
      <c r="AH233" s="28">
        <f>AH234</f>
        <v>0</v>
      </c>
      <c r="AI233" s="29"/>
      <c r="AJ233" s="29"/>
      <c r="AK233" s="1"/>
      <c r="AL233" s="1"/>
      <c r="AM233" s="1"/>
      <c r="AN233" s="1"/>
      <c r="AO233" s="1"/>
    </row>
    <row r="234" spans="1:41" s="57" customFormat="1" ht="31.2" x14ac:dyDescent="0.3">
      <c r="A234" s="70" t="s">
        <v>191</v>
      </c>
      <c r="B234" s="70" t="s">
        <v>149</v>
      </c>
      <c r="C234" s="70" t="s">
        <v>149</v>
      </c>
      <c r="D234" s="70" t="s">
        <v>233</v>
      </c>
      <c r="E234" s="70" t="s">
        <v>121</v>
      </c>
      <c r="F234" s="71" t="s">
        <v>122</v>
      </c>
      <c r="G234" s="28">
        <v>531.29999999999995</v>
      </c>
      <c r="H234" s="28"/>
      <c r="I234" s="28"/>
      <c r="J234" s="28"/>
      <c r="K234" s="28"/>
      <c r="L234" s="28"/>
      <c r="M234" s="28">
        <f t="shared" si="435"/>
        <v>531.29999999999995</v>
      </c>
      <c r="N234" s="28">
        <f t="shared" si="436"/>
        <v>0</v>
      </c>
      <c r="O234" s="28">
        <f t="shared" si="437"/>
        <v>0</v>
      </c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>
        <f t="shared" si="527"/>
        <v>531.29999999999995</v>
      </c>
      <c r="AD234" s="28"/>
      <c r="AE234" s="86">
        <f t="shared" si="512"/>
        <v>531.29999999999995</v>
      </c>
      <c r="AF234" s="87">
        <f t="shared" si="528"/>
        <v>0</v>
      </c>
      <c r="AG234" s="87">
        <f t="shared" si="529"/>
        <v>0</v>
      </c>
      <c r="AH234" s="28"/>
      <c r="AI234" s="29"/>
      <c r="AJ234" s="29"/>
      <c r="AK234" s="1"/>
      <c r="AL234" s="1"/>
      <c r="AM234" s="1"/>
      <c r="AN234" s="1"/>
      <c r="AO234" s="1"/>
    </row>
    <row r="235" spans="1:41" s="57" customFormat="1" x14ac:dyDescent="0.3">
      <c r="A235" s="70" t="s">
        <v>191</v>
      </c>
      <c r="B235" s="70" t="s">
        <v>149</v>
      </c>
      <c r="C235" s="70" t="s">
        <v>149</v>
      </c>
      <c r="D235" s="70" t="s">
        <v>234</v>
      </c>
      <c r="E235" s="70"/>
      <c r="F235" s="71" t="s">
        <v>235</v>
      </c>
      <c r="G235" s="28">
        <f t="shared" ref="G235:L235" si="532">G238+G236+G237</f>
        <v>4249.6000000000004</v>
      </c>
      <c r="H235" s="28">
        <f t="shared" si="532"/>
        <v>4249.6000000000004</v>
      </c>
      <c r="I235" s="28">
        <f t="shared" si="532"/>
        <v>4249.6000000000004</v>
      </c>
      <c r="J235" s="28">
        <f t="shared" si="532"/>
        <v>0</v>
      </c>
      <c r="K235" s="28">
        <f t="shared" si="532"/>
        <v>0</v>
      </c>
      <c r="L235" s="28">
        <f t="shared" si="532"/>
        <v>0</v>
      </c>
      <c r="M235" s="28">
        <f t="shared" si="435"/>
        <v>4249.6000000000004</v>
      </c>
      <c r="N235" s="28">
        <f t="shared" si="436"/>
        <v>4249.6000000000004</v>
      </c>
      <c r="O235" s="28">
        <f t="shared" si="437"/>
        <v>4249.6000000000004</v>
      </c>
      <c r="P235" s="28">
        <f t="shared" ref="P235:AB235" si="533">P238+P236+P237</f>
        <v>0</v>
      </c>
      <c r="Q235" s="28">
        <f t="shared" si="533"/>
        <v>0</v>
      </c>
      <c r="R235" s="28">
        <f t="shared" si="533"/>
        <v>1898.9</v>
      </c>
      <c r="S235" s="28">
        <f t="shared" si="533"/>
        <v>0</v>
      </c>
      <c r="T235" s="28">
        <f t="shared" si="533"/>
        <v>0</v>
      </c>
      <c r="U235" s="28">
        <f t="shared" si="533"/>
        <v>0</v>
      </c>
      <c r="V235" s="28">
        <f t="shared" si="533"/>
        <v>1898.9</v>
      </c>
      <c r="W235" s="28">
        <f t="shared" si="533"/>
        <v>0</v>
      </c>
      <c r="X235" s="28">
        <f t="shared" si="533"/>
        <v>0</v>
      </c>
      <c r="Y235" s="28">
        <f t="shared" si="533"/>
        <v>0</v>
      </c>
      <c r="Z235" s="28">
        <f t="shared" si="533"/>
        <v>1898.9</v>
      </c>
      <c r="AA235" s="28">
        <f t="shared" si="533"/>
        <v>0</v>
      </c>
      <c r="AB235" s="28">
        <f t="shared" si="533"/>
        <v>0</v>
      </c>
      <c r="AC235" s="28">
        <f t="shared" si="527"/>
        <v>6148.5</v>
      </c>
      <c r="AD235" s="28">
        <f>AD238+AD236+AD237</f>
        <v>0</v>
      </c>
      <c r="AE235" s="86">
        <f t="shared" si="512"/>
        <v>6148.5</v>
      </c>
      <c r="AF235" s="87">
        <f t="shared" si="528"/>
        <v>6148.5</v>
      </c>
      <c r="AG235" s="87">
        <f t="shared" si="529"/>
        <v>6148.5</v>
      </c>
      <c r="AH235" s="28">
        <f>AH238+AH236+AH237</f>
        <v>0</v>
      </c>
      <c r="AI235" s="29"/>
      <c r="AJ235" s="29"/>
      <c r="AK235" s="1"/>
      <c r="AL235" s="1"/>
      <c r="AM235" s="1"/>
      <c r="AN235" s="1"/>
      <c r="AO235" s="1"/>
    </row>
    <row r="236" spans="1:41" s="57" customFormat="1" ht="31.2" x14ac:dyDescent="0.3">
      <c r="A236" s="70" t="s">
        <v>191</v>
      </c>
      <c r="B236" s="70" t="s">
        <v>149</v>
      </c>
      <c r="C236" s="70" t="s">
        <v>149</v>
      </c>
      <c r="D236" s="70" t="s">
        <v>234</v>
      </c>
      <c r="E236" s="70" t="s">
        <v>37</v>
      </c>
      <c r="F236" s="71" t="s">
        <v>38</v>
      </c>
      <c r="G236" s="28">
        <v>767.6</v>
      </c>
      <c r="H236" s="28">
        <v>767.6</v>
      </c>
      <c r="I236" s="28">
        <v>767.6</v>
      </c>
      <c r="J236" s="28"/>
      <c r="K236" s="28"/>
      <c r="L236" s="28"/>
      <c r="M236" s="28">
        <f t="shared" si="435"/>
        <v>767.6</v>
      </c>
      <c r="N236" s="28">
        <f t="shared" si="436"/>
        <v>767.6</v>
      </c>
      <c r="O236" s="28">
        <f t="shared" si="437"/>
        <v>767.6</v>
      </c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>
        <f t="shared" si="527"/>
        <v>767.6</v>
      </c>
      <c r="AD236" s="28"/>
      <c r="AE236" s="86">
        <f t="shared" si="512"/>
        <v>767.6</v>
      </c>
      <c r="AF236" s="87">
        <f t="shared" si="528"/>
        <v>767.6</v>
      </c>
      <c r="AG236" s="87">
        <f t="shared" si="529"/>
        <v>767.6</v>
      </c>
      <c r="AH236" s="28"/>
      <c r="AI236" s="29"/>
      <c r="AJ236" s="29"/>
      <c r="AK236" s="1"/>
      <c r="AL236" s="1"/>
      <c r="AM236" s="1"/>
      <c r="AN236" s="1"/>
      <c r="AO236" s="1"/>
    </row>
    <row r="237" spans="1:41" s="57" customFormat="1" x14ac:dyDescent="0.3">
      <c r="A237" s="70" t="s">
        <v>191</v>
      </c>
      <c r="B237" s="70" t="s">
        <v>149</v>
      </c>
      <c r="C237" s="70" t="s">
        <v>149</v>
      </c>
      <c r="D237" s="70" t="s">
        <v>234</v>
      </c>
      <c r="E237" s="70" t="s">
        <v>236</v>
      </c>
      <c r="F237" s="71" t="s">
        <v>237</v>
      </c>
      <c r="G237" s="28">
        <v>400</v>
      </c>
      <c r="H237" s="28">
        <v>400</v>
      </c>
      <c r="I237" s="28">
        <v>400</v>
      </c>
      <c r="J237" s="28"/>
      <c r="K237" s="28"/>
      <c r="L237" s="28"/>
      <c r="M237" s="28">
        <f t="shared" si="435"/>
        <v>400</v>
      </c>
      <c r="N237" s="28">
        <f t="shared" si="436"/>
        <v>400</v>
      </c>
      <c r="O237" s="28">
        <f t="shared" si="437"/>
        <v>400</v>
      </c>
      <c r="P237" s="28"/>
      <c r="Q237" s="28"/>
      <c r="R237" s="28">
        <v>1898.9</v>
      </c>
      <c r="S237" s="28"/>
      <c r="T237" s="28"/>
      <c r="U237" s="28"/>
      <c r="V237" s="28">
        <v>1898.9</v>
      </c>
      <c r="W237" s="28"/>
      <c r="X237" s="28"/>
      <c r="Y237" s="28"/>
      <c r="Z237" s="28">
        <v>1898.9</v>
      </c>
      <c r="AA237" s="28"/>
      <c r="AB237" s="28"/>
      <c r="AC237" s="28">
        <f t="shared" si="527"/>
        <v>2298.9</v>
      </c>
      <c r="AD237" s="28"/>
      <c r="AE237" s="86">
        <f t="shared" si="512"/>
        <v>2298.9</v>
      </c>
      <c r="AF237" s="87">
        <f t="shared" si="528"/>
        <v>2298.9</v>
      </c>
      <c r="AG237" s="87">
        <f t="shared" si="529"/>
        <v>2298.9</v>
      </c>
      <c r="AH237" s="28"/>
      <c r="AI237" s="29"/>
      <c r="AJ237" s="29"/>
      <c r="AK237" s="1"/>
      <c r="AL237" s="1"/>
      <c r="AM237" s="1"/>
      <c r="AN237" s="1"/>
      <c r="AO237" s="1"/>
    </row>
    <row r="238" spans="1:41" s="57" customFormat="1" ht="31.2" x14ac:dyDescent="0.3">
      <c r="A238" s="70" t="s">
        <v>191</v>
      </c>
      <c r="B238" s="70" t="s">
        <v>149</v>
      </c>
      <c r="C238" s="70" t="s">
        <v>149</v>
      </c>
      <c r="D238" s="70" t="s">
        <v>234</v>
      </c>
      <c r="E238" s="70" t="s">
        <v>121</v>
      </c>
      <c r="F238" s="71" t="s">
        <v>122</v>
      </c>
      <c r="G238" s="28">
        <v>3082</v>
      </c>
      <c r="H238" s="28">
        <v>3082</v>
      </c>
      <c r="I238" s="28">
        <v>3082</v>
      </c>
      <c r="J238" s="28"/>
      <c r="K238" s="28"/>
      <c r="L238" s="28"/>
      <c r="M238" s="28">
        <f t="shared" si="435"/>
        <v>3082</v>
      </c>
      <c r="N238" s="28">
        <f t="shared" si="436"/>
        <v>3082</v>
      </c>
      <c r="O238" s="28">
        <f t="shared" si="437"/>
        <v>3082</v>
      </c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>
        <f t="shared" si="527"/>
        <v>3082</v>
      </c>
      <c r="AD238" s="28"/>
      <c r="AE238" s="86">
        <f t="shared" si="512"/>
        <v>3082</v>
      </c>
      <c r="AF238" s="87">
        <f t="shared" si="528"/>
        <v>3082</v>
      </c>
      <c r="AG238" s="87">
        <f t="shared" si="529"/>
        <v>3082</v>
      </c>
      <c r="AH238" s="28"/>
      <c r="AI238" s="29"/>
      <c r="AJ238" s="29"/>
      <c r="AK238" s="1"/>
      <c r="AL238" s="1"/>
      <c r="AM238" s="1"/>
      <c r="AN238" s="1"/>
      <c r="AO238" s="1"/>
    </row>
    <row r="239" spans="1:41" s="57" customFormat="1" ht="62.4" x14ac:dyDescent="0.3">
      <c r="A239" s="70" t="s">
        <v>191</v>
      </c>
      <c r="B239" s="70" t="s">
        <v>149</v>
      </c>
      <c r="C239" s="70" t="s">
        <v>149</v>
      </c>
      <c r="D239" s="70" t="s">
        <v>238</v>
      </c>
      <c r="E239" s="70"/>
      <c r="F239" s="71" t="s">
        <v>239</v>
      </c>
      <c r="G239" s="28">
        <f t="shared" ref="G239:L239" si="534">G240</f>
        <v>2451.6</v>
      </c>
      <c r="H239" s="28">
        <f t="shared" si="534"/>
        <v>2530.8000000000002</v>
      </c>
      <c r="I239" s="28">
        <f t="shared" si="534"/>
        <v>2530.8000000000002</v>
      </c>
      <c r="J239" s="28">
        <f t="shared" si="534"/>
        <v>0</v>
      </c>
      <c r="K239" s="28">
        <f t="shared" si="534"/>
        <v>0</v>
      </c>
      <c r="L239" s="28">
        <f t="shared" si="534"/>
        <v>0</v>
      </c>
      <c r="M239" s="28">
        <f t="shared" si="435"/>
        <v>2451.6</v>
      </c>
      <c r="N239" s="28">
        <f t="shared" si="436"/>
        <v>2530.8000000000002</v>
      </c>
      <c r="O239" s="28">
        <f t="shared" si="437"/>
        <v>2530.8000000000002</v>
      </c>
      <c r="P239" s="28">
        <f t="shared" ref="P239:AB239" si="535">P240</f>
        <v>0</v>
      </c>
      <c r="Q239" s="28">
        <f t="shared" si="535"/>
        <v>0</v>
      </c>
      <c r="R239" s="28">
        <f t="shared" si="535"/>
        <v>0</v>
      </c>
      <c r="S239" s="28">
        <f t="shared" si="535"/>
        <v>0</v>
      </c>
      <c r="T239" s="28">
        <f t="shared" si="535"/>
        <v>0</v>
      </c>
      <c r="U239" s="28">
        <f t="shared" si="535"/>
        <v>0</v>
      </c>
      <c r="V239" s="28">
        <f t="shared" si="535"/>
        <v>0</v>
      </c>
      <c r="W239" s="28">
        <f t="shared" si="535"/>
        <v>0</v>
      </c>
      <c r="X239" s="28">
        <f t="shared" si="535"/>
        <v>0</v>
      </c>
      <c r="Y239" s="28">
        <f t="shared" si="535"/>
        <v>0</v>
      </c>
      <c r="Z239" s="28">
        <f t="shared" si="535"/>
        <v>0</v>
      </c>
      <c r="AA239" s="28">
        <f t="shared" si="535"/>
        <v>0</v>
      </c>
      <c r="AB239" s="28">
        <f t="shared" si="535"/>
        <v>0</v>
      </c>
      <c r="AC239" s="28">
        <f t="shared" si="527"/>
        <v>2451.6</v>
      </c>
      <c r="AD239" s="28">
        <f>AD240</f>
        <v>0</v>
      </c>
      <c r="AE239" s="86">
        <f t="shared" si="512"/>
        <v>2451.6</v>
      </c>
      <c r="AF239" s="87">
        <f t="shared" si="528"/>
        <v>2530.8000000000002</v>
      </c>
      <c r="AG239" s="87">
        <f t="shared" si="529"/>
        <v>2530.8000000000002</v>
      </c>
      <c r="AH239" s="28">
        <f>AH240</f>
        <v>0</v>
      </c>
      <c r="AI239" s="29"/>
      <c r="AJ239" s="29"/>
      <c r="AK239" s="1"/>
      <c r="AL239" s="1"/>
      <c r="AM239" s="1"/>
      <c r="AN239" s="1"/>
      <c r="AO239" s="1"/>
    </row>
    <row r="240" spans="1:41" s="57" customFormat="1" ht="31.2" x14ac:dyDescent="0.3">
      <c r="A240" s="70" t="s">
        <v>191</v>
      </c>
      <c r="B240" s="70" t="s">
        <v>149</v>
      </c>
      <c r="C240" s="70" t="s">
        <v>149</v>
      </c>
      <c r="D240" s="70" t="s">
        <v>238</v>
      </c>
      <c r="E240" s="70" t="s">
        <v>121</v>
      </c>
      <c r="F240" s="71" t="s">
        <v>122</v>
      </c>
      <c r="G240" s="28">
        <v>2451.6</v>
      </c>
      <c r="H240" s="28">
        <v>2530.8000000000002</v>
      </c>
      <c r="I240" s="28">
        <v>2530.8000000000002</v>
      </c>
      <c r="J240" s="28"/>
      <c r="K240" s="28"/>
      <c r="L240" s="28"/>
      <c r="M240" s="28">
        <f t="shared" si="435"/>
        <v>2451.6</v>
      </c>
      <c r="N240" s="28">
        <f t="shared" si="436"/>
        <v>2530.8000000000002</v>
      </c>
      <c r="O240" s="28">
        <f t="shared" si="437"/>
        <v>2530.8000000000002</v>
      </c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>
        <f t="shared" si="527"/>
        <v>2451.6</v>
      </c>
      <c r="AD240" s="28"/>
      <c r="AE240" s="86">
        <f t="shared" si="512"/>
        <v>2451.6</v>
      </c>
      <c r="AF240" s="87">
        <f t="shared" si="528"/>
        <v>2530.8000000000002</v>
      </c>
      <c r="AG240" s="87">
        <f t="shared" si="529"/>
        <v>2530.8000000000002</v>
      </c>
      <c r="AH240" s="28"/>
      <c r="AI240" s="29"/>
      <c r="AJ240" s="29"/>
      <c r="AK240" s="1"/>
      <c r="AL240" s="1"/>
      <c r="AM240" s="1"/>
      <c r="AN240" s="1"/>
      <c r="AO240" s="1"/>
    </row>
    <row r="241" spans="1:41" s="57" customFormat="1" ht="46.8" x14ac:dyDescent="0.3">
      <c r="A241" s="70" t="s">
        <v>191</v>
      </c>
      <c r="B241" s="70" t="s">
        <v>149</v>
      </c>
      <c r="C241" s="70" t="s">
        <v>149</v>
      </c>
      <c r="D241" s="70" t="s">
        <v>240</v>
      </c>
      <c r="E241" s="70"/>
      <c r="F241" s="71" t="s">
        <v>241</v>
      </c>
      <c r="G241" s="28">
        <f t="shared" ref="G241:G244" si="536">G242</f>
        <v>2500</v>
      </c>
      <c r="H241" s="28">
        <f t="shared" ref="H241:H244" si="537">H242</f>
        <v>2500</v>
      </c>
      <c r="I241" s="28">
        <f t="shared" ref="I241:I244" si="538">I242</f>
        <v>2500</v>
      </c>
      <c r="J241" s="28">
        <f t="shared" ref="J241:J244" si="539">J242</f>
        <v>0</v>
      </c>
      <c r="K241" s="28">
        <f t="shared" ref="K241:K244" si="540">K242</f>
        <v>0</v>
      </c>
      <c r="L241" s="28">
        <f t="shared" ref="L241:L244" si="541">L242</f>
        <v>0</v>
      </c>
      <c r="M241" s="28">
        <f t="shared" si="435"/>
        <v>2500</v>
      </c>
      <c r="N241" s="28">
        <f t="shared" si="436"/>
        <v>2500</v>
      </c>
      <c r="O241" s="28">
        <f t="shared" si="437"/>
        <v>2500</v>
      </c>
      <c r="P241" s="28">
        <f t="shared" ref="P241:P244" si="542">P242</f>
        <v>0</v>
      </c>
      <c r="Q241" s="28">
        <f t="shared" ref="Q241:Q244" si="543">Q242</f>
        <v>0</v>
      </c>
      <c r="R241" s="28">
        <f t="shared" ref="R241:R244" si="544">R242</f>
        <v>0</v>
      </c>
      <c r="S241" s="28">
        <f t="shared" ref="S241:S244" si="545">S242</f>
        <v>0</v>
      </c>
      <c r="T241" s="28">
        <f t="shared" ref="T241:T244" si="546">T242</f>
        <v>0</v>
      </c>
      <c r="U241" s="28">
        <f t="shared" ref="U241:U244" si="547">U242</f>
        <v>0</v>
      </c>
      <c r="V241" s="28">
        <f t="shared" ref="V241:V244" si="548">V242</f>
        <v>0</v>
      </c>
      <c r="W241" s="28">
        <f t="shared" ref="W241:W244" si="549">W242</f>
        <v>0</v>
      </c>
      <c r="X241" s="28">
        <f t="shared" ref="X241:X244" si="550">X242</f>
        <v>0</v>
      </c>
      <c r="Y241" s="28">
        <f t="shared" ref="Y241:Y244" si="551">Y242</f>
        <v>0</v>
      </c>
      <c r="Z241" s="28">
        <f t="shared" ref="Z241:Z244" si="552">Z242</f>
        <v>0</v>
      </c>
      <c r="AA241" s="28">
        <f t="shared" ref="AA241:AA244" si="553">AA242</f>
        <v>0</v>
      </c>
      <c r="AB241" s="28">
        <f t="shared" ref="AB241:AB244" si="554">AB242</f>
        <v>0</v>
      </c>
      <c r="AC241" s="28">
        <f t="shared" si="527"/>
        <v>2500</v>
      </c>
      <c r="AD241" s="28">
        <f t="shared" ref="AD241:AD244" si="555">AD242</f>
        <v>0</v>
      </c>
      <c r="AE241" s="86">
        <f t="shared" si="512"/>
        <v>2500</v>
      </c>
      <c r="AF241" s="87">
        <f t="shared" si="528"/>
        <v>2500</v>
      </c>
      <c r="AG241" s="87">
        <f t="shared" si="529"/>
        <v>2500</v>
      </c>
      <c r="AH241" s="28">
        <f t="shared" ref="AH241:AH244" si="556">AH242</f>
        <v>0</v>
      </c>
      <c r="AI241" s="29"/>
      <c r="AJ241" s="29"/>
      <c r="AK241" s="1"/>
      <c r="AL241" s="1"/>
      <c r="AM241" s="1"/>
      <c r="AN241" s="1"/>
      <c r="AO241" s="1"/>
    </row>
    <row r="242" spans="1:41" s="1" customFormat="1" hidden="1" x14ac:dyDescent="0.3">
      <c r="A242" s="26" t="s">
        <v>191</v>
      </c>
      <c r="B242" s="26" t="s">
        <v>149</v>
      </c>
      <c r="C242" s="26" t="s">
        <v>149</v>
      </c>
      <c r="D242" s="26" t="s">
        <v>242</v>
      </c>
      <c r="E242" s="26"/>
      <c r="F242" s="27" t="s">
        <v>32</v>
      </c>
      <c r="G242" s="28">
        <f t="shared" si="536"/>
        <v>2500</v>
      </c>
      <c r="H242" s="28">
        <f t="shared" si="537"/>
        <v>2500</v>
      </c>
      <c r="I242" s="28">
        <f t="shared" si="538"/>
        <v>2500</v>
      </c>
      <c r="J242" s="28">
        <f t="shared" si="539"/>
        <v>0</v>
      </c>
      <c r="K242" s="28">
        <f t="shared" si="540"/>
        <v>0</v>
      </c>
      <c r="L242" s="28">
        <f t="shared" si="541"/>
        <v>0</v>
      </c>
      <c r="M242" s="28">
        <f t="shared" si="435"/>
        <v>2500</v>
      </c>
      <c r="N242" s="28">
        <f t="shared" si="436"/>
        <v>2500</v>
      </c>
      <c r="O242" s="28">
        <f t="shared" si="437"/>
        <v>2500</v>
      </c>
      <c r="P242" s="28">
        <f t="shared" si="542"/>
        <v>0</v>
      </c>
      <c r="Q242" s="28">
        <f t="shared" si="543"/>
        <v>0</v>
      </c>
      <c r="R242" s="28">
        <f t="shared" si="544"/>
        <v>0</v>
      </c>
      <c r="S242" s="28">
        <f t="shared" si="545"/>
        <v>0</v>
      </c>
      <c r="T242" s="28">
        <f t="shared" si="546"/>
        <v>0</v>
      </c>
      <c r="U242" s="28">
        <f t="shared" si="547"/>
        <v>0</v>
      </c>
      <c r="V242" s="28">
        <f t="shared" si="548"/>
        <v>0</v>
      </c>
      <c r="W242" s="28">
        <f t="shared" si="549"/>
        <v>0</v>
      </c>
      <c r="X242" s="28">
        <f t="shared" si="550"/>
        <v>0</v>
      </c>
      <c r="Y242" s="28">
        <f t="shared" si="551"/>
        <v>0</v>
      </c>
      <c r="Z242" s="28">
        <f t="shared" si="552"/>
        <v>0</v>
      </c>
      <c r="AA242" s="28">
        <f t="shared" si="553"/>
        <v>0</v>
      </c>
      <c r="AB242" s="28">
        <f t="shared" si="554"/>
        <v>0</v>
      </c>
      <c r="AC242" s="28">
        <f t="shared" si="527"/>
        <v>2500</v>
      </c>
      <c r="AD242" s="28">
        <f t="shared" si="555"/>
        <v>0</v>
      </c>
      <c r="AE242" s="28"/>
      <c r="AF242" s="28">
        <f t="shared" si="528"/>
        <v>2500</v>
      </c>
      <c r="AG242" s="28">
        <f t="shared" si="529"/>
        <v>2500</v>
      </c>
      <c r="AH242" s="28">
        <f t="shared" si="556"/>
        <v>0</v>
      </c>
      <c r="AI242" s="29">
        <v>0</v>
      </c>
      <c r="AJ242" s="29"/>
    </row>
    <row r="243" spans="1:41" s="57" customFormat="1" ht="46.8" x14ac:dyDescent="0.3">
      <c r="A243" s="70" t="s">
        <v>191</v>
      </c>
      <c r="B243" s="70" t="s">
        <v>149</v>
      </c>
      <c r="C243" s="70" t="s">
        <v>149</v>
      </c>
      <c r="D243" s="70" t="s">
        <v>243</v>
      </c>
      <c r="E243" s="70"/>
      <c r="F243" s="71" t="s">
        <v>244</v>
      </c>
      <c r="G243" s="28">
        <f t="shared" si="536"/>
        <v>2500</v>
      </c>
      <c r="H243" s="28">
        <f t="shared" si="537"/>
        <v>2500</v>
      </c>
      <c r="I243" s="28">
        <f t="shared" si="538"/>
        <v>2500</v>
      </c>
      <c r="J243" s="28">
        <f t="shared" si="539"/>
        <v>0</v>
      </c>
      <c r="K243" s="28">
        <f t="shared" si="540"/>
        <v>0</v>
      </c>
      <c r="L243" s="28">
        <f t="shared" si="541"/>
        <v>0</v>
      </c>
      <c r="M243" s="28">
        <f t="shared" si="435"/>
        <v>2500</v>
      </c>
      <c r="N243" s="28">
        <f t="shared" si="436"/>
        <v>2500</v>
      </c>
      <c r="O243" s="28">
        <f t="shared" si="437"/>
        <v>2500</v>
      </c>
      <c r="P243" s="28">
        <f t="shared" si="542"/>
        <v>0</v>
      </c>
      <c r="Q243" s="28">
        <f t="shared" si="543"/>
        <v>0</v>
      </c>
      <c r="R243" s="28">
        <f t="shared" si="544"/>
        <v>0</v>
      </c>
      <c r="S243" s="28">
        <f t="shared" si="545"/>
        <v>0</v>
      </c>
      <c r="T243" s="28">
        <f t="shared" si="546"/>
        <v>0</v>
      </c>
      <c r="U243" s="28">
        <f t="shared" si="547"/>
        <v>0</v>
      </c>
      <c r="V243" s="28">
        <f t="shared" si="548"/>
        <v>0</v>
      </c>
      <c r="W243" s="28">
        <f t="shared" si="549"/>
        <v>0</v>
      </c>
      <c r="X243" s="28">
        <f t="shared" si="550"/>
        <v>0</v>
      </c>
      <c r="Y243" s="28">
        <f t="shared" si="551"/>
        <v>0</v>
      </c>
      <c r="Z243" s="28">
        <f t="shared" si="552"/>
        <v>0</v>
      </c>
      <c r="AA243" s="28">
        <f t="shared" si="553"/>
        <v>0</v>
      </c>
      <c r="AB243" s="28">
        <f t="shared" si="554"/>
        <v>0</v>
      </c>
      <c r="AC243" s="28">
        <f t="shared" si="527"/>
        <v>2500</v>
      </c>
      <c r="AD243" s="28">
        <f t="shared" si="555"/>
        <v>0</v>
      </c>
      <c r="AE243" s="86">
        <f t="shared" ref="AE243:AE247" si="557">AC243+AD243</f>
        <v>2500</v>
      </c>
      <c r="AF243" s="87">
        <f t="shared" si="528"/>
        <v>2500</v>
      </c>
      <c r="AG243" s="87">
        <f t="shared" si="529"/>
        <v>2500</v>
      </c>
      <c r="AH243" s="28">
        <f t="shared" si="556"/>
        <v>0</v>
      </c>
      <c r="AI243" s="29"/>
      <c r="AJ243" s="29"/>
      <c r="AK243" s="1"/>
      <c r="AL243" s="1"/>
      <c r="AM243" s="1"/>
      <c r="AN243" s="1"/>
      <c r="AO243" s="1"/>
    </row>
    <row r="244" spans="1:41" s="57" customFormat="1" ht="31.2" x14ac:dyDescent="0.3">
      <c r="A244" s="70" t="s">
        <v>191</v>
      </c>
      <c r="B244" s="70" t="s">
        <v>149</v>
      </c>
      <c r="C244" s="70" t="s">
        <v>149</v>
      </c>
      <c r="D244" s="70" t="s">
        <v>245</v>
      </c>
      <c r="E244" s="70"/>
      <c r="F244" s="71" t="s">
        <v>246</v>
      </c>
      <c r="G244" s="28">
        <f t="shared" si="536"/>
        <v>2500</v>
      </c>
      <c r="H244" s="28">
        <f t="shared" si="537"/>
        <v>2500</v>
      </c>
      <c r="I244" s="28">
        <f t="shared" si="538"/>
        <v>2500</v>
      </c>
      <c r="J244" s="28">
        <f t="shared" si="539"/>
        <v>0</v>
      </c>
      <c r="K244" s="28">
        <f t="shared" si="540"/>
        <v>0</v>
      </c>
      <c r="L244" s="28">
        <f t="shared" si="541"/>
        <v>0</v>
      </c>
      <c r="M244" s="28">
        <f t="shared" si="435"/>
        <v>2500</v>
      </c>
      <c r="N244" s="28">
        <f t="shared" si="436"/>
        <v>2500</v>
      </c>
      <c r="O244" s="28">
        <f t="shared" si="437"/>
        <v>2500</v>
      </c>
      <c r="P244" s="28">
        <f t="shared" si="542"/>
        <v>0</v>
      </c>
      <c r="Q244" s="28">
        <f t="shared" si="543"/>
        <v>0</v>
      </c>
      <c r="R244" s="28">
        <f t="shared" si="544"/>
        <v>0</v>
      </c>
      <c r="S244" s="28">
        <f t="shared" si="545"/>
        <v>0</v>
      </c>
      <c r="T244" s="28">
        <f t="shared" si="546"/>
        <v>0</v>
      </c>
      <c r="U244" s="28">
        <f t="shared" si="547"/>
        <v>0</v>
      </c>
      <c r="V244" s="28">
        <f t="shared" si="548"/>
        <v>0</v>
      </c>
      <c r="W244" s="28">
        <f t="shared" si="549"/>
        <v>0</v>
      </c>
      <c r="X244" s="28">
        <f t="shared" si="550"/>
        <v>0</v>
      </c>
      <c r="Y244" s="28">
        <f t="shared" si="551"/>
        <v>0</v>
      </c>
      <c r="Z244" s="28">
        <f t="shared" si="552"/>
        <v>0</v>
      </c>
      <c r="AA244" s="28">
        <f t="shared" si="553"/>
        <v>0</v>
      </c>
      <c r="AB244" s="28">
        <f t="shared" si="554"/>
        <v>0</v>
      </c>
      <c r="AC244" s="28">
        <f t="shared" si="527"/>
        <v>2500</v>
      </c>
      <c r="AD244" s="28">
        <f t="shared" si="555"/>
        <v>0</v>
      </c>
      <c r="AE244" s="86">
        <f t="shared" si="557"/>
        <v>2500</v>
      </c>
      <c r="AF244" s="87">
        <f t="shared" si="528"/>
        <v>2500</v>
      </c>
      <c r="AG244" s="87">
        <f t="shared" si="529"/>
        <v>2500</v>
      </c>
      <c r="AH244" s="28">
        <f t="shared" si="556"/>
        <v>0</v>
      </c>
      <c r="AI244" s="29"/>
      <c r="AJ244" s="29"/>
      <c r="AK244" s="1"/>
      <c r="AL244" s="1"/>
      <c r="AM244" s="1"/>
      <c r="AN244" s="1"/>
      <c r="AO244" s="1"/>
    </row>
    <row r="245" spans="1:41" s="57" customFormat="1" ht="31.2" x14ac:dyDescent="0.3">
      <c r="A245" s="70" t="s">
        <v>191</v>
      </c>
      <c r="B245" s="70" t="s">
        <v>149</v>
      </c>
      <c r="C245" s="70" t="s">
        <v>149</v>
      </c>
      <c r="D245" s="70" t="s">
        <v>245</v>
      </c>
      <c r="E245" s="70" t="s">
        <v>121</v>
      </c>
      <c r="F245" s="71" t="s">
        <v>122</v>
      </c>
      <c r="G245" s="28">
        <v>2500</v>
      </c>
      <c r="H245" s="28">
        <v>2500</v>
      </c>
      <c r="I245" s="28">
        <v>2500</v>
      </c>
      <c r="J245" s="28"/>
      <c r="K245" s="28"/>
      <c r="L245" s="28"/>
      <c r="M245" s="28">
        <f t="shared" si="435"/>
        <v>2500</v>
      </c>
      <c r="N245" s="28">
        <f t="shared" si="436"/>
        <v>2500</v>
      </c>
      <c r="O245" s="28">
        <f t="shared" si="437"/>
        <v>2500</v>
      </c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>
        <f t="shared" si="527"/>
        <v>2500</v>
      </c>
      <c r="AD245" s="28"/>
      <c r="AE245" s="86">
        <f t="shared" si="557"/>
        <v>2500</v>
      </c>
      <c r="AF245" s="87">
        <f t="shared" si="528"/>
        <v>2500</v>
      </c>
      <c r="AG245" s="87">
        <f t="shared" si="529"/>
        <v>2500</v>
      </c>
      <c r="AH245" s="28"/>
      <c r="AI245" s="29"/>
      <c r="AJ245" s="29"/>
      <c r="AK245" s="1"/>
      <c r="AL245" s="1"/>
      <c r="AM245" s="1"/>
      <c r="AN245" s="1"/>
      <c r="AO245" s="1"/>
    </row>
    <row r="246" spans="1:41" s="88" customFormat="1" x14ac:dyDescent="0.3">
      <c r="A246" s="68" t="s">
        <v>191</v>
      </c>
      <c r="B246" s="68" t="s">
        <v>149</v>
      </c>
      <c r="C246" s="68" t="s">
        <v>247</v>
      </c>
      <c r="D246" s="68"/>
      <c r="E246" s="68"/>
      <c r="F246" s="69" t="s">
        <v>248</v>
      </c>
      <c r="G246" s="24">
        <f t="shared" ref="G246:L246" si="558">G247+G256</f>
        <v>9704.9000000000015</v>
      </c>
      <c r="H246" s="24">
        <f t="shared" si="558"/>
        <v>9815.2000000000007</v>
      </c>
      <c r="I246" s="24">
        <f t="shared" si="558"/>
        <v>9815.2000000000007</v>
      </c>
      <c r="J246" s="24">
        <f t="shared" si="558"/>
        <v>0</v>
      </c>
      <c r="K246" s="24">
        <f t="shared" si="558"/>
        <v>0</v>
      </c>
      <c r="L246" s="24">
        <f t="shared" si="558"/>
        <v>0</v>
      </c>
      <c r="M246" s="24">
        <f t="shared" ref="M246:M309" si="559">G246+J246</f>
        <v>9704.9000000000015</v>
      </c>
      <c r="N246" s="24">
        <f t="shared" ref="N246:N309" si="560">H246+K246</f>
        <v>9815.2000000000007</v>
      </c>
      <c r="O246" s="24">
        <f t="shared" ref="O246:O309" si="561">I246+L246</f>
        <v>9815.2000000000007</v>
      </c>
      <c r="P246" s="24">
        <f t="shared" ref="P246:AB246" si="562">P247+P256</f>
        <v>0</v>
      </c>
      <c r="Q246" s="24">
        <f t="shared" si="562"/>
        <v>0</v>
      </c>
      <c r="R246" s="24">
        <f t="shared" si="562"/>
        <v>3309.2</v>
      </c>
      <c r="S246" s="24">
        <f t="shared" si="562"/>
        <v>0</v>
      </c>
      <c r="T246" s="24">
        <f t="shared" si="562"/>
        <v>0</v>
      </c>
      <c r="U246" s="24">
        <f t="shared" si="562"/>
        <v>0</v>
      </c>
      <c r="V246" s="24">
        <f t="shared" si="562"/>
        <v>3309.2</v>
      </c>
      <c r="W246" s="24">
        <f t="shared" si="562"/>
        <v>0</v>
      </c>
      <c r="X246" s="24">
        <f t="shared" si="562"/>
        <v>0</v>
      </c>
      <c r="Y246" s="24">
        <f t="shared" si="562"/>
        <v>0</v>
      </c>
      <c r="Z246" s="24">
        <f t="shared" si="562"/>
        <v>3309.2</v>
      </c>
      <c r="AA246" s="24">
        <f t="shared" si="562"/>
        <v>0</v>
      </c>
      <c r="AB246" s="24">
        <f t="shared" si="562"/>
        <v>0</v>
      </c>
      <c r="AC246" s="24">
        <f t="shared" si="527"/>
        <v>13014.100000000002</v>
      </c>
      <c r="AD246" s="24">
        <f>AD247+AD256</f>
        <v>0</v>
      </c>
      <c r="AE246" s="84">
        <f t="shared" si="557"/>
        <v>13014.100000000002</v>
      </c>
      <c r="AF246" s="85">
        <f t="shared" si="528"/>
        <v>13124.400000000001</v>
      </c>
      <c r="AG246" s="85">
        <f t="shared" si="529"/>
        <v>13124.400000000001</v>
      </c>
      <c r="AH246" s="24">
        <f>AH247+AH256</f>
        <v>0</v>
      </c>
      <c r="AI246" s="25"/>
      <c r="AJ246" s="25"/>
      <c r="AK246" s="21"/>
      <c r="AL246" s="21"/>
      <c r="AM246" s="21"/>
      <c r="AN246" s="21"/>
      <c r="AO246" s="21"/>
    </row>
    <row r="247" spans="1:41" s="57" customFormat="1" ht="31.2" x14ac:dyDescent="0.3">
      <c r="A247" s="70" t="s">
        <v>191</v>
      </c>
      <c r="B247" s="70" t="s">
        <v>149</v>
      </c>
      <c r="C247" s="70" t="s">
        <v>247</v>
      </c>
      <c r="D247" s="70" t="s">
        <v>195</v>
      </c>
      <c r="E247" s="70"/>
      <c r="F247" s="71" t="s">
        <v>196</v>
      </c>
      <c r="G247" s="28">
        <f t="shared" ref="G247:G248" si="563">G248</f>
        <v>3899.3</v>
      </c>
      <c r="H247" s="28">
        <f t="shared" ref="H247:H248" si="564">H248</f>
        <v>3899.3</v>
      </c>
      <c r="I247" s="28">
        <f t="shared" ref="I247:I248" si="565">I248</f>
        <v>3899.3</v>
      </c>
      <c r="J247" s="28">
        <f t="shared" ref="J247:J248" si="566">J248</f>
        <v>0</v>
      </c>
      <c r="K247" s="28">
        <f t="shared" ref="K247:K248" si="567">K248</f>
        <v>0</v>
      </c>
      <c r="L247" s="28">
        <f t="shared" ref="L247:L248" si="568">L248</f>
        <v>0</v>
      </c>
      <c r="M247" s="28">
        <f t="shared" si="559"/>
        <v>3899.3</v>
      </c>
      <c r="N247" s="28">
        <f t="shared" si="560"/>
        <v>3899.3</v>
      </c>
      <c r="O247" s="28">
        <f t="shared" si="561"/>
        <v>3899.3</v>
      </c>
      <c r="P247" s="28">
        <f t="shared" ref="P247:P248" si="569">P248</f>
        <v>0</v>
      </c>
      <c r="Q247" s="28">
        <f t="shared" ref="Q247:Q248" si="570">Q248</f>
        <v>0</v>
      </c>
      <c r="R247" s="28">
        <f t="shared" ref="R247:R248" si="571">R248</f>
        <v>3309.2</v>
      </c>
      <c r="S247" s="28">
        <f t="shared" ref="S247:S248" si="572">S248</f>
        <v>0</v>
      </c>
      <c r="T247" s="28">
        <f t="shared" ref="T247:T248" si="573">T248</f>
        <v>0</v>
      </c>
      <c r="U247" s="28">
        <f t="shared" ref="U247:U248" si="574">U248</f>
        <v>0</v>
      </c>
      <c r="V247" s="28">
        <f t="shared" ref="V247:V248" si="575">V248</f>
        <v>3309.2</v>
      </c>
      <c r="W247" s="28">
        <f t="shared" ref="W247:W248" si="576">W248</f>
        <v>0</v>
      </c>
      <c r="X247" s="28">
        <f t="shared" ref="X247:X248" si="577">X248</f>
        <v>0</v>
      </c>
      <c r="Y247" s="28">
        <f t="shared" ref="Y247:Y248" si="578">Y248</f>
        <v>0</v>
      </c>
      <c r="Z247" s="28">
        <f t="shared" ref="Z247:Z248" si="579">Z248</f>
        <v>3309.2</v>
      </c>
      <c r="AA247" s="28">
        <f t="shared" ref="AA247:AA248" si="580">AA248</f>
        <v>0</v>
      </c>
      <c r="AB247" s="28">
        <f t="shared" ref="AB247:AB248" si="581">AB248</f>
        <v>0</v>
      </c>
      <c r="AC247" s="28">
        <f t="shared" si="527"/>
        <v>7208.5</v>
      </c>
      <c r="AD247" s="28">
        <f t="shared" ref="AD247:AD248" si="582">AD248</f>
        <v>0</v>
      </c>
      <c r="AE247" s="86">
        <f t="shared" si="557"/>
        <v>7208.5</v>
      </c>
      <c r="AF247" s="87">
        <f t="shared" si="528"/>
        <v>7208.5</v>
      </c>
      <c r="AG247" s="87">
        <f t="shared" si="529"/>
        <v>7208.5</v>
      </c>
      <c r="AH247" s="28">
        <f t="shared" ref="AH247:AH248" si="583">AH248</f>
        <v>0</v>
      </c>
      <c r="AI247" s="29"/>
      <c r="AJ247" s="29"/>
      <c r="AK247" s="1"/>
      <c r="AL247" s="1"/>
      <c r="AM247" s="1"/>
      <c r="AN247" s="1"/>
      <c r="AO247" s="1"/>
    </row>
    <row r="248" spans="1:41" s="1" customFormat="1" hidden="1" x14ac:dyDescent="0.3">
      <c r="A248" s="26" t="s">
        <v>191</v>
      </c>
      <c r="B248" s="26" t="s">
        <v>149</v>
      </c>
      <c r="C248" s="26" t="s">
        <v>247</v>
      </c>
      <c r="D248" s="26" t="s">
        <v>197</v>
      </c>
      <c r="E248" s="26"/>
      <c r="F248" s="27" t="s">
        <v>32</v>
      </c>
      <c r="G248" s="28">
        <f t="shared" si="563"/>
        <v>3899.3</v>
      </c>
      <c r="H248" s="28">
        <f t="shared" si="564"/>
        <v>3899.3</v>
      </c>
      <c r="I248" s="28">
        <f t="shared" si="565"/>
        <v>3899.3</v>
      </c>
      <c r="J248" s="28">
        <f t="shared" si="566"/>
        <v>0</v>
      </c>
      <c r="K248" s="28">
        <f t="shared" si="567"/>
        <v>0</v>
      </c>
      <c r="L248" s="28">
        <f t="shared" si="568"/>
        <v>0</v>
      </c>
      <c r="M248" s="28">
        <f t="shared" si="559"/>
        <v>3899.3</v>
      </c>
      <c r="N248" s="28">
        <f t="shared" si="560"/>
        <v>3899.3</v>
      </c>
      <c r="O248" s="28">
        <f t="shared" si="561"/>
        <v>3899.3</v>
      </c>
      <c r="P248" s="28">
        <f t="shared" si="569"/>
        <v>0</v>
      </c>
      <c r="Q248" s="28">
        <f t="shared" si="570"/>
        <v>0</v>
      </c>
      <c r="R248" s="28">
        <f t="shared" si="571"/>
        <v>3309.2</v>
      </c>
      <c r="S248" s="28">
        <f t="shared" si="572"/>
        <v>0</v>
      </c>
      <c r="T248" s="28">
        <f t="shared" si="573"/>
        <v>0</v>
      </c>
      <c r="U248" s="28">
        <f t="shared" si="574"/>
        <v>0</v>
      </c>
      <c r="V248" s="28">
        <f t="shared" si="575"/>
        <v>3309.2</v>
      </c>
      <c r="W248" s="28">
        <f t="shared" si="576"/>
        <v>0</v>
      </c>
      <c r="X248" s="28">
        <f t="shared" si="577"/>
        <v>0</v>
      </c>
      <c r="Y248" s="28">
        <f t="shared" si="578"/>
        <v>0</v>
      </c>
      <c r="Z248" s="28">
        <f t="shared" si="579"/>
        <v>3309.2</v>
      </c>
      <c r="AA248" s="28">
        <f t="shared" si="580"/>
        <v>0</v>
      </c>
      <c r="AB248" s="28">
        <f t="shared" si="581"/>
        <v>0</v>
      </c>
      <c r="AC248" s="28">
        <f t="shared" si="527"/>
        <v>7208.5</v>
      </c>
      <c r="AD248" s="28">
        <f t="shared" si="582"/>
        <v>0</v>
      </c>
      <c r="AE248" s="28"/>
      <c r="AF248" s="28">
        <f t="shared" si="528"/>
        <v>7208.5</v>
      </c>
      <c r="AG248" s="28">
        <f t="shared" si="529"/>
        <v>7208.5</v>
      </c>
      <c r="AH248" s="28">
        <f t="shared" si="583"/>
        <v>0</v>
      </c>
      <c r="AI248" s="29">
        <v>0</v>
      </c>
      <c r="AJ248" s="29"/>
    </row>
    <row r="249" spans="1:41" s="57" customFormat="1" ht="31.2" x14ac:dyDescent="0.3">
      <c r="A249" s="70" t="s">
        <v>191</v>
      </c>
      <c r="B249" s="70" t="s">
        <v>149</v>
      </c>
      <c r="C249" s="70" t="s">
        <v>247</v>
      </c>
      <c r="D249" s="70" t="s">
        <v>204</v>
      </c>
      <c r="E249" s="70"/>
      <c r="F249" s="71" t="s">
        <v>205</v>
      </c>
      <c r="G249" s="28">
        <f t="shared" ref="G249:L249" si="584">G250+G254</f>
        <v>3899.3</v>
      </c>
      <c r="H249" s="28">
        <f t="shared" si="584"/>
        <v>3899.3</v>
      </c>
      <c r="I249" s="28">
        <f t="shared" si="584"/>
        <v>3899.3</v>
      </c>
      <c r="J249" s="28">
        <f t="shared" si="584"/>
        <v>0</v>
      </c>
      <c r="K249" s="28">
        <f t="shared" si="584"/>
        <v>0</v>
      </c>
      <c r="L249" s="28">
        <f t="shared" si="584"/>
        <v>0</v>
      </c>
      <c r="M249" s="28">
        <f t="shared" si="559"/>
        <v>3899.3</v>
      </c>
      <c r="N249" s="28">
        <f t="shared" si="560"/>
        <v>3899.3</v>
      </c>
      <c r="O249" s="28">
        <f t="shared" si="561"/>
        <v>3899.3</v>
      </c>
      <c r="P249" s="28">
        <f t="shared" ref="P249:AB249" si="585">P250+P254</f>
        <v>0</v>
      </c>
      <c r="Q249" s="28">
        <f t="shared" si="585"/>
        <v>0</v>
      </c>
      <c r="R249" s="28">
        <f t="shared" si="585"/>
        <v>3309.2</v>
      </c>
      <c r="S249" s="28">
        <f t="shared" si="585"/>
        <v>0</v>
      </c>
      <c r="T249" s="28">
        <f t="shared" si="585"/>
        <v>0</v>
      </c>
      <c r="U249" s="28">
        <f t="shared" si="585"/>
        <v>0</v>
      </c>
      <c r="V249" s="28">
        <f t="shared" si="585"/>
        <v>3309.2</v>
      </c>
      <c r="W249" s="28">
        <f t="shared" si="585"/>
        <v>0</v>
      </c>
      <c r="X249" s="28">
        <f t="shared" si="585"/>
        <v>0</v>
      </c>
      <c r="Y249" s="28">
        <f t="shared" si="585"/>
        <v>0</v>
      </c>
      <c r="Z249" s="28">
        <f t="shared" si="585"/>
        <v>3309.2</v>
      </c>
      <c r="AA249" s="28">
        <f t="shared" si="585"/>
        <v>0</v>
      </c>
      <c r="AB249" s="28">
        <f t="shared" si="585"/>
        <v>0</v>
      </c>
      <c r="AC249" s="28">
        <f t="shared" si="527"/>
        <v>7208.5</v>
      </c>
      <c r="AD249" s="28">
        <f>AD250+AD254</f>
        <v>0</v>
      </c>
      <c r="AE249" s="86">
        <f t="shared" ref="AE249:AE256" si="586">AC249+AD249</f>
        <v>7208.5</v>
      </c>
      <c r="AF249" s="87">
        <f t="shared" si="528"/>
        <v>7208.5</v>
      </c>
      <c r="AG249" s="87">
        <f t="shared" si="529"/>
        <v>7208.5</v>
      </c>
      <c r="AH249" s="28">
        <f>AH250+AH254</f>
        <v>0</v>
      </c>
      <c r="AI249" s="29"/>
      <c r="AJ249" s="29"/>
      <c r="AK249" s="1"/>
      <c r="AL249" s="1"/>
      <c r="AM249" s="1"/>
      <c r="AN249" s="1"/>
      <c r="AO249" s="1"/>
    </row>
    <row r="250" spans="1:41" s="57" customFormat="1" ht="31.2" x14ac:dyDescent="0.3">
      <c r="A250" s="70" t="s">
        <v>191</v>
      </c>
      <c r="B250" s="70" t="s">
        <v>149</v>
      </c>
      <c r="C250" s="70" t="s">
        <v>247</v>
      </c>
      <c r="D250" s="70" t="s">
        <v>207</v>
      </c>
      <c r="E250" s="70"/>
      <c r="F250" s="71" t="s">
        <v>208</v>
      </c>
      <c r="G250" s="28">
        <f t="shared" ref="G250:L250" si="587">G251+G252+G253</f>
        <v>3419.3</v>
      </c>
      <c r="H250" s="28">
        <f t="shared" si="587"/>
        <v>3419.3</v>
      </c>
      <c r="I250" s="28">
        <f t="shared" si="587"/>
        <v>3419.3</v>
      </c>
      <c r="J250" s="28">
        <f t="shared" si="587"/>
        <v>0</v>
      </c>
      <c r="K250" s="28">
        <f t="shared" si="587"/>
        <v>0</v>
      </c>
      <c r="L250" s="28">
        <f t="shared" si="587"/>
        <v>0</v>
      </c>
      <c r="M250" s="28">
        <f t="shared" si="559"/>
        <v>3419.3</v>
      </c>
      <c r="N250" s="28">
        <f t="shared" si="560"/>
        <v>3419.3</v>
      </c>
      <c r="O250" s="28">
        <f t="shared" si="561"/>
        <v>3419.3</v>
      </c>
      <c r="P250" s="28">
        <f t="shared" ref="P250:AB250" si="588">P251+P252+P253</f>
        <v>0</v>
      </c>
      <c r="Q250" s="28">
        <f t="shared" si="588"/>
        <v>0</v>
      </c>
      <c r="R250" s="28">
        <f t="shared" si="588"/>
        <v>1389.2</v>
      </c>
      <c r="S250" s="28">
        <f t="shared" si="588"/>
        <v>0</v>
      </c>
      <c r="T250" s="28">
        <f t="shared" si="588"/>
        <v>0</v>
      </c>
      <c r="U250" s="28">
        <f t="shared" si="588"/>
        <v>0</v>
      </c>
      <c r="V250" s="28">
        <f t="shared" si="588"/>
        <v>1389.2</v>
      </c>
      <c r="W250" s="28">
        <f t="shared" si="588"/>
        <v>0</v>
      </c>
      <c r="X250" s="28">
        <f t="shared" si="588"/>
        <v>0</v>
      </c>
      <c r="Y250" s="28">
        <f t="shared" si="588"/>
        <v>0</v>
      </c>
      <c r="Z250" s="28">
        <f t="shared" si="588"/>
        <v>1389.2</v>
      </c>
      <c r="AA250" s="28">
        <f t="shared" si="588"/>
        <v>0</v>
      </c>
      <c r="AB250" s="28">
        <f t="shared" si="588"/>
        <v>0</v>
      </c>
      <c r="AC250" s="28">
        <f t="shared" si="527"/>
        <v>4808.5</v>
      </c>
      <c r="AD250" s="28">
        <f>AD251+AD252+AD253</f>
        <v>0</v>
      </c>
      <c r="AE250" s="86">
        <f t="shared" si="586"/>
        <v>4808.5</v>
      </c>
      <c r="AF250" s="87">
        <f t="shared" si="528"/>
        <v>4808.5</v>
      </c>
      <c r="AG250" s="87">
        <f t="shared" si="529"/>
        <v>4808.5</v>
      </c>
      <c r="AH250" s="28">
        <f>AH251+AH252+AH253</f>
        <v>0</v>
      </c>
      <c r="AI250" s="29"/>
      <c r="AJ250" s="29"/>
      <c r="AK250" s="1"/>
      <c r="AL250" s="1"/>
      <c r="AM250" s="1"/>
      <c r="AN250" s="1"/>
      <c r="AO250" s="1"/>
    </row>
    <row r="251" spans="1:41" s="57" customFormat="1" ht="31.2" x14ac:dyDescent="0.3">
      <c r="A251" s="70" t="s">
        <v>191</v>
      </c>
      <c r="B251" s="70" t="s">
        <v>149</v>
      </c>
      <c r="C251" s="70" t="s">
        <v>247</v>
      </c>
      <c r="D251" s="70" t="s">
        <v>207</v>
      </c>
      <c r="E251" s="70" t="s">
        <v>37</v>
      </c>
      <c r="F251" s="71" t="s">
        <v>38</v>
      </c>
      <c r="G251" s="28">
        <v>7</v>
      </c>
      <c r="H251" s="28">
        <v>7</v>
      </c>
      <c r="I251" s="28">
        <v>7</v>
      </c>
      <c r="J251" s="28"/>
      <c r="K251" s="28"/>
      <c r="L251" s="28"/>
      <c r="M251" s="28">
        <f t="shared" si="559"/>
        <v>7</v>
      </c>
      <c r="N251" s="28">
        <f t="shared" si="560"/>
        <v>7</v>
      </c>
      <c r="O251" s="28">
        <f t="shared" si="561"/>
        <v>7</v>
      </c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>
        <f t="shared" si="527"/>
        <v>7</v>
      </c>
      <c r="AD251" s="28"/>
      <c r="AE251" s="86">
        <f t="shared" si="586"/>
        <v>7</v>
      </c>
      <c r="AF251" s="87">
        <f t="shared" si="528"/>
        <v>7</v>
      </c>
      <c r="AG251" s="87">
        <f t="shared" si="529"/>
        <v>7</v>
      </c>
      <c r="AH251" s="28"/>
      <c r="AI251" s="29"/>
      <c r="AJ251" s="29"/>
      <c r="AK251" s="1"/>
      <c r="AL251" s="1"/>
      <c r="AM251" s="1"/>
      <c r="AN251" s="1"/>
      <c r="AO251" s="1"/>
    </row>
    <row r="252" spans="1:41" s="57" customFormat="1" x14ac:dyDescent="0.3">
      <c r="A252" s="70" t="s">
        <v>191</v>
      </c>
      <c r="B252" s="70" t="s">
        <v>149</v>
      </c>
      <c r="C252" s="70" t="s">
        <v>247</v>
      </c>
      <c r="D252" s="70" t="s">
        <v>207</v>
      </c>
      <c r="E252" s="70" t="s">
        <v>236</v>
      </c>
      <c r="F252" s="71" t="s">
        <v>237</v>
      </c>
      <c r="G252" s="28">
        <v>220</v>
      </c>
      <c r="H252" s="28">
        <v>220</v>
      </c>
      <c r="I252" s="28">
        <v>220</v>
      </c>
      <c r="J252" s="28"/>
      <c r="K252" s="28"/>
      <c r="L252" s="28"/>
      <c r="M252" s="28">
        <f t="shared" si="559"/>
        <v>220</v>
      </c>
      <c r="N252" s="28">
        <f t="shared" si="560"/>
        <v>220</v>
      </c>
      <c r="O252" s="28">
        <f t="shared" si="561"/>
        <v>220</v>
      </c>
      <c r="P252" s="28"/>
      <c r="Q252" s="28"/>
      <c r="R252" s="28">
        <v>1389.2</v>
      </c>
      <c r="S252" s="28"/>
      <c r="T252" s="28"/>
      <c r="U252" s="28"/>
      <c r="V252" s="28">
        <v>1389.2</v>
      </c>
      <c r="W252" s="28"/>
      <c r="X252" s="28"/>
      <c r="Y252" s="28"/>
      <c r="Z252" s="28">
        <v>1389.2</v>
      </c>
      <c r="AA252" s="28"/>
      <c r="AB252" s="28"/>
      <c r="AC252" s="28">
        <f t="shared" si="527"/>
        <v>1609.2</v>
      </c>
      <c r="AD252" s="28"/>
      <c r="AE252" s="86">
        <f t="shared" si="586"/>
        <v>1609.2</v>
      </c>
      <c r="AF252" s="87">
        <f t="shared" si="528"/>
        <v>1609.2</v>
      </c>
      <c r="AG252" s="87">
        <f t="shared" si="529"/>
        <v>1609.2</v>
      </c>
      <c r="AH252" s="28"/>
      <c r="AI252" s="29"/>
      <c r="AJ252" s="29"/>
      <c r="AK252" s="1"/>
      <c r="AL252" s="1"/>
      <c r="AM252" s="1"/>
      <c r="AN252" s="1"/>
      <c r="AO252" s="1"/>
    </row>
    <row r="253" spans="1:41" s="57" customFormat="1" ht="31.2" x14ac:dyDescent="0.3">
      <c r="A253" s="70" t="s">
        <v>191</v>
      </c>
      <c r="B253" s="70" t="s">
        <v>149</v>
      </c>
      <c r="C253" s="70" t="s">
        <v>247</v>
      </c>
      <c r="D253" s="70" t="s">
        <v>207</v>
      </c>
      <c r="E253" s="70" t="s">
        <v>121</v>
      </c>
      <c r="F253" s="71" t="s">
        <v>122</v>
      </c>
      <c r="G253" s="28">
        <v>3192.3</v>
      </c>
      <c r="H253" s="28">
        <v>3192.3</v>
      </c>
      <c r="I253" s="28">
        <v>3192.3</v>
      </c>
      <c r="J253" s="28"/>
      <c r="K253" s="28"/>
      <c r="L253" s="28"/>
      <c r="M253" s="28">
        <f t="shared" si="559"/>
        <v>3192.3</v>
      </c>
      <c r="N253" s="28">
        <f t="shared" si="560"/>
        <v>3192.3</v>
      </c>
      <c r="O253" s="28">
        <f t="shared" si="561"/>
        <v>3192.3</v>
      </c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>
        <f t="shared" si="527"/>
        <v>3192.3</v>
      </c>
      <c r="AD253" s="28"/>
      <c r="AE253" s="86">
        <f t="shared" si="586"/>
        <v>3192.3</v>
      </c>
      <c r="AF253" s="87">
        <f t="shared" si="528"/>
        <v>3192.3</v>
      </c>
      <c r="AG253" s="87">
        <f t="shared" si="529"/>
        <v>3192.3</v>
      </c>
      <c r="AH253" s="28"/>
      <c r="AI253" s="29"/>
      <c r="AJ253" s="29"/>
      <c r="AK253" s="1"/>
      <c r="AL253" s="1"/>
      <c r="AM253" s="1"/>
      <c r="AN253" s="1"/>
      <c r="AO253" s="1"/>
    </row>
    <row r="254" spans="1:41" s="57" customFormat="1" ht="46.8" x14ac:dyDescent="0.3">
      <c r="A254" s="70" t="s">
        <v>191</v>
      </c>
      <c r="B254" s="70" t="s">
        <v>149</v>
      </c>
      <c r="C254" s="70" t="s">
        <v>247</v>
      </c>
      <c r="D254" s="70" t="s">
        <v>249</v>
      </c>
      <c r="E254" s="70"/>
      <c r="F254" s="71" t="s">
        <v>250</v>
      </c>
      <c r="G254" s="28">
        <f t="shared" ref="G254:L254" si="589">G255</f>
        <v>480</v>
      </c>
      <c r="H254" s="28">
        <f t="shared" si="589"/>
        <v>480</v>
      </c>
      <c r="I254" s="28">
        <f t="shared" si="589"/>
        <v>480</v>
      </c>
      <c r="J254" s="28">
        <f t="shared" si="589"/>
        <v>0</v>
      </c>
      <c r="K254" s="28">
        <f t="shared" si="589"/>
        <v>0</v>
      </c>
      <c r="L254" s="28">
        <f t="shared" si="589"/>
        <v>0</v>
      </c>
      <c r="M254" s="28">
        <f t="shared" si="559"/>
        <v>480</v>
      </c>
      <c r="N254" s="28">
        <f t="shared" si="560"/>
        <v>480</v>
      </c>
      <c r="O254" s="28">
        <f t="shared" si="561"/>
        <v>480</v>
      </c>
      <c r="P254" s="28">
        <f t="shared" ref="P254:AB254" si="590">P255</f>
        <v>0</v>
      </c>
      <c r="Q254" s="28">
        <f t="shared" si="590"/>
        <v>0</v>
      </c>
      <c r="R254" s="28">
        <f t="shared" si="590"/>
        <v>1920</v>
      </c>
      <c r="S254" s="28">
        <f t="shared" si="590"/>
        <v>0</v>
      </c>
      <c r="T254" s="28">
        <f t="shared" si="590"/>
        <v>0</v>
      </c>
      <c r="U254" s="28">
        <f t="shared" si="590"/>
        <v>0</v>
      </c>
      <c r="V254" s="28">
        <f t="shared" si="590"/>
        <v>1920</v>
      </c>
      <c r="W254" s="28">
        <f t="shared" si="590"/>
        <v>0</v>
      </c>
      <c r="X254" s="28">
        <f t="shared" si="590"/>
        <v>0</v>
      </c>
      <c r="Y254" s="28">
        <f t="shared" si="590"/>
        <v>0</v>
      </c>
      <c r="Z254" s="28">
        <f t="shared" si="590"/>
        <v>1920</v>
      </c>
      <c r="AA254" s="28">
        <f t="shared" si="590"/>
        <v>0</v>
      </c>
      <c r="AB254" s="28">
        <f t="shared" si="590"/>
        <v>0</v>
      </c>
      <c r="AC254" s="28">
        <f t="shared" si="527"/>
        <v>2400</v>
      </c>
      <c r="AD254" s="28">
        <f>AD255</f>
        <v>0</v>
      </c>
      <c r="AE254" s="86">
        <f t="shared" si="586"/>
        <v>2400</v>
      </c>
      <c r="AF254" s="87">
        <f t="shared" si="528"/>
        <v>2400</v>
      </c>
      <c r="AG254" s="87">
        <f t="shared" si="529"/>
        <v>2400</v>
      </c>
      <c r="AH254" s="28">
        <f>AH255</f>
        <v>0</v>
      </c>
      <c r="AI254" s="29"/>
      <c r="AJ254" s="29"/>
      <c r="AK254" s="1"/>
      <c r="AL254" s="1"/>
      <c r="AM254" s="1"/>
      <c r="AN254" s="1"/>
      <c r="AO254" s="1"/>
    </row>
    <row r="255" spans="1:41" s="57" customFormat="1" x14ac:dyDescent="0.3">
      <c r="A255" s="70" t="s">
        <v>191</v>
      </c>
      <c r="B255" s="70" t="s">
        <v>149</v>
      </c>
      <c r="C255" s="70" t="s">
        <v>247</v>
      </c>
      <c r="D255" s="70" t="s">
        <v>249</v>
      </c>
      <c r="E255" s="70" t="s">
        <v>236</v>
      </c>
      <c r="F255" s="71" t="s">
        <v>237</v>
      </c>
      <c r="G255" s="28">
        <v>480</v>
      </c>
      <c r="H255" s="28">
        <v>480</v>
      </c>
      <c r="I255" s="28">
        <v>480</v>
      </c>
      <c r="J255" s="28"/>
      <c r="K255" s="28"/>
      <c r="L255" s="28"/>
      <c r="M255" s="28">
        <f t="shared" si="559"/>
        <v>480</v>
      </c>
      <c r="N255" s="28">
        <f t="shared" si="560"/>
        <v>480</v>
      </c>
      <c r="O255" s="28">
        <f t="shared" si="561"/>
        <v>480</v>
      </c>
      <c r="P255" s="28"/>
      <c r="Q255" s="28"/>
      <c r="R255" s="28">
        <v>1920</v>
      </c>
      <c r="S255" s="28"/>
      <c r="T255" s="28"/>
      <c r="U255" s="28"/>
      <c r="V255" s="28">
        <v>1920</v>
      </c>
      <c r="W255" s="28"/>
      <c r="X255" s="28"/>
      <c r="Y255" s="28"/>
      <c r="Z255" s="28">
        <v>1920</v>
      </c>
      <c r="AA255" s="28"/>
      <c r="AB255" s="28"/>
      <c r="AC255" s="28">
        <f t="shared" si="527"/>
        <v>2400</v>
      </c>
      <c r="AD255" s="28"/>
      <c r="AE255" s="86">
        <f t="shared" si="586"/>
        <v>2400</v>
      </c>
      <c r="AF255" s="87">
        <f t="shared" si="528"/>
        <v>2400</v>
      </c>
      <c r="AG255" s="87">
        <f t="shared" si="529"/>
        <v>2400</v>
      </c>
      <c r="AH255" s="28"/>
      <c r="AI255" s="29"/>
      <c r="AJ255" s="29"/>
      <c r="AK255" s="1"/>
      <c r="AL255" s="1"/>
      <c r="AM255" s="1"/>
      <c r="AN255" s="1"/>
      <c r="AO255" s="1"/>
    </row>
    <row r="256" spans="1:41" s="57" customFormat="1" ht="46.8" x14ac:dyDescent="0.3">
      <c r="A256" s="70" t="s">
        <v>191</v>
      </c>
      <c r="B256" s="70" t="s">
        <v>149</v>
      </c>
      <c r="C256" s="70" t="s">
        <v>247</v>
      </c>
      <c r="D256" s="70" t="s">
        <v>240</v>
      </c>
      <c r="E256" s="70"/>
      <c r="F256" s="71" t="s">
        <v>241</v>
      </c>
      <c r="G256" s="28">
        <f t="shared" ref="G256:G257" si="591">G257</f>
        <v>5805.6</v>
      </c>
      <c r="H256" s="28">
        <f t="shared" ref="H256:H257" si="592">H257</f>
        <v>5915.9</v>
      </c>
      <c r="I256" s="28">
        <f t="shared" ref="I256:I257" si="593">I257</f>
        <v>5915.9</v>
      </c>
      <c r="J256" s="28">
        <f t="shared" ref="J256:J257" si="594">J257</f>
        <v>0</v>
      </c>
      <c r="K256" s="28">
        <f t="shared" ref="K256:K257" si="595">K257</f>
        <v>0</v>
      </c>
      <c r="L256" s="28">
        <f t="shared" ref="L256:L257" si="596">L257</f>
        <v>0</v>
      </c>
      <c r="M256" s="28">
        <f t="shared" si="559"/>
        <v>5805.6</v>
      </c>
      <c r="N256" s="28">
        <f t="shared" si="560"/>
        <v>5915.9</v>
      </c>
      <c r="O256" s="28">
        <f t="shared" si="561"/>
        <v>5915.9</v>
      </c>
      <c r="P256" s="28">
        <f t="shared" ref="P256:P257" si="597">P257</f>
        <v>0</v>
      </c>
      <c r="Q256" s="28">
        <f t="shared" ref="Q256:Q257" si="598">Q257</f>
        <v>0</v>
      </c>
      <c r="R256" s="28">
        <f t="shared" ref="R256:R257" si="599">R257</f>
        <v>0</v>
      </c>
      <c r="S256" s="28">
        <f t="shared" ref="S256:S257" si="600">S257</f>
        <v>0</v>
      </c>
      <c r="T256" s="28">
        <f t="shared" ref="T256:T257" si="601">T257</f>
        <v>0</v>
      </c>
      <c r="U256" s="28">
        <f t="shared" ref="U256:U257" si="602">U257</f>
        <v>0</v>
      </c>
      <c r="V256" s="28">
        <f t="shared" ref="V256:V257" si="603">V257</f>
        <v>0</v>
      </c>
      <c r="W256" s="28">
        <f t="shared" ref="W256:W257" si="604">W257</f>
        <v>0</v>
      </c>
      <c r="X256" s="28">
        <f t="shared" ref="X256:X257" si="605">X257</f>
        <v>0</v>
      </c>
      <c r="Y256" s="28">
        <f t="shared" ref="Y256:Y257" si="606">Y257</f>
        <v>0</v>
      </c>
      <c r="Z256" s="28">
        <f t="shared" ref="Z256:Z257" si="607">Z257</f>
        <v>0</v>
      </c>
      <c r="AA256" s="28">
        <f t="shared" ref="AA256:AA257" si="608">AA257</f>
        <v>0</v>
      </c>
      <c r="AB256" s="28">
        <f t="shared" ref="AB256:AB257" si="609">AB257</f>
        <v>0</v>
      </c>
      <c r="AC256" s="28">
        <f t="shared" si="527"/>
        <v>5805.6</v>
      </c>
      <c r="AD256" s="28">
        <f t="shared" ref="AD256:AD257" si="610">AD257</f>
        <v>0</v>
      </c>
      <c r="AE256" s="86">
        <f t="shared" si="586"/>
        <v>5805.6</v>
      </c>
      <c r="AF256" s="87">
        <f t="shared" si="528"/>
        <v>5915.9</v>
      </c>
      <c r="AG256" s="87">
        <f t="shared" si="529"/>
        <v>5915.9</v>
      </c>
      <c r="AH256" s="28">
        <f t="shared" ref="AH256:AH257" si="611">AH257</f>
        <v>0</v>
      </c>
      <c r="AI256" s="29"/>
      <c r="AJ256" s="29"/>
      <c r="AK256" s="1"/>
      <c r="AL256" s="1"/>
      <c r="AM256" s="1"/>
      <c r="AN256" s="1"/>
      <c r="AO256" s="1"/>
    </row>
    <row r="257" spans="1:41" s="1" customFormat="1" hidden="1" x14ac:dyDescent="0.3">
      <c r="A257" s="26" t="s">
        <v>191</v>
      </c>
      <c r="B257" s="26" t="s">
        <v>149</v>
      </c>
      <c r="C257" s="26" t="s">
        <v>247</v>
      </c>
      <c r="D257" s="26" t="s">
        <v>242</v>
      </c>
      <c r="E257" s="26"/>
      <c r="F257" s="27" t="s">
        <v>32</v>
      </c>
      <c r="G257" s="28">
        <f t="shared" si="591"/>
        <v>5805.6</v>
      </c>
      <c r="H257" s="28">
        <f t="shared" si="592"/>
        <v>5915.9</v>
      </c>
      <c r="I257" s="28">
        <f t="shared" si="593"/>
        <v>5915.9</v>
      </c>
      <c r="J257" s="28">
        <f t="shared" si="594"/>
        <v>0</v>
      </c>
      <c r="K257" s="28">
        <f t="shared" si="595"/>
        <v>0</v>
      </c>
      <c r="L257" s="28">
        <f t="shared" si="596"/>
        <v>0</v>
      </c>
      <c r="M257" s="28">
        <f t="shared" si="559"/>
        <v>5805.6</v>
      </c>
      <c r="N257" s="28">
        <f t="shared" si="560"/>
        <v>5915.9</v>
      </c>
      <c r="O257" s="28">
        <f t="shared" si="561"/>
        <v>5915.9</v>
      </c>
      <c r="P257" s="28">
        <f t="shared" si="597"/>
        <v>0</v>
      </c>
      <c r="Q257" s="28">
        <f t="shared" si="598"/>
        <v>0</v>
      </c>
      <c r="R257" s="28">
        <f t="shared" si="599"/>
        <v>0</v>
      </c>
      <c r="S257" s="28">
        <f t="shared" si="600"/>
        <v>0</v>
      </c>
      <c r="T257" s="28">
        <f t="shared" si="601"/>
        <v>0</v>
      </c>
      <c r="U257" s="28">
        <f t="shared" si="602"/>
        <v>0</v>
      </c>
      <c r="V257" s="28">
        <f t="shared" si="603"/>
        <v>0</v>
      </c>
      <c r="W257" s="28">
        <f t="shared" si="604"/>
        <v>0</v>
      </c>
      <c r="X257" s="28">
        <f t="shared" si="605"/>
        <v>0</v>
      </c>
      <c r="Y257" s="28">
        <f t="shared" si="606"/>
        <v>0</v>
      </c>
      <c r="Z257" s="28">
        <f t="shared" si="607"/>
        <v>0</v>
      </c>
      <c r="AA257" s="28">
        <f t="shared" si="608"/>
        <v>0</v>
      </c>
      <c r="AB257" s="28">
        <f t="shared" si="609"/>
        <v>0</v>
      </c>
      <c r="AC257" s="28">
        <f t="shared" si="527"/>
        <v>5805.6</v>
      </c>
      <c r="AD257" s="28">
        <f t="shared" si="610"/>
        <v>0</v>
      </c>
      <c r="AE257" s="28"/>
      <c r="AF257" s="28">
        <f t="shared" si="528"/>
        <v>5915.9</v>
      </c>
      <c r="AG257" s="28">
        <f t="shared" si="529"/>
        <v>5915.9</v>
      </c>
      <c r="AH257" s="28">
        <f t="shared" si="611"/>
        <v>0</v>
      </c>
      <c r="AI257" s="29">
        <v>0</v>
      </c>
      <c r="AJ257" s="29"/>
    </row>
    <row r="258" spans="1:41" s="57" customFormat="1" ht="31.2" x14ac:dyDescent="0.3">
      <c r="A258" s="70" t="s">
        <v>191</v>
      </c>
      <c r="B258" s="70" t="s">
        <v>149</v>
      </c>
      <c r="C258" s="70" t="s">
        <v>247</v>
      </c>
      <c r="D258" s="70" t="s">
        <v>251</v>
      </c>
      <c r="E258" s="70"/>
      <c r="F258" s="71" t="s">
        <v>252</v>
      </c>
      <c r="G258" s="28">
        <f t="shared" ref="G258:L258" si="612">G259+G261+G263</f>
        <v>5805.6</v>
      </c>
      <c r="H258" s="28">
        <f t="shared" si="612"/>
        <v>5915.9</v>
      </c>
      <c r="I258" s="28">
        <f t="shared" si="612"/>
        <v>5915.9</v>
      </c>
      <c r="J258" s="28">
        <f t="shared" si="612"/>
        <v>0</v>
      </c>
      <c r="K258" s="28">
        <f t="shared" si="612"/>
        <v>0</v>
      </c>
      <c r="L258" s="28">
        <f t="shared" si="612"/>
        <v>0</v>
      </c>
      <c r="M258" s="28">
        <f t="shared" si="559"/>
        <v>5805.6</v>
      </c>
      <c r="N258" s="28">
        <f t="shared" si="560"/>
        <v>5915.9</v>
      </c>
      <c r="O258" s="28">
        <f t="shared" si="561"/>
        <v>5915.9</v>
      </c>
      <c r="P258" s="28">
        <f t="shared" ref="P258:AB258" si="613">P259+P261+P263</f>
        <v>0</v>
      </c>
      <c r="Q258" s="28">
        <f t="shared" si="613"/>
        <v>0</v>
      </c>
      <c r="R258" s="28">
        <f t="shared" si="613"/>
        <v>0</v>
      </c>
      <c r="S258" s="28">
        <f t="shared" si="613"/>
        <v>0</v>
      </c>
      <c r="T258" s="28">
        <f t="shared" si="613"/>
        <v>0</v>
      </c>
      <c r="U258" s="28">
        <f t="shared" si="613"/>
        <v>0</v>
      </c>
      <c r="V258" s="28">
        <f t="shared" si="613"/>
        <v>0</v>
      </c>
      <c r="W258" s="28">
        <f t="shared" si="613"/>
        <v>0</v>
      </c>
      <c r="X258" s="28">
        <f t="shared" si="613"/>
        <v>0</v>
      </c>
      <c r="Y258" s="28">
        <f t="shared" si="613"/>
        <v>0</v>
      </c>
      <c r="Z258" s="28">
        <f t="shared" si="613"/>
        <v>0</v>
      </c>
      <c r="AA258" s="28">
        <f t="shared" si="613"/>
        <v>0</v>
      </c>
      <c r="AB258" s="28">
        <f t="shared" si="613"/>
        <v>0</v>
      </c>
      <c r="AC258" s="28">
        <f t="shared" si="527"/>
        <v>5805.6</v>
      </c>
      <c r="AD258" s="28">
        <f>AD259+AD261+AD263</f>
        <v>0</v>
      </c>
      <c r="AE258" s="86">
        <f t="shared" ref="AE258:AE267" si="614">AC258+AD258</f>
        <v>5805.6</v>
      </c>
      <c r="AF258" s="87">
        <f t="shared" si="528"/>
        <v>5915.9</v>
      </c>
      <c r="AG258" s="87">
        <f t="shared" si="529"/>
        <v>5915.9</v>
      </c>
      <c r="AH258" s="28">
        <f>AH259+AH261+AH263</f>
        <v>0</v>
      </c>
      <c r="AI258" s="29"/>
      <c r="AJ258" s="29"/>
      <c r="AK258" s="1"/>
      <c r="AL258" s="1"/>
      <c r="AM258" s="1"/>
      <c r="AN258" s="1"/>
      <c r="AO258" s="1"/>
    </row>
    <row r="259" spans="1:41" s="57" customFormat="1" ht="46.8" x14ac:dyDescent="0.3">
      <c r="A259" s="70" t="s">
        <v>191</v>
      </c>
      <c r="B259" s="70" t="s">
        <v>149</v>
      </c>
      <c r="C259" s="70" t="s">
        <v>247</v>
      </c>
      <c r="D259" s="70" t="s">
        <v>253</v>
      </c>
      <c r="E259" s="70"/>
      <c r="F259" s="71" t="s">
        <v>52</v>
      </c>
      <c r="G259" s="28">
        <f t="shared" ref="G259:L259" si="615">G260</f>
        <v>4657</v>
      </c>
      <c r="H259" s="28">
        <f t="shared" si="615"/>
        <v>4779.8</v>
      </c>
      <c r="I259" s="28">
        <f t="shared" si="615"/>
        <v>4779.8</v>
      </c>
      <c r="J259" s="28">
        <f t="shared" si="615"/>
        <v>0</v>
      </c>
      <c r="K259" s="28">
        <f t="shared" si="615"/>
        <v>0</v>
      </c>
      <c r="L259" s="28">
        <f t="shared" si="615"/>
        <v>0</v>
      </c>
      <c r="M259" s="28">
        <f t="shared" si="559"/>
        <v>4657</v>
      </c>
      <c r="N259" s="28">
        <f t="shared" si="560"/>
        <v>4779.8</v>
      </c>
      <c r="O259" s="28">
        <f t="shared" si="561"/>
        <v>4779.8</v>
      </c>
      <c r="P259" s="28">
        <f t="shared" ref="P259:AB259" si="616">P260</f>
        <v>0</v>
      </c>
      <c r="Q259" s="28">
        <f t="shared" si="616"/>
        <v>0</v>
      </c>
      <c r="R259" s="28">
        <f t="shared" si="616"/>
        <v>0</v>
      </c>
      <c r="S259" s="28">
        <f t="shared" si="616"/>
        <v>0</v>
      </c>
      <c r="T259" s="28">
        <f t="shared" si="616"/>
        <v>0</v>
      </c>
      <c r="U259" s="28">
        <f t="shared" si="616"/>
        <v>0</v>
      </c>
      <c r="V259" s="28">
        <f t="shared" si="616"/>
        <v>0</v>
      </c>
      <c r="W259" s="28">
        <f t="shared" si="616"/>
        <v>0</v>
      </c>
      <c r="X259" s="28">
        <f t="shared" si="616"/>
        <v>0</v>
      </c>
      <c r="Y259" s="28">
        <f t="shared" si="616"/>
        <v>0</v>
      </c>
      <c r="Z259" s="28">
        <f t="shared" si="616"/>
        <v>0</v>
      </c>
      <c r="AA259" s="28">
        <f t="shared" si="616"/>
        <v>0</v>
      </c>
      <c r="AB259" s="28">
        <f t="shared" si="616"/>
        <v>0</v>
      </c>
      <c r="AC259" s="28">
        <f t="shared" si="527"/>
        <v>4657</v>
      </c>
      <c r="AD259" s="28">
        <f>AD260</f>
        <v>0</v>
      </c>
      <c r="AE259" s="86">
        <f t="shared" si="614"/>
        <v>4657</v>
      </c>
      <c r="AF259" s="87">
        <f t="shared" si="528"/>
        <v>4779.8</v>
      </c>
      <c r="AG259" s="87">
        <f t="shared" si="529"/>
        <v>4779.8</v>
      </c>
      <c r="AH259" s="28">
        <f>AH260</f>
        <v>0</v>
      </c>
      <c r="AI259" s="29"/>
      <c r="AJ259" s="29"/>
      <c r="AK259" s="1"/>
      <c r="AL259" s="1"/>
      <c r="AM259" s="1"/>
      <c r="AN259" s="1"/>
      <c r="AO259" s="1"/>
    </row>
    <row r="260" spans="1:41" s="57" customFormat="1" ht="31.2" x14ac:dyDescent="0.3">
      <c r="A260" s="70" t="s">
        <v>191</v>
      </c>
      <c r="B260" s="70" t="s">
        <v>149</v>
      </c>
      <c r="C260" s="70" t="s">
        <v>247</v>
      </c>
      <c r="D260" s="70" t="s">
        <v>253</v>
      </c>
      <c r="E260" s="70" t="s">
        <v>121</v>
      </c>
      <c r="F260" s="71" t="s">
        <v>122</v>
      </c>
      <c r="G260" s="28">
        <v>4657</v>
      </c>
      <c r="H260" s="28">
        <v>4779.8</v>
      </c>
      <c r="I260" s="28">
        <v>4779.8</v>
      </c>
      <c r="J260" s="28"/>
      <c r="K260" s="28"/>
      <c r="L260" s="28"/>
      <c r="M260" s="28">
        <f t="shared" si="559"/>
        <v>4657</v>
      </c>
      <c r="N260" s="28">
        <f t="shared" si="560"/>
        <v>4779.8</v>
      </c>
      <c r="O260" s="28">
        <f t="shared" si="561"/>
        <v>4779.8</v>
      </c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>
        <f t="shared" si="527"/>
        <v>4657</v>
      </c>
      <c r="AD260" s="28"/>
      <c r="AE260" s="86">
        <f t="shared" si="614"/>
        <v>4657</v>
      </c>
      <c r="AF260" s="87">
        <f t="shared" si="528"/>
        <v>4779.8</v>
      </c>
      <c r="AG260" s="87">
        <f t="shared" si="529"/>
        <v>4779.8</v>
      </c>
      <c r="AH260" s="28"/>
      <c r="AI260" s="29"/>
      <c r="AJ260" s="29"/>
      <c r="AK260" s="1"/>
      <c r="AL260" s="1"/>
      <c r="AM260" s="1"/>
      <c r="AN260" s="1"/>
      <c r="AO260" s="1"/>
    </row>
    <row r="261" spans="1:41" s="57" customFormat="1" x14ac:dyDescent="0.3">
      <c r="A261" s="70" t="s">
        <v>191</v>
      </c>
      <c r="B261" s="70" t="s">
        <v>149</v>
      </c>
      <c r="C261" s="70" t="s">
        <v>247</v>
      </c>
      <c r="D261" s="70" t="s">
        <v>254</v>
      </c>
      <c r="E261" s="70"/>
      <c r="F261" s="71" t="s">
        <v>210</v>
      </c>
      <c r="G261" s="28">
        <f t="shared" ref="G261:L261" si="617">G262</f>
        <v>12.5</v>
      </c>
      <c r="H261" s="28">
        <f t="shared" si="617"/>
        <v>0</v>
      </c>
      <c r="I261" s="28">
        <f t="shared" si="617"/>
        <v>0</v>
      </c>
      <c r="J261" s="28">
        <f t="shared" si="617"/>
        <v>0</v>
      </c>
      <c r="K261" s="28">
        <f t="shared" si="617"/>
        <v>0</v>
      </c>
      <c r="L261" s="28">
        <f t="shared" si="617"/>
        <v>0</v>
      </c>
      <c r="M261" s="28">
        <f t="shared" si="559"/>
        <v>12.5</v>
      </c>
      <c r="N261" s="28">
        <f t="shared" si="560"/>
        <v>0</v>
      </c>
      <c r="O261" s="28">
        <f t="shared" si="561"/>
        <v>0</v>
      </c>
      <c r="P261" s="28">
        <f t="shared" ref="P261:AB261" si="618">P262</f>
        <v>0</v>
      </c>
      <c r="Q261" s="28">
        <f t="shared" si="618"/>
        <v>0</v>
      </c>
      <c r="R261" s="28">
        <f t="shared" si="618"/>
        <v>0</v>
      </c>
      <c r="S261" s="28">
        <f t="shared" si="618"/>
        <v>0</v>
      </c>
      <c r="T261" s="28">
        <f t="shared" si="618"/>
        <v>0</v>
      </c>
      <c r="U261" s="28">
        <f t="shared" si="618"/>
        <v>0</v>
      </c>
      <c r="V261" s="28">
        <f t="shared" si="618"/>
        <v>0</v>
      </c>
      <c r="W261" s="28">
        <f t="shared" si="618"/>
        <v>0</v>
      </c>
      <c r="X261" s="28">
        <f t="shared" si="618"/>
        <v>0</v>
      </c>
      <c r="Y261" s="28">
        <f t="shared" si="618"/>
        <v>0</v>
      </c>
      <c r="Z261" s="28">
        <f t="shared" si="618"/>
        <v>0</v>
      </c>
      <c r="AA261" s="28">
        <f t="shared" si="618"/>
        <v>0</v>
      </c>
      <c r="AB261" s="28">
        <f t="shared" si="618"/>
        <v>0</v>
      </c>
      <c r="AC261" s="28">
        <f t="shared" si="527"/>
        <v>12.5</v>
      </c>
      <c r="AD261" s="28">
        <f>AD262</f>
        <v>0</v>
      </c>
      <c r="AE261" s="86">
        <f t="shared" si="614"/>
        <v>12.5</v>
      </c>
      <c r="AF261" s="87">
        <f t="shared" si="528"/>
        <v>0</v>
      </c>
      <c r="AG261" s="87">
        <f t="shared" si="529"/>
        <v>0</v>
      </c>
      <c r="AH261" s="28">
        <f>AH262</f>
        <v>0</v>
      </c>
      <c r="AI261" s="29"/>
      <c r="AJ261" s="29"/>
      <c r="AK261" s="1"/>
      <c r="AL261" s="1"/>
      <c r="AM261" s="1"/>
      <c r="AN261" s="1"/>
      <c r="AO261" s="1"/>
    </row>
    <row r="262" spans="1:41" s="57" customFormat="1" ht="31.2" x14ac:dyDescent="0.3">
      <c r="A262" s="70" t="s">
        <v>191</v>
      </c>
      <c r="B262" s="70" t="s">
        <v>149</v>
      </c>
      <c r="C262" s="70" t="s">
        <v>247</v>
      </c>
      <c r="D262" s="70" t="s">
        <v>254</v>
      </c>
      <c r="E262" s="70" t="s">
        <v>121</v>
      </c>
      <c r="F262" s="71" t="s">
        <v>122</v>
      </c>
      <c r="G262" s="28">
        <v>12.5</v>
      </c>
      <c r="H262" s="28"/>
      <c r="I262" s="28"/>
      <c r="J262" s="28"/>
      <c r="K262" s="28"/>
      <c r="L262" s="28"/>
      <c r="M262" s="28">
        <f t="shared" si="559"/>
        <v>12.5</v>
      </c>
      <c r="N262" s="28">
        <f t="shared" si="560"/>
        <v>0</v>
      </c>
      <c r="O262" s="28">
        <f t="shared" si="561"/>
        <v>0</v>
      </c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>
        <f t="shared" si="527"/>
        <v>12.5</v>
      </c>
      <c r="AD262" s="28"/>
      <c r="AE262" s="86">
        <f t="shared" si="614"/>
        <v>12.5</v>
      </c>
      <c r="AF262" s="87">
        <f t="shared" si="528"/>
        <v>0</v>
      </c>
      <c r="AG262" s="87">
        <f t="shared" si="529"/>
        <v>0</v>
      </c>
      <c r="AH262" s="28"/>
      <c r="AI262" s="29"/>
      <c r="AJ262" s="29"/>
      <c r="AK262" s="1"/>
      <c r="AL262" s="1"/>
      <c r="AM262" s="1"/>
      <c r="AN262" s="1"/>
      <c r="AO262" s="1"/>
    </row>
    <row r="263" spans="1:41" s="57" customFormat="1" x14ac:dyDescent="0.3">
      <c r="A263" s="70" t="s">
        <v>191</v>
      </c>
      <c r="B263" s="70" t="s">
        <v>149</v>
      </c>
      <c r="C263" s="70" t="s">
        <v>247</v>
      </c>
      <c r="D263" s="70" t="s">
        <v>255</v>
      </c>
      <c r="E263" s="70"/>
      <c r="F263" s="71" t="s">
        <v>256</v>
      </c>
      <c r="G263" s="28">
        <f t="shared" ref="G263:L263" si="619">G264</f>
        <v>1136.0999999999999</v>
      </c>
      <c r="H263" s="28">
        <f t="shared" si="619"/>
        <v>1136.0999999999999</v>
      </c>
      <c r="I263" s="28">
        <f t="shared" si="619"/>
        <v>1136.0999999999999</v>
      </c>
      <c r="J263" s="28">
        <f t="shared" si="619"/>
        <v>0</v>
      </c>
      <c r="K263" s="28">
        <f t="shared" si="619"/>
        <v>0</v>
      </c>
      <c r="L263" s="28">
        <f t="shared" si="619"/>
        <v>0</v>
      </c>
      <c r="M263" s="28">
        <f t="shared" si="559"/>
        <v>1136.0999999999999</v>
      </c>
      <c r="N263" s="28">
        <f t="shared" si="560"/>
        <v>1136.0999999999999</v>
      </c>
      <c r="O263" s="28">
        <f t="shared" si="561"/>
        <v>1136.0999999999999</v>
      </c>
      <c r="P263" s="28">
        <f t="shared" ref="P263:AB263" si="620">P264</f>
        <v>0</v>
      </c>
      <c r="Q263" s="28">
        <f t="shared" si="620"/>
        <v>0</v>
      </c>
      <c r="R263" s="28">
        <f t="shared" si="620"/>
        <v>0</v>
      </c>
      <c r="S263" s="28">
        <f t="shared" si="620"/>
        <v>0</v>
      </c>
      <c r="T263" s="28">
        <f t="shared" si="620"/>
        <v>0</v>
      </c>
      <c r="U263" s="28">
        <f t="shared" si="620"/>
        <v>0</v>
      </c>
      <c r="V263" s="28">
        <f t="shared" si="620"/>
        <v>0</v>
      </c>
      <c r="W263" s="28">
        <f t="shared" si="620"/>
        <v>0</v>
      </c>
      <c r="X263" s="28">
        <f t="shared" si="620"/>
        <v>0</v>
      </c>
      <c r="Y263" s="28">
        <f t="shared" si="620"/>
        <v>0</v>
      </c>
      <c r="Z263" s="28">
        <f t="shared" si="620"/>
        <v>0</v>
      </c>
      <c r="AA263" s="28">
        <f t="shared" si="620"/>
        <v>0</v>
      </c>
      <c r="AB263" s="28">
        <f t="shared" si="620"/>
        <v>0</v>
      </c>
      <c r="AC263" s="28">
        <f t="shared" si="527"/>
        <v>1136.0999999999999</v>
      </c>
      <c r="AD263" s="28">
        <f>AD264</f>
        <v>0</v>
      </c>
      <c r="AE263" s="86">
        <f t="shared" si="614"/>
        <v>1136.0999999999999</v>
      </c>
      <c r="AF263" s="87">
        <f t="shared" si="528"/>
        <v>1136.0999999999999</v>
      </c>
      <c r="AG263" s="87">
        <f t="shared" si="529"/>
        <v>1136.0999999999999</v>
      </c>
      <c r="AH263" s="28">
        <f>AH264</f>
        <v>0</v>
      </c>
      <c r="AI263" s="29"/>
      <c r="AJ263" s="29"/>
      <c r="AK263" s="1"/>
      <c r="AL263" s="1"/>
      <c r="AM263" s="1"/>
      <c r="AN263" s="1"/>
      <c r="AO263" s="1"/>
    </row>
    <row r="264" spans="1:41" s="57" customFormat="1" ht="31.2" x14ac:dyDescent="0.3">
      <c r="A264" s="70" t="s">
        <v>191</v>
      </c>
      <c r="B264" s="70" t="s">
        <v>149</v>
      </c>
      <c r="C264" s="70" t="s">
        <v>247</v>
      </c>
      <c r="D264" s="70" t="s">
        <v>255</v>
      </c>
      <c r="E264" s="70" t="s">
        <v>121</v>
      </c>
      <c r="F264" s="71" t="s">
        <v>122</v>
      </c>
      <c r="G264" s="28">
        <v>1136.0999999999999</v>
      </c>
      <c r="H264" s="28">
        <v>1136.0999999999999</v>
      </c>
      <c r="I264" s="28">
        <v>1136.0999999999999</v>
      </c>
      <c r="J264" s="28"/>
      <c r="K264" s="28"/>
      <c r="L264" s="28"/>
      <c r="M264" s="28">
        <f t="shared" si="559"/>
        <v>1136.0999999999999</v>
      </c>
      <c r="N264" s="28">
        <f t="shared" si="560"/>
        <v>1136.0999999999999</v>
      </c>
      <c r="O264" s="28">
        <f t="shared" si="561"/>
        <v>1136.0999999999999</v>
      </c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>
        <f t="shared" si="527"/>
        <v>1136.0999999999999</v>
      </c>
      <c r="AD264" s="28"/>
      <c r="AE264" s="86">
        <f t="shared" si="614"/>
        <v>1136.0999999999999</v>
      </c>
      <c r="AF264" s="87">
        <f t="shared" si="528"/>
        <v>1136.0999999999999</v>
      </c>
      <c r="AG264" s="87">
        <f t="shared" si="529"/>
        <v>1136.0999999999999</v>
      </c>
      <c r="AH264" s="28"/>
      <c r="AI264" s="29"/>
      <c r="AJ264" s="29"/>
      <c r="AK264" s="1"/>
      <c r="AL264" s="1"/>
      <c r="AM264" s="1"/>
      <c r="AN264" s="1"/>
      <c r="AO264" s="1"/>
    </row>
    <row r="265" spans="1:41" s="63" customFormat="1" x14ac:dyDescent="0.3">
      <c r="A265" s="66" t="s">
        <v>191</v>
      </c>
      <c r="B265" s="66" t="s">
        <v>257</v>
      </c>
      <c r="C265" s="66"/>
      <c r="D265" s="66"/>
      <c r="E265" s="66"/>
      <c r="F265" s="67" t="s">
        <v>258</v>
      </c>
      <c r="G265" s="19">
        <f t="shared" ref="G265:L265" si="621">G266+G308</f>
        <v>1835282.4999999995</v>
      </c>
      <c r="H265" s="19">
        <f t="shared" si="621"/>
        <v>1758738.2999999998</v>
      </c>
      <c r="I265" s="19">
        <f t="shared" si="621"/>
        <v>1725857.7</v>
      </c>
      <c r="J265" s="19">
        <f t="shared" si="621"/>
        <v>0</v>
      </c>
      <c r="K265" s="19">
        <f t="shared" si="621"/>
        <v>0</v>
      </c>
      <c r="L265" s="19">
        <f t="shared" si="621"/>
        <v>0</v>
      </c>
      <c r="M265" s="19">
        <f t="shared" si="559"/>
        <v>1835282.4999999995</v>
      </c>
      <c r="N265" s="19">
        <f t="shared" si="560"/>
        <v>1758738.2999999998</v>
      </c>
      <c r="O265" s="19">
        <f t="shared" si="561"/>
        <v>1725857.7</v>
      </c>
      <c r="P265" s="19">
        <f t="shared" ref="P265:AB265" si="622">P266+P308</f>
        <v>0</v>
      </c>
      <c r="Q265" s="19">
        <f t="shared" si="622"/>
        <v>7050</v>
      </c>
      <c r="R265" s="19">
        <f t="shared" si="622"/>
        <v>-42167.9</v>
      </c>
      <c r="S265" s="19">
        <f t="shared" si="622"/>
        <v>-45345.5</v>
      </c>
      <c r="T265" s="19">
        <f t="shared" si="622"/>
        <v>0</v>
      </c>
      <c r="U265" s="19">
        <f t="shared" si="622"/>
        <v>0</v>
      </c>
      <c r="V265" s="19">
        <f t="shared" si="622"/>
        <v>0</v>
      </c>
      <c r="W265" s="19">
        <f t="shared" si="622"/>
        <v>41428.800000000003</v>
      </c>
      <c r="X265" s="19">
        <f t="shared" si="622"/>
        <v>0</v>
      </c>
      <c r="Y265" s="19">
        <f t="shared" si="622"/>
        <v>0</v>
      </c>
      <c r="Z265" s="19">
        <f t="shared" si="622"/>
        <v>0</v>
      </c>
      <c r="AA265" s="19">
        <f t="shared" si="622"/>
        <v>3916.7</v>
      </c>
      <c r="AB265" s="19">
        <f t="shared" si="622"/>
        <v>0</v>
      </c>
      <c r="AC265" s="19">
        <f t="shared" si="527"/>
        <v>1754819.0999999996</v>
      </c>
      <c r="AD265" s="19">
        <f>AD266+AD308</f>
        <v>0</v>
      </c>
      <c r="AE265" s="82">
        <f t="shared" si="614"/>
        <v>1754819.0999999996</v>
      </c>
      <c r="AF265" s="83">
        <f t="shared" si="528"/>
        <v>1800167.0999999999</v>
      </c>
      <c r="AG265" s="83">
        <f t="shared" si="529"/>
        <v>1729774.4</v>
      </c>
      <c r="AH265" s="19">
        <f>AH266+AH308</f>
        <v>0</v>
      </c>
      <c r="AI265" s="20"/>
      <c r="AJ265" s="20"/>
      <c r="AK265" s="10"/>
      <c r="AL265" s="10"/>
      <c r="AM265" s="10"/>
      <c r="AN265" s="10"/>
      <c r="AO265" s="10"/>
    </row>
    <row r="266" spans="1:41" s="88" customFormat="1" x14ac:dyDescent="0.3">
      <c r="A266" s="68" t="s">
        <v>191</v>
      </c>
      <c r="B266" s="68" t="s">
        <v>257</v>
      </c>
      <c r="C266" s="68" t="s">
        <v>25</v>
      </c>
      <c r="D266" s="68"/>
      <c r="E266" s="68"/>
      <c r="F266" s="69" t="s">
        <v>259</v>
      </c>
      <c r="G266" s="24">
        <f t="shared" ref="G266:L266" si="623">G267+G274+G301</f>
        <v>1653231.0999999996</v>
      </c>
      <c r="H266" s="24">
        <f t="shared" si="623"/>
        <v>1571975.9999999998</v>
      </c>
      <c r="I266" s="24">
        <f t="shared" si="623"/>
        <v>1539095.4</v>
      </c>
      <c r="J266" s="24">
        <f t="shared" si="623"/>
        <v>0</v>
      </c>
      <c r="K266" s="24">
        <f t="shared" si="623"/>
        <v>0</v>
      </c>
      <c r="L266" s="24">
        <f t="shared" si="623"/>
        <v>0</v>
      </c>
      <c r="M266" s="24">
        <f t="shared" si="559"/>
        <v>1653231.0999999996</v>
      </c>
      <c r="N266" s="24">
        <f t="shared" si="560"/>
        <v>1571975.9999999998</v>
      </c>
      <c r="O266" s="24">
        <f t="shared" si="561"/>
        <v>1539095.4</v>
      </c>
      <c r="P266" s="24">
        <f t="shared" ref="P266:AB266" si="624">P267+P274+P301</f>
        <v>0</v>
      </c>
      <c r="Q266" s="24">
        <f t="shared" si="624"/>
        <v>7050</v>
      </c>
      <c r="R266" s="24">
        <f t="shared" si="624"/>
        <v>-42167.9</v>
      </c>
      <c r="S266" s="24">
        <f t="shared" si="624"/>
        <v>-45345.5</v>
      </c>
      <c r="T266" s="24">
        <f t="shared" si="624"/>
        <v>0</v>
      </c>
      <c r="U266" s="24">
        <f t="shared" si="624"/>
        <v>0</v>
      </c>
      <c r="V266" s="24">
        <f t="shared" si="624"/>
        <v>0</v>
      </c>
      <c r="W266" s="24">
        <f t="shared" si="624"/>
        <v>41428.800000000003</v>
      </c>
      <c r="X266" s="24">
        <f t="shared" si="624"/>
        <v>0</v>
      </c>
      <c r="Y266" s="24">
        <f t="shared" si="624"/>
        <v>0</v>
      </c>
      <c r="Z266" s="24">
        <f t="shared" si="624"/>
        <v>0</v>
      </c>
      <c r="AA266" s="24">
        <f t="shared" si="624"/>
        <v>3916.7</v>
      </c>
      <c r="AB266" s="24">
        <f t="shared" si="624"/>
        <v>0</v>
      </c>
      <c r="AC266" s="24">
        <f t="shared" si="527"/>
        <v>1572767.6999999997</v>
      </c>
      <c r="AD266" s="24">
        <f>AD267+AD274+AD301</f>
        <v>0</v>
      </c>
      <c r="AE266" s="84">
        <f t="shared" si="614"/>
        <v>1572767.6999999997</v>
      </c>
      <c r="AF266" s="85">
        <f t="shared" si="528"/>
        <v>1613404.7999999998</v>
      </c>
      <c r="AG266" s="85">
        <f t="shared" si="529"/>
        <v>1543012.0999999999</v>
      </c>
      <c r="AH266" s="24">
        <f>AH267+AH274+AH301</f>
        <v>0</v>
      </c>
      <c r="AI266" s="25"/>
      <c r="AJ266" s="25"/>
      <c r="AK266" s="21"/>
      <c r="AL266" s="21"/>
      <c r="AM266" s="21"/>
      <c r="AN266" s="21"/>
      <c r="AO266" s="21"/>
    </row>
    <row r="267" spans="1:41" s="57" customFormat="1" x14ac:dyDescent="0.3">
      <c r="A267" s="70" t="s">
        <v>191</v>
      </c>
      <c r="B267" s="70" t="s">
        <v>257</v>
      </c>
      <c r="C267" s="70" t="s">
        <v>25</v>
      </c>
      <c r="D267" s="70" t="s">
        <v>214</v>
      </c>
      <c r="E267" s="70"/>
      <c r="F267" s="71" t="s">
        <v>215</v>
      </c>
      <c r="G267" s="28">
        <f t="shared" ref="G267:G268" si="625">G268</f>
        <v>7980</v>
      </c>
      <c r="H267" s="28">
        <f t="shared" ref="H267:H268" si="626">H268</f>
        <v>7980</v>
      </c>
      <c r="I267" s="28">
        <f t="shared" ref="I267:I268" si="627">I268</f>
        <v>7980</v>
      </c>
      <c r="J267" s="28">
        <f t="shared" ref="J267:J268" si="628">J268</f>
        <v>0</v>
      </c>
      <c r="K267" s="28">
        <f t="shared" ref="K267:K268" si="629">K268</f>
        <v>0</v>
      </c>
      <c r="L267" s="28">
        <f t="shared" ref="L267:L268" si="630">L268</f>
        <v>0</v>
      </c>
      <c r="M267" s="28">
        <f t="shared" si="559"/>
        <v>7980</v>
      </c>
      <c r="N267" s="28">
        <f t="shared" si="560"/>
        <v>7980</v>
      </c>
      <c r="O267" s="28">
        <f t="shared" si="561"/>
        <v>7980</v>
      </c>
      <c r="P267" s="28">
        <f t="shared" ref="P267:P268" si="631">P268</f>
        <v>0</v>
      </c>
      <c r="Q267" s="28">
        <f t="shared" ref="Q267:Q268" si="632">Q268</f>
        <v>0</v>
      </c>
      <c r="R267" s="28">
        <f t="shared" ref="R267:R268" si="633">R268</f>
        <v>1450.6</v>
      </c>
      <c r="S267" s="28">
        <f t="shared" ref="S267:S268" si="634">S268</f>
        <v>0</v>
      </c>
      <c r="T267" s="28">
        <f t="shared" ref="T267:T268" si="635">T268</f>
        <v>0</v>
      </c>
      <c r="U267" s="28">
        <f t="shared" ref="U267:U268" si="636">U268</f>
        <v>0</v>
      </c>
      <c r="V267" s="28">
        <f t="shared" ref="V267:V268" si="637">V268</f>
        <v>0</v>
      </c>
      <c r="W267" s="28">
        <f t="shared" ref="W267:W268" si="638">W268</f>
        <v>0</v>
      </c>
      <c r="X267" s="28">
        <f t="shared" ref="X267:X268" si="639">X268</f>
        <v>0</v>
      </c>
      <c r="Y267" s="28">
        <f t="shared" ref="Y267:Y268" si="640">Y268</f>
        <v>0</v>
      </c>
      <c r="Z267" s="28">
        <f t="shared" ref="Z267:Z268" si="641">Z268</f>
        <v>0</v>
      </c>
      <c r="AA267" s="28">
        <f t="shared" ref="AA267:AA268" si="642">AA268</f>
        <v>0</v>
      </c>
      <c r="AB267" s="28">
        <f t="shared" ref="AB267:AB268" si="643">AB268</f>
        <v>0</v>
      </c>
      <c r="AC267" s="28">
        <f t="shared" si="527"/>
        <v>9430.6</v>
      </c>
      <c r="AD267" s="28">
        <f t="shared" ref="AD267:AD268" si="644">AD268</f>
        <v>0</v>
      </c>
      <c r="AE267" s="86">
        <f t="shared" si="614"/>
        <v>9430.6</v>
      </c>
      <c r="AF267" s="87">
        <f t="shared" si="528"/>
        <v>7980</v>
      </c>
      <c r="AG267" s="87">
        <f t="shared" si="529"/>
        <v>7980</v>
      </c>
      <c r="AH267" s="28">
        <f t="shared" ref="AH267:AH268" si="645">AH268</f>
        <v>0</v>
      </c>
      <c r="AI267" s="29"/>
      <c r="AJ267" s="29"/>
      <c r="AK267" s="1"/>
      <c r="AL267" s="1"/>
      <c r="AM267" s="1"/>
      <c r="AN267" s="1"/>
      <c r="AO267" s="1"/>
    </row>
    <row r="268" spans="1:41" s="1" customFormat="1" hidden="1" x14ac:dyDescent="0.3">
      <c r="A268" s="26" t="s">
        <v>191</v>
      </c>
      <c r="B268" s="26" t="s">
        <v>257</v>
      </c>
      <c r="C268" s="26" t="s">
        <v>25</v>
      </c>
      <c r="D268" s="26" t="s">
        <v>216</v>
      </c>
      <c r="E268" s="26"/>
      <c r="F268" s="27" t="s">
        <v>32</v>
      </c>
      <c r="G268" s="28">
        <f t="shared" si="625"/>
        <v>7980</v>
      </c>
      <c r="H268" s="28">
        <f t="shared" si="626"/>
        <v>7980</v>
      </c>
      <c r="I268" s="28">
        <f t="shared" si="627"/>
        <v>7980</v>
      </c>
      <c r="J268" s="28">
        <f t="shared" si="628"/>
        <v>0</v>
      </c>
      <c r="K268" s="28">
        <f t="shared" si="629"/>
        <v>0</v>
      </c>
      <c r="L268" s="28">
        <f t="shared" si="630"/>
        <v>0</v>
      </c>
      <c r="M268" s="28">
        <f t="shared" si="559"/>
        <v>7980</v>
      </c>
      <c r="N268" s="28">
        <f t="shared" si="560"/>
        <v>7980</v>
      </c>
      <c r="O268" s="28">
        <f t="shared" si="561"/>
        <v>7980</v>
      </c>
      <c r="P268" s="28">
        <f t="shared" si="631"/>
        <v>0</v>
      </c>
      <c r="Q268" s="28">
        <f t="shared" si="632"/>
        <v>0</v>
      </c>
      <c r="R268" s="28">
        <f t="shared" si="633"/>
        <v>1450.6</v>
      </c>
      <c r="S268" s="28">
        <f t="shared" si="634"/>
        <v>0</v>
      </c>
      <c r="T268" s="28">
        <f t="shared" si="635"/>
        <v>0</v>
      </c>
      <c r="U268" s="28">
        <f t="shared" si="636"/>
        <v>0</v>
      </c>
      <c r="V268" s="28">
        <f t="shared" si="637"/>
        <v>0</v>
      </c>
      <c r="W268" s="28">
        <f t="shared" si="638"/>
        <v>0</v>
      </c>
      <c r="X268" s="28">
        <f t="shared" si="639"/>
        <v>0</v>
      </c>
      <c r="Y268" s="28">
        <f t="shared" si="640"/>
        <v>0</v>
      </c>
      <c r="Z268" s="28">
        <f t="shared" si="641"/>
        <v>0</v>
      </c>
      <c r="AA268" s="28">
        <f t="shared" si="642"/>
        <v>0</v>
      </c>
      <c r="AB268" s="28">
        <f t="shared" si="643"/>
        <v>0</v>
      </c>
      <c r="AC268" s="28">
        <f t="shared" si="527"/>
        <v>9430.6</v>
      </c>
      <c r="AD268" s="28">
        <f t="shared" si="644"/>
        <v>0</v>
      </c>
      <c r="AE268" s="28"/>
      <c r="AF268" s="28">
        <f t="shared" si="528"/>
        <v>7980</v>
      </c>
      <c r="AG268" s="28">
        <f t="shared" si="529"/>
        <v>7980</v>
      </c>
      <c r="AH268" s="28">
        <f t="shared" si="645"/>
        <v>0</v>
      </c>
      <c r="AI268" s="29">
        <v>0</v>
      </c>
      <c r="AJ268" s="29"/>
    </row>
    <row r="269" spans="1:41" s="57" customFormat="1" ht="78" x14ac:dyDescent="0.3">
      <c r="A269" s="70" t="s">
        <v>191</v>
      </c>
      <c r="B269" s="70" t="s">
        <v>257</v>
      </c>
      <c r="C269" s="70" t="s">
        <v>25</v>
      </c>
      <c r="D269" s="70" t="s">
        <v>217</v>
      </c>
      <c r="E269" s="70"/>
      <c r="F269" s="71" t="s">
        <v>218</v>
      </c>
      <c r="G269" s="28">
        <f t="shared" ref="G269:L269" si="646">G270+G272</f>
        <v>7980</v>
      </c>
      <c r="H269" s="28">
        <f t="shared" si="646"/>
        <v>7980</v>
      </c>
      <c r="I269" s="28">
        <f t="shared" si="646"/>
        <v>7980</v>
      </c>
      <c r="J269" s="28">
        <f t="shared" si="646"/>
        <v>0</v>
      </c>
      <c r="K269" s="28">
        <f t="shared" si="646"/>
        <v>0</v>
      </c>
      <c r="L269" s="28">
        <f t="shared" si="646"/>
        <v>0</v>
      </c>
      <c r="M269" s="28">
        <f t="shared" si="559"/>
        <v>7980</v>
      </c>
      <c r="N269" s="28">
        <f t="shared" si="560"/>
        <v>7980</v>
      </c>
      <c r="O269" s="28">
        <f t="shared" si="561"/>
        <v>7980</v>
      </c>
      <c r="P269" s="28">
        <f t="shared" ref="P269:AB269" si="647">P270+P272</f>
        <v>0</v>
      </c>
      <c r="Q269" s="28">
        <f t="shared" si="647"/>
        <v>0</v>
      </c>
      <c r="R269" s="28">
        <f t="shared" si="647"/>
        <v>1450.6</v>
      </c>
      <c r="S269" s="28">
        <f t="shared" si="647"/>
        <v>0</v>
      </c>
      <c r="T269" s="28">
        <f t="shared" si="647"/>
        <v>0</v>
      </c>
      <c r="U269" s="28">
        <f t="shared" si="647"/>
        <v>0</v>
      </c>
      <c r="V269" s="28">
        <f t="shared" si="647"/>
        <v>0</v>
      </c>
      <c r="W269" s="28">
        <f t="shared" si="647"/>
        <v>0</v>
      </c>
      <c r="X269" s="28">
        <f t="shared" si="647"/>
        <v>0</v>
      </c>
      <c r="Y269" s="28">
        <f t="shared" si="647"/>
        <v>0</v>
      </c>
      <c r="Z269" s="28">
        <f t="shared" si="647"/>
        <v>0</v>
      </c>
      <c r="AA269" s="28">
        <f t="shared" si="647"/>
        <v>0</v>
      </c>
      <c r="AB269" s="28">
        <f t="shared" si="647"/>
        <v>0</v>
      </c>
      <c r="AC269" s="28">
        <f t="shared" si="527"/>
        <v>9430.6</v>
      </c>
      <c r="AD269" s="28">
        <f>AD270+AD272</f>
        <v>0</v>
      </c>
      <c r="AE269" s="86">
        <f t="shared" ref="AE269:AE301" si="648">AC269+AD269</f>
        <v>9430.6</v>
      </c>
      <c r="AF269" s="87">
        <f t="shared" si="528"/>
        <v>7980</v>
      </c>
      <c r="AG269" s="87">
        <f t="shared" si="529"/>
        <v>7980</v>
      </c>
      <c r="AH269" s="28">
        <f>AH270+AH272</f>
        <v>0</v>
      </c>
      <c r="AI269" s="29"/>
      <c r="AJ269" s="29"/>
      <c r="AK269" s="1"/>
      <c r="AL269" s="1"/>
      <c r="AM269" s="1"/>
      <c r="AN269" s="1"/>
      <c r="AO269" s="1"/>
    </row>
    <row r="270" spans="1:41" s="57" customFormat="1" ht="31.2" x14ac:dyDescent="0.3">
      <c r="A270" s="70" t="s">
        <v>191</v>
      </c>
      <c r="B270" s="70" t="s">
        <v>257</v>
      </c>
      <c r="C270" s="70" t="s">
        <v>25</v>
      </c>
      <c r="D270" s="70" t="s">
        <v>219</v>
      </c>
      <c r="E270" s="70"/>
      <c r="F270" s="71" t="s">
        <v>220</v>
      </c>
      <c r="G270" s="28">
        <f t="shared" ref="G270:L270" si="649">G271</f>
        <v>5832.4</v>
      </c>
      <c r="H270" s="28">
        <f t="shared" si="649"/>
        <v>5832.4</v>
      </c>
      <c r="I270" s="28">
        <f t="shared" si="649"/>
        <v>5832.4</v>
      </c>
      <c r="J270" s="28">
        <f t="shared" si="649"/>
        <v>0</v>
      </c>
      <c r="K270" s="28">
        <f t="shared" si="649"/>
        <v>0</v>
      </c>
      <c r="L270" s="28">
        <f t="shared" si="649"/>
        <v>0</v>
      </c>
      <c r="M270" s="28">
        <f t="shared" si="559"/>
        <v>5832.4</v>
      </c>
      <c r="N270" s="28">
        <f t="shared" si="560"/>
        <v>5832.4</v>
      </c>
      <c r="O270" s="28">
        <f t="shared" si="561"/>
        <v>5832.4</v>
      </c>
      <c r="P270" s="28">
        <f t="shared" ref="P270:AB270" si="650">P271</f>
        <v>0</v>
      </c>
      <c r="Q270" s="28">
        <f t="shared" si="650"/>
        <v>0</v>
      </c>
      <c r="R270" s="28">
        <f t="shared" si="650"/>
        <v>1450.6</v>
      </c>
      <c r="S270" s="28">
        <f t="shared" si="650"/>
        <v>0</v>
      </c>
      <c r="T270" s="28">
        <f t="shared" si="650"/>
        <v>0</v>
      </c>
      <c r="U270" s="28">
        <f t="shared" si="650"/>
        <v>0</v>
      </c>
      <c r="V270" s="28">
        <f t="shared" si="650"/>
        <v>0</v>
      </c>
      <c r="W270" s="28">
        <f t="shared" si="650"/>
        <v>0</v>
      </c>
      <c r="X270" s="28">
        <f t="shared" si="650"/>
        <v>0</v>
      </c>
      <c r="Y270" s="28">
        <f t="shared" si="650"/>
        <v>0</v>
      </c>
      <c r="Z270" s="28">
        <f t="shared" si="650"/>
        <v>0</v>
      </c>
      <c r="AA270" s="28">
        <f t="shared" si="650"/>
        <v>0</v>
      </c>
      <c r="AB270" s="28">
        <f t="shared" si="650"/>
        <v>0</v>
      </c>
      <c r="AC270" s="28">
        <f t="shared" si="527"/>
        <v>7283</v>
      </c>
      <c r="AD270" s="28">
        <f>AD271</f>
        <v>0</v>
      </c>
      <c r="AE270" s="86">
        <f t="shared" si="648"/>
        <v>7283</v>
      </c>
      <c r="AF270" s="87">
        <f t="shared" si="528"/>
        <v>5832.4</v>
      </c>
      <c r="AG270" s="87">
        <f t="shared" si="529"/>
        <v>5832.4</v>
      </c>
      <c r="AH270" s="28">
        <f>AH271</f>
        <v>0</v>
      </c>
      <c r="AI270" s="29"/>
      <c r="AJ270" s="29"/>
      <c r="AK270" s="1"/>
      <c r="AL270" s="1"/>
      <c r="AM270" s="1"/>
      <c r="AN270" s="1"/>
      <c r="AO270" s="1"/>
    </row>
    <row r="271" spans="1:41" s="57" customFormat="1" ht="31.2" x14ac:dyDescent="0.3">
      <c r="A271" s="70" t="s">
        <v>191</v>
      </c>
      <c r="B271" s="70" t="s">
        <v>257</v>
      </c>
      <c r="C271" s="70" t="s">
        <v>25</v>
      </c>
      <c r="D271" s="70" t="s">
        <v>219</v>
      </c>
      <c r="E271" s="70" t="s">
        <v>121</v>
      </c>
      <c r="F271" s="71" t="s">
        <v>122</v>
      </c>
      <c r="G271" s="28">
        <v>5832.4</v>
      </c>
      <c r="H271" s="28">
        <v>5832.4</v>
      </c>
      <c r="I271" s="28">
        <v>5832.4</v>
      </c>
      <c r="J271" s="28"/>
      <c r="K271" s="28"/>
      <c r="L271" s="28"/>
      <c r="M271" s="28">
        <f t="shared" si="559"/>
        <v>5832.4</v>
      </c>
      <c r="N271" s="28">
        <f t="shared" si="560"/>
        <v>5832.4</v>
      </c>
      <c r="O271" s="28">
        <f t="shared" si="561"/>
        <v>5832.4</v>
      </c>
      <c r="P271" s="28"/>
      <c r="Q271" s="28"/>
      <c r="R271" s="28">
        <v>1450.6</v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>
        <f t="shared" si="527"/>
        <v>7283</v>
      </c>
      <c r="AD271" s="28"/>
      <c r="AE271" s="86">
        <f t="shared" si="648"/>
        <v>7283</v>
      </c>
      <c r="AF271" s="87">
        <f t="shared" si="528"/>
        <v>5832.4</v>
      </c>
      <c r="AG271" s="87">
        <f t="shared" si="529"/>
        <v>5832.4</v>
      </c>
      <c r="AH271" s="28"/>
      <c r="AI271" s="29"/>
      <c r="AJ271" s="29"/>
      <c r="AK271" s="1"/>
      <c r="AL271" s="1"/>
      <c r="AM271" s="1"/>
      <c r="AN271" s="1"/>
      <c r="AO271" s="1"/>
    </row>
    <row r="272" spans="1:41" s="57" customFormat="1" ht="62.4" x14ac:dyDescent="0.3">
      <c r="A272" s="70" t="s">
        <v>191</v>
      </c>
      <c r="B272" s="70" t="s">
        <v>257</v>
      </c>
      <c r="C272" s="70" t="s">
        <v>25</v>
      </c>
      <c r="D272" s="70" t="s">
        <v>260</v>
      </c>
      <c r="E272" s="70"/>
      <c r="F272" s="71" t="s">
        <v>261</v>
      </c>
      <c r="G272" s="28">
        <f t="shared" ref="G272:L272" si="651">G273</f>
        <v>2147.6</v>
      </c>
      <c r="H272" s="28">
        <f t="shared" si="651"/>
        <v>2147.6</v>
      </c>
      <c r="I272" s="28">
        <f t="shared" si="651"/>
        <v>2147.6</v>
      </c>
      <c r="J272" s="28">
        <f t="shared" si="651"/>
        <v>0</v>
      </c>
      <c r="K272" s="28">
        <f t="shared" si="651"/>
        <v>0</v>
      </c>
      <c r="L272" s="28">
        <f t="shared" si="651"/>
        <v>0</v>
      </c>
      <c r="M272" s="28">
        <f t="shared" si="559"/>
        <v>2147.6</v>
      </c>
      <c r="N272" s="28">
        <f t="shared" si="560"/>
        <v>2147.6</v>
      </c>
      <c r="O272" s="28">
        <f t="shared" si="561"/>
        <v>2147.6</v>
      </c>
      <c r="P272" s="28">
        <f t="shared" ref="P272:AB272" si="652">P273</f>
        <v>0</v>
      </c>
      <c r="Q272" s="28">
        <f t="shared" si="652"/>
        <v>0</v>
      </c>
      <c r="R272" s="28">
        <f t="shared" si="652"/>
        <v>0</v>
      </c>
      <c r="S272" s="28">
        <f t="shared" si="652"/>
        <v>0</v>
      </c>
      <c r="T272" s="28">
        <f t="shared" si="652"/>
        <v>0</v>
      </c>
      <c r="U272" s="28">
        <f t="shared" si="652"/>
        <v>0</v>
      </c>
      <c r="V272" s="28">
        <f t="shared" si="652"/>
        <v>0</v>
      </c>
      <c r="W272" s="28">
        <f t="shared" si="652"/>
        <v>0</v>
      </c>
      <c r="X272" s="28">
        <f t="shared" si="652"/>
        <v>0</v>
      </c>
      <c r="Y272" s="28">
        <f t="shared" si="652"/>
        <v>0</v>
      </c>
      <c r="Z272" s="28">
        <f t="shared" si="652"/>
        <v>0</v>
      </c>
      <c r="AA272" s="28">
        <f t="shared" si="652"/>
        <v>0</v>
      </c>
      <c r="AB272" s="28">
        <f t="shared" si="652"/>
        <v>0</v>
      </c>
      <c r="AC272" s="28">
        <f t="shared" si="527"/>
        <v>2147.6</v>
      </c>
      <c r="AD272" s="28">
        <f>AD273</f>
        <v>0</v>
      </c>
      <c r="AE272" s="86">
        <f t="shared" si="648"/>
        <v>2147.6</v>
      </c>
      <c r="AF272" s="87">
        <f t="shared" si="528"/>
        <v>2147.6</v>
      </c>
      <c r="AG272" s="87">
        <f t="shared" si="529"/>
        <v>2147.6</v>
      </c>
      <c r="AH272" s="28">
        <f>AH273</f>
        <v>0</v>
      </c>
      <c r="AI272" s="29"/>
      <c r="AJ272" s="29"/>
      <c r="AK272" s="1"/>
      <c r="AL272" s="1"/>
      <c r="AM272" s="1"/>
      <c r="AN272" s="1"/>
      <c r="AO272" s="1"/>
    </row>
    <row r="273" spans="1:41" s="57" customFormat="1" ht="31.2" x14ac:dyDescent="0.3">
      <c r="A273" s="70" t="s">
        <v>191</v>
      </c>
      <c r="B273" s="70" t="s">
        <v>257</v>
      </c>
      <c r="C273" s="70" t="s">
        <v>25</v>
      </c>
      <c r="D273" s="70" t="s">
        <v>260</v>
      </c>
      <c r="E273" s="70" t="s">
        <v>121</v>
      </c>
      <c r="F273" s="71" t="s">
        <v>122</v>
      </c>
      <c r="G273" s="28">
        <v>2147.6</v>
      </c>
      <c r="H273" s="28">
        <v>2147.6</v>
      </c>
      <c r="I273" s="28">
        <v>2147.6</v>
      </c>
      <c r="J273" s="28"/>
      <c r="K273" s="28"/>
      <c r="L273" s="28"/>
      <c r="M273" s="28">
        <f t="shared" si="559"/>
        <v>2147.6</v>
      </c>
      <c r="N273" s="28">
        <f t="shared" si="560"/>
        <v>2147.6</v>
      </c>
      <c r="O273" s="28">
        <f t="shared" si="561"/>
        <v>2147.6</v>
      </c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>
        <f t="shared" si="527"/>
        <v>2147.6</v>
      </c>
      <c r="AD273" s="28"/>
      <c r="AE273" s="86">
        <f t="shared" si="648"/>
        <v>2147.6</v>
      </c>
      <c r="AF273" s="87">
        <f t="shared" si="528"/>
        <v>2147.6</v>
      </c>
      <c r="AG273" s="87">
        <f t="shared" si="529"/>
        <v>2147.6</v>
      </c>
      <c r="AH273" s="28"/>
      <c r="AI273" s="29"/>
      <c r="AJ273" s="29"/>
      <c r="AK273" s="1"/>
      <c r="AL273" s="1"/>
      <c r="AM273" s="1"/>
      <c r="AN273" s="1"/>
      <c r="AO273" s="1"/>
    </row>
    <row r="274" spans="1:41" s="57" customFormat="1" ht="31.2" x14ac:dyDescent="0.3">
      <c r="A274" s="70" t="s">
        <v>191</v>
      </c>
      <c r="B274" s="70" t="s">
        <v>257</v>
      </c>
      <c r="C274" s="70" t="s">
        <v>25</v>
      </c>
      <c r="D274" s="70" t="s">
        <v>195</v>
      </c>
      <c r="E274" s="70"/>
      <c r="F274" s="71" t="s">
        <v>196</v>
      </c>
      <c r="G274" s="28">
        <f t="shared" ref="G274:L274" si="653">G275</f>
        <v>1643245.6999999997</v>
      </c>
      <c r="H274" s="28">
        <f t="shared" si="653"/>
        <v>1561070.0999999999</v>
      </c>
      <c r="I274" s="28">
        <f t="shared" si="653"/>
        <v>1526779.7</v>
      </c>
      <c r="J274" s="28">
        <f t="shared" si="653"/>
        <v>0</v>
      </c>
      <c r="K274" s="28">
        <f t="shared" si="653"/>
        <v>0</v>
      </c>
      <c r="L274" s="28">
        <f t="shared" si="653"/>
        <v>0</v>
      </c>
      <c r="M274" s="28">
        <f t="shared" si="559"/>
        <v>1643245.6999999997</v>
      </c>
      <c r="N274" s="28">
        <f t="shared" si="560"/>
        <v>1561070.0999999999</v>
      </c>
      <c r="O274" s="28">
        <f t="shared" si="561"/>
        <v>1526779.7</v>
      </c>
      <c r="P274" s="28">
        <f t="shared" ref="P274:AB274" si="654">P275</f>
        <v>0</v>
      </c>
      <c r="Q274" s="28">
        <f t="shared" si="654"/>
        <v>7050</v>
      </c>
      <c r="R274" s="28">
        <f t="shared" si="654"/>
        <v>-43618.5</v>
      </c>
      <c r="S274" s="28">
        <f t="shared" si="654"/>
        <v>-44817.8</v>
      </c>
      <c r="T274" s="28">
        <f t="shared" si="654"/>
        <v>0</v>
      </c>
      <c r="U274" s="28">
        <f t="shared" si="654"/>
        <v>0</v>
      </c>
      <c r="V274" s="28">
        <f t="shared" si="654"/>
        <v>0</v>
      </c>
      <c r="W274" s="28">
        <f t="shared" si="654"/>
        <v>41428.800000000003</v>
      </c>
      <c r="X274" s="28">
        <f t="shared" si="654"/>
        <v>0</v>
      </c>
      <c r="Y274" s="28">
        <f t="shared" si="654"/>
        <v>0</v>
      </c>
      <c r="Z274" s="28">
        <f t="shared" si="654"/>
        <v>0</v>
      </c>
      <c r="AA274" s="28">
        <f t="shared" si="654"/>
        <v>3389</v>
      </c>
      <c r="AB274" s="28">
        <f t="shared" si="654"/>
        <v>0</v>
      </c>
      <c r="AC274" s="28">
        <f t="shared" si="527"/>
        <v>1561859.3999999997</v>
      </c>
      <c r="AD274" s="28">
        <f>AD275</f>
        <v>0</v>
      </c>
      <c r="AE274" s="86">
        <f t="shared" si="648"/>
        <v>1561859.3999999997</v>
      </c>
      <c r="AF274" s="87">
        <f t="shared" si="528"/>
        <v>1602498.9</v>
      </c>
      <c r="AG274" s="87">
        <f t="shared" si="529"/>
        <v>1530168.7</v>
      </c>
      <c r="AH274" s="28">
        <f>AH275</f>
        <v>0</v>
      </c>
      <c r="AI274" s="29"/>
      <c r="AJ274" s="29"/>
      <c r="AK274" s="1"/>
      <c r="AL274" s="1"/>
      <c r="AM274" s="1"/>
      <c r="AN274" s="1"/>
      <c r="AO274" s="1"/>
    </row>
    <row r="275" spans="1:41" s="57" customFormat="1" x14ac:dyDescent="0.3">
      <c r="A275" s="70" t="s">
        <v>191</v>
      </c>
      <c r="B275" s="70" t="s">
        <v>257</v>
      </c>
      <c r="C275" s="70" t="s">
        <v>25</v>
      </c>
      <c r="D275" s="70" t="s">
        <v>197</v>
      </c>
      <c r="E275" s="70"/>
      <c r="F275" s="71" t="s">
        <v>32</v>
      </c>
      <c r="G275" s="28">
        <f t="shared" ref="G275:L275" si="655">G276+G285+G294</f>
        <v>1643245.6999999997</v>
      </c>
      <c r="H275" s="28">
        <f t="shared" si="655"/>
        <v>1561070.0999999999</v>
      </c>
      <c r="I275" s="28">
        <f t="shared" si="655"/>
        <v>1526779.7</v>
      </c>
      <c r="J275" s="28">
        <f t="shared" si="655"/>
        <v>0</v>
      </c>
      <c r="K275" s="28">
        <f t="shared" si="655"/>
        <v>0</v>
      </c>
      <c r="L275" s="28">
        <f t="shared" si="655"/>
        <v>0</v>
      </c>
      <c r="M275" s="28">
        <f t="shared" si="559"/>
        <v>1643245.6999999997</v>
      </c>
      <c r="N275" s="28">
        <f t="shared" si="560"/>
        <v>1561070.0999999999</v>
      </c>
      <c r="O275" s="28">
        <f t="shared" si="561"/>
        <v>1526779.7</v>
      </c>
      <c r="P275" s="28">
        <f t="shared" ref="P275:AB275" si="656">P276+P285+P294</f>
        <v>0</v>
      </c>
      <c r="Q275" s="28">
        <f t="shared" si="656"/>
        <v>7050</v>
      </c>
      <c r="R275" s="28">
        <f t="shared" si="656"/>
        <v>-43618.5</v>
      </c>
      <c r="S275" s="28">
        <f t="shared" si="656"/>
        <v>-44817.8</v>
      </c>
      <c r="T275" s="28">
        <f t="shared" si="656"/>
        <v>0</v>
      </c>
      <c r="U275" s="28">
        <f t="shared" si="656"/>
        <v>0</v>
      </c>
      <c r="V275" s="28">
        <f t="shared" si="656"/>
        <v>0</v>
      </c>
      <c r="W275" s="28">
        <f t="shared" si="656"/>
        <v>41428.800000000003</v>
      </c>
      <c r="X275" s="28">
        <f t="shared" si="656"/>
        <v>0</v>
      </c>
      <c r="Y275" s="28">
        <f t="shared" si="656"/>
        <v>0</v>
      </c>
      <c r="Z275" s="28">
        <f t="shared" si="656"/>
        <v>0</v>
      </c>
      <c r="AA275" s="28">
        <f t="shared" si="656"/>
        <v>3389</v>
      </c>
      <c r="AB275" s="28">
        <f t="shared" si="656"/>
        <v>0</v>
      </c>
      <c r="AC275" s="28">
        <f t="shared" si="527"/>
        <v>1561859.3999999997</v>
      </c>
      <c r="AD275" s="28">
        <f>AD276+AD285+AD294</f>
        <v>0</v>
      </c>
      <c r="AE275" s="86">
        <f t="shared" si="648"/>
        <v>1561859.3999999997</v>
      </c>
      <c r="AF275" s="87">
        <f t="shared" si="528"/>
        <v>1602498.9</v>
      </c>
      <c r="AG275" s="87">
        <f t="shared" si="529"/>
        <v>1530168.7</v>
      </c>
      <c r="AH275" s="28">
        <f>AH276+AH285+AH294</f>
        <v>0</v>
      </c>
      <c r="AI275" s="29"/>
      <c r="AJ275" s="29"/>
      <c r="AK275" s="1"/>
      <c r="AL275" s="1"/>
      <c r="AM275" s="1"/>
      <c r="AN275" s="1"/>
      <c r="AO275" s="1"/>
    </row>
    <row r="276" spans="1:41" s="57" customFormat="1" ht="31.2" x14ac:dyDescent="0.3">
      <c r="A276" s="70" t="s">
        <v>191</v>
      </c>
      <c r="B276" s="70" t="s">
        <v>257</v>
      </c>
      <c r="C276" s="70" t="s">
        <v>25</v>
      </c>
      <c r="D276" s="70" t="s">
        <v>262</v>
      </c>
      <c r="E276" s="70"/>
      <c r="F276" s="71" t="s">
        <v>263</v>
      </c>
      <c r="G276" s="28">
        <f t="shared" ref="G276:L276" si="657">G277+G279+G283</f>
        <v>242561.59999999998</v>
      </c>
      <c r="H276" s="28">
        <f t="shared" si="657"/>
        <v>266683.7</v>
      </c>
      <c r="I276" s="28">
        <f t="shared" si="657"/>
        <v>281264.7</v>
      </c>
      <c r="J276" s="28">
        <f t="shared" si="657"/>
        <v>0</v>
      </c>
      <c r="K276" s="28">
        <f t="shared" si="657"/>
        <v>0</v>
      </c>
      <c r="L276" s="28">
        <f t="shared" si="657"/>
        <v>0</v>
      </c>
      <c r="M276" s="28">
        <f t="shared" si="559"/>
        <v>242561.59999999998</v>
      </c>
      <c r="N276" s="28">
        <f t="shared" si="560"/>
        <v>266683.7</v>
      </c>
      <c r="O276" s="28">
        <f t="shared" si="561"/>
        <v>281264.7</v>
      </c>
      <c r="P276" s="28">
        <f t="shared" ref="P276:AB276" si="658">P277+P279+P283</f>
        <v>0</v>
      </c>
      <c r="Q276" s="28">
        <f t="shared" si="658"/>
        <v>0</v>
      </c>
      <c r="R276" s="28">
        <f t="shared" si="658"/>
        <v>-3000</v>
      </c>
      <c r="S276" s="28">
        <f t="shared" si="658"/>
        <v>0</v>
      </c>
      <c r="T276" s="28">
        <f t="shared" si="658"/>
        <v>0</v>
      </c>
      <c r="U276" s="28">
        <f t="shared" si="658"/>
        <v>0</v>
      </c>
      <c r="V276" s="28">
        <f t="shared" si="658"/>
        <v>0</v>
      </c>
      <c r="W276" s="28">
        <f t="shared" si="658"/>
        <v>0</v>
      </c>
      <c r="X276" s="28">
        <f t="shared" si="658"/>
        <v>0</v>
      </c>
      <c r="Y276" s="28">
        <f t="shared" si="658"/>
        <v>0</v>
      </c>
      <c r="Z276" s="28">
        <f t="shared" si="658"/>
        <v>0</v>
      </c>
      <c r="AA276" s="28">
        <f t="shared" si="658"/>
        <v>0</v>
      </c>
      <c r="AB276" s="28">
        <f t="shared" si="658"/>
        <v>0</v>
      </c>
      <c r="AC276" s="28">
        <f t="shared" si="527"/>
        <v>239561.59999999998</v>
      </c>
      <c r="AD276" s="28">
        <f>AD277+AD279+AD283</f>
        <v>0</v>
      </c>
      <c r="AE276" s="86">
        <f t="shared" si="648"/>
        <v>239561.59999999998</v>
      </c>
      <c r="AF276" s="87">
        <f t="shared" si="528"/>
        <v>266683.7</v>
      </c>
      <c r="AG276" s="87">
        <f t="shared" si="529"/>
        <v>281264.7</v>
      </c>
      <c r="AH276" s="28">
        <f>AH277+AH279+AH283</f>
        <v>0</v>
      </c>
      <c r="AI276" s="29"/>
      <c r="AJ276" s="29"/>
      <c r="AK276" s="1"/>
      <c r="AL276" s="1"/>
      <c r="AM276" s="1"/>
      <c r="AN276" s="1"/>
      <c r="AO276" s="1"/>
    </row>
    <row r="277" spans="1:41" s="57" customFormat="1" ht="46.8" x14ac:dyDescent="0.3">
      <c r="A277" s="70" t="s">
        <v>191</v>
      </c>
      <c r="B277" s="70" t="s">
        <v>257</v>
      </c>
      <c r="C277" s="70" t="s">
        <v>25</v>
      </c>
      <c r="D277" s="70" t="s">
        <v>264</v>
      </c>
      <c r="E277" s="70"/>
      <c r="F277" s="71" t="s">
        <v>52</v>
      </c>
      <c r="G277" s="28">
        <f t="shared" ref="G277:L277" si="659">G278</f>
        <v>139742.5</v>
      </c>
      <c r="H277" s="28">
        <f t="shared" si="659"/>
        <v>139742.5</v>
      </c>
      <c r="I277" s="28">
        <f t="shared" si="659"/>
        <v>139742.5</v>
      </c>
      <c r="J277" s="28">
        <f t="shared" si="659"/>
        <v>0</v>
      </c>
      <c r="K277" s="28">
        <f t="shared" si="659"/>
        <v>0</v>
      </c>
      <c r="L277" s="28">
        <f t="shared" si="659"/>
        <v>0</v>
      </c>
      <c r="M277" s="28">
        <f t="shared" si="559"/>
        <v>139742.5</v>
      </c>
      <c r="N277" s="28">
        <f t="shared" si="560"/>
        <v>139742.5</v>
      </c>
      <c r="O277" s="28">
        <f t="shared" si="561"/>
        <v>139742.5</v>
      </c>
      <c r="P277" s="28">
        <f t="shared" ref="P277:AB277" si="660">P278</f>
        <v>0</v>
      </c>
      <c r="Q277" s="28">
        <f t="shared" si="660"/>
        <v>0</v>
      </c>
      <c r="R277" s="28">
        <f t="shared" si="660"/>
        <v>0</v>
      </c>
      <c r="S277" s="28">
        <f t="shared" si="660"/>
        <v>0</v>
      </c>
      <c r="T277" s="28">
        <f t="shared" si="660"/>
        <v>0</v>
      </c>
      <c r="U277" s="28">
        <f t="shared" si="660"/>
        <v>0</v>
      </c>
      <c r="V277" s="28">
        <f t="shared" si="660"/>
        <v>0</v>
      </c>
      <c r="W277" s="28">
        <f t="shared" si="660"/>
        <v>0</v>
      </c>
      <c r="X277" s="28">
        <f t="shared" si="660"/>
        <v>0</v>
      </c>
      <c r="Y277" s="28">
        <f t="shared" si="660"/>
        <v>0</v>
      </c>
      <c r="Z277" s="28">
        <f t="shared" si="660"/>
        <v>0</v>
      </c>
      <c r="AA277" s="28">
        <f t="shared" si="660"/>
        <v>0</v>
      </c>
      <c r="AB277" s="28">
        <f t="shared" si="660"/>
        <v>0</v>
      </c>
      <c r="AC277" s="28">
        <f t="shared" si="527"/>
        <v>139742.5</v>
      </c>
      <c r="AD277" s="28">
        <f>AD278</f>
        <v>0</v>
      </c>
      <c r="AE277" s="86">
        <f t="shared" si="648"/>
        <v>139742.5</v>
      </c>
      <c r="AF277" s="87">
        <f t="shared" si="528"/>
        <v>139742.5</v>
      </c>
      <c r="AG277" s="87">
        <f t="shared" si="529"/>
        <v>139742.5</v>
      </c>
      <c r="AH277" s="28">
        <f>AH278</f>
        <v>0</v>
      </c>
      <c r="AI277" s="29"/>
      <c r="AJ277" s="29"/>
      <c r="AK277" s="1"/>
      <c r="AL277" s="1"/>
      <c r="AM277" s="1"/>
      <c r="AN277" s="1"/>
      <c r="AO277" s="1"/>
    </row>
    <row r="278" spans="1:41" s="57" customFormat="1" ht="31.2" x14ac:dyDescent="0.3">
      <c r="A278" s="70" t="s">
        <v>191</v>
      </c>
      <c r="B278" s="70" t="s">
        <v>257</v>
      </c>
      <c r="C278" s="70" t="s">
        <v>25</v>
      </c>
      <c r="D278" s="70" t="s">
        <v>264</v>
      </c>
      <c r="E278" s="70" t="s">
        <v>121</v>
      </c>
      <c r="F278" s="71" t="s">
        <v>122</v>
      </c>
      <c r="G278" s="28">
        <v>139742.5</v>
      </c>
      <c r="H278" s="28">
        <v>139742.5</v>
      </c>
      <c r="I278" s="28">
        <v>139742.5</v>
      </c>
      <c r="J278" s="28"/>
      <c r="K278" s="28"/>
      <c r="L278" s="28"/>
      <c r="M278" s="28">
        <f t="shared" si="559"/>
        <v>139742.5</v>
      </c>
      <c r="N278" s="28">
        <f t="shared" si="560"/>
        <v>139742.5</v>
      </c>
      <c r="O278" s="28">
        <f t="shared" si="561"/>
        <v>139742.5</v>
      </c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>
        <f t="shared" si="527"/>
        <v>139742.5</v>
      </c>
      <c r="AD278" s="28"/>
      <c r="AE278" s="86">
        <f t="shared" si="648"/>
        <v>139742.5</v>
      </c>
      <c r="AF278" s="87">
        <f t="shared" si="528"/>
        <v>139742.5</v>
      </c>
      <c r="AG278" s="87">
        <f t="shared" si="529"/>
        <v>139742.5</v>
      </c>
      <c r="AH278" s="28"/>
      <c r="AI278" s="29"/>
      <c r="AJ278" s="29"/>
      <c r="AK278" s="1"/>
      <c r="AL278" s="1"/>
      <c r="AM278" s="1"/>
      <c r="AN278" s="1"/>
      <c r="AO278" s="1"/>
    </row>
    <row r="279" spans="1:41" s="57" customFormat="1" ht="31.2" x14ac:dyDescent="0.3">
      <c r="A279" s="70" t="s">
        <v>191</v>
      </c>
      <c r="B279" s="70" t="s">
        <v>257</v>
      </c>
      <c r="C279" s="70" t="s">
        <v>25</v>
      </c>
      <c r="D279" s="70" t="s">
        <v>265</v>
      </c>
      <c r="E279" s="70"/>
      <c r="F279" s="71" t="s">
        <v>266</v>
      </c>
      <c r="G279" s="28">
        <f t="shared" ref="G279:L279" si="661">G280+G281+G282</f>
        <v>96312.599999999991</v>
      </c>
      <c r="H279" s="28">
        <f t="shared" si="661"/>
        <v>126941.2</v>
      </c>
      <c r="I279" s="28">
        <f t="shared" si="661"/>
        <v>135015.70000000001</v>
      </c>
      <c r="J279" s="28">
        <f t="shared" si="661"/>
        <v>0</v>
      </c>
      <c r="K279" s="28">
        <f t="shared" si="661"/>
        <v>0</v>
      </c>
      <c r="L279" s="28">
        <f t="shared" si="661"/>
        <v>0</v>
      </c>
      <c r="M279" s="28">
        <f t="shared" si="559"/>
        <v>96312.599999999991</v>
      </c>
      <c r="N279" s="28">
        <f t="shared" si="560"/>
        <v>126941.2</v>
      </c>
      <c r="O279" s="28">
        <f t="shared" si="561"/>
        <v>135015.70000000001</v>
      </c>
      <c r="P279" s="28">
        <f t="shared" ref="P279:AB279" si="662">P280+P281+P282</f>
        <v>0</v>
      </c>
      <c r="Q279" s="28">
        <f t="shared" si="662"/>
        <v>0</v>
      </c>
      <c r="R279" s="28">
        <f t="shared" si="662"/>
        <v>-3000</v>
      </c>
      <c r="S279" s="28">
        <f t="shared" si="662"/>
        <v>0</v>
      </c>
      <c r="T279" s="28">
        <f t="shared" si="662"/>
        <v>0</v>
      </c>
      <c r="U279" s="28">
        <f t="shared" si="662"/>
        <v>0</v>
      </c>
      <c r="V279" s="28">
        <f t="shared" si="662"/>
        <v>0</v>
      </c>
      <c r="W279" s="28">
        <f t="shared" si="662"/>
        <v>0</v>
      </c>
      <c r="X279" s="28">
        <f t="shared" si="662"/>
        <v>0</v>
      </c>
      <c r="Y279" s="28">
        <f t="shared" si="662"/>
        <v>0</v>
      </c>
      <c r="Z279" s="28">
        <f t="shared" si="662"/>
        <v>0</v>
      </c>
      <c r="AA279" s="28">
        <f t="shared" si="662"/>
        <v>0</v>
      </c>
      <c r="AB279" s="28">
        <f t="shared" si="662"/>
        <v>0</v>
      </c>
      <c r="AC279" s="28">
        <f t="shared" si="527"/>
        <v>93312.599999999991</v>
      </c>
      <c r="AD279" s="28">
        <f>AD280+AD281+AD282</f>
        <v>0</v>
      </c>
      <c r="AE279" s="86">
        <f t="shared" si="648"/>
        <v>93312.599999999991</v>
      </c>
      <c r="AF279" s="87">
        <f t="shared" si="528"/>
        <v>126941.2</v>
      </c>
      <c r="AG279" s="87">
        <f t="shared" si="529"/>
        <v>135015.70000000001</v>
      </c>
      <c r="AH279" s="28">
        <f>AH280+AH281+AH282</f>
        <v>0</v>
      </c>
      <c r="AI279" s="29"/>
      <c r="AJ279" s="29"/>
      <c r="AK279" s="1"/>
      <c r="AL279" s="1"/>
      <c r="AM279" s="1"/>
      <c r="AN279" s="1"/>
      <c r="AO279" s="1"/>
    </row>
    <row r="280" spans="1:41" s="57" customFormat="1" ht="31.2" x14ac:dyDescent="0.3">
      <c r="A280" s="70" t="s">
        <v>191</v>
      </c>
      <c r="B280" s="70" t="s">
        <v>257</v>
      </c>
      <c r="C280" s="70" t="s">
        <v>25</v>
      </c>
      <c r="D280" s="70" t="s">
        <v>265</v>
      </c>
      <c r="E280" s="70" t="s">
        <v>37</v>
      </c>
      <c r="F280" s="71" t="s">
        <v>38</v>
      </c>
      <c r="G280" s="28">
        <v>931.7</v>
      </c>
      <c r="H280" s="28">
        <v>1098</v>
      </c>
      <c r="I280" s="28">
        <v>1099</v>
      </c>
      <c r="J280" s="28"/>
      <c r="K280" s="28"/>
      <c r="L280" s="28"/>
      <c r="M280" s="28">
        <f t="shared" si="559"/>
        <v>931.7</v>
      </c>
      <c r="N280" s="28">
        <f t="shared" si="560"/>
        <v>1098</v>
      </c>
      <c r="O280" s="28">
        <f t="shared" si="561"/>
        <v>1099</v>
      </c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>
        <f t="shared" si="527"/>
        <v>931.7</v>
      </c>
      <c r="AD280" s="28"/>
      <c r="AE280" s="86">
        <f t="shared" si="648"/>
        <v>931.7</v>
      </c>
      <c r="AF280" s="87">
        <f t="shared" si="528"/>
        <v>1098</v>
      </c>
      <c r="AG280" s="87">
        <f t="shared" si="529"/>
        <v>1099</v>
      </c>
      <c r="AH280" s="28"/>
      <c r="AI280" s="29"/>
      <c r="AJ280" s="29"/>
      <c r="AK280" s="1"/>
      <c r="AL280" s="1"/>
      <c r="AM280" s="1"/>
      <c r="AN280" s="1"/>
      <c r="AO280" s="1"/>
    </row>
    <row r="281" spans="1:41" s="57" customFormat="1" x14ac:dyDescent="0.3">
      <c r="A281" s="70" t="s">
        <v>191</v>
      </c>
      <c r="B281" s="70" t="s">
        <v>257</v>
      </c>
      <c r="C281" s="70" t="s">
        <v>25</v>
      </c>
      <c r="D281" s="70" t="s">
        <v>265</v>
      </c>
      <c r="E281" s="70" t="s">
        <v>236</v>
      </c>
      <c r="F281" s="71" t="s">
        <v>237</v>
      </c>
      <c r="G281" s="28">
        <v>1034.5</v>
      </c>
      <c r="H281" s="28">
        <v>1034.5</v>
      </c>
      <c r="I281" s="28">
        <v>1034.5</v>
      </c>
      <c r="J281" s="28"/>
      <c r="K281" s="28"/>
      <c r="L281" s="28"/>
      <c r="M281" s="28">
        <f t="shared" si="559"/>
        <v>1034.5</v>
      </c>
      <c r="N281" s="28">
        <f t="shared" si="560"/>
        <v>1034.5</v>
      </c>
      <c r="O281" s="28">
        <f t="shared" si="561"/>
        <v>1034.5</v>
      </c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>
        <f t="shared" si="527"/>
        <v>1034.5</v>
      </c>
      <c r="AD281" s="28"/>
      <c r="AE281" s="86">
        <f t="shared" si="648"/>
        <v>1034.5</v>
      </c>
      <c r="AF281" s="87">
        <f t="shared" si="528"/>
        <v>1034.5</v>
      </c>
      <c r="AG281" s="87">
        <f t="shared" si="529"/>
        <v>1034.5</v>
      </c>
      <c r="AH281" s="28"/>
      <c r="AI281" s="29"/>
      <c r="AJ281" s="29"/>
      <c r="AK281" s="1"/>
      <c r="AL281" s="1"/>
      <c r="AM281" s="1"/>
      <c r="AN281" s="1"/>
      <c r="AO281" s="1"/>
    </row>
    <row r="282" spans="1:41" s="57" customFormat="1" ht="31.2" x14ac:dyDescent="0.3">
      <c r="A282" s="70" t="s">
        <v>191</v>
      </c>
      <c r="B282" s="70" t="s">
        <v>257</v>
      </c>
      <c r="C282" s="70" t="s">
        <v>25</v>
      </c>
      <c r="D282" s="70" t="s">
        <v>265</v>
      </c>
      <c r="E282" s="70" t="s">
        <v>121</v>
      </c>
      <c r="F282" s="71" t="s">
        <v>122</v>
      </c>
      <c r="G282" s="28">
        <v>94346.4</v>
      </c>
      <c r="H282" s="28">
        <v>124808.7</v>
      </c>
      <c r="I282" s="28">
        <v>132882.20000000001</v>
      </c>
      <c r="J282" s="28"/>
      <c r="K282" s="28"/>
      <c r="L282" s="28"/>
      <c r="M282" s="28">
        <f t="shared" si="559"/>
        <v>94346.4</v>
      </c>
      <c r="N282" s="28">
        <f t="shared" si="560"/>
        <v>124808.7</v>
      </c>
      <c r="O282" s="28">
        <f t="shared" si="561"/>
        <v>132882.20000000001</v>
      </c>
      <c r="P282" s="28"/>
      <c r="Q282" s="28"/>
      <c r="R282" s="28">
        <v>-3000</v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>
        <f t="shared" si="527"/>
        <v>91346.4</v>
      </c>
      <c r="AD282" s="28"/>
      <c r="AE282" s="86">
        <f t="shared" si="648"/>
        <v>91346.4</v>
      </c>
      <c r="AF282" s="87">
        <f t="shared" si="528"/>
        <v>124808.7</v>
      </c>
      <c r="AG282" s="87">
        <f t="shared" si="529"/>
        <v>132882.20000000001</v>
      </c>
      <c r="AH282" s="28"/>
      <c r="AI282" s="29"/>
      <c r="AJ282" s="29"/>
      <c r="AK282" s="1"/>
      <c r="AL282" s="1"/>
      <c r="AM282" s="1"/>
      <c r="AN282" s="1"/>
      <c r="AO282" s="1"/>
    </row>
    <row r="283" spans="1:41" s="57" customFormat="1" ht="31.2" x14ac:dyDescent="0.3">
      <c r="A283" s="70" t="s">
        <v>191</v>
      </c>
      <c r="B283" s="70" t="s">
        <v>257</v>
      </c>
      <c r="C283" s="70" t="s">
        <v>25</v>
      </c>
      <c r="D283" s="70" t="s">
        <v>267</v>
      </c>
      <c r="E283" s="70"/>
      <c r="F283" s="71" t="s">
        <v>268</v>
      </c>
      <c r="G283" s="28">
        <f t="shared" ref="G283:L283" si="663">G284</f>
        <v>6506.5</v>
      </c>
      <c r="H283" s="28">
        <f t="shared" si="663"/>
        <v>0</v>
      </c>
      <c r="I283" s="28">
        <f t="shared" si="663"/>
        <v>6506.5</v>
      </c>
      <c r="J283" s="28">
        <f t="shared" si="663"/>
        <v>0</v>
      </c>
      <c r="K283" s="28">
        <f t="shared" si="663"/>
        <v>0</v>
      </c>
      <c r="L283" s="28">
        <f t="shared" si="663"/>
        <v>0</v>
      </c>
      <c r="M283" s="28">
        <f t="shared" si="559"/>
        <v>6506.5</v>
      </c>
      <c r="N283" s="28">
        <f t="shared" si="560"/>
        <v>0</v>
      </c>
      <c r="O283" s="28">
        <f t="shared" si="561"/>
        <v>6506.5</v>
      </c>
      <c r="P283" s="28">
        <f t="shared" ref="P283:AB283" si="664">P284</f>
        <v>0</v>
      </c>
      <c r="Q283" s="28">
        <f t="shared" si="664"/>
        <v>0</v>
      </c>
      <c r="R283" s="28">
        <f t="shared" si="664"/>
        <v>0</v>
      </c>
      <c r="S283" s="28">
        <f t="shared" si="664"/>
        <v>0</v>
      </c>
      <c r="T283" s="28">
        <f t="shared" si="664"/>
        <v>0</v>
      </c>
      <c r="U283" s="28">
        <f t="shared" si="664"/>
        <v>0</v>
      </c>
      <c r="V283" s="28">
        <f t="shared" si="664"/>
        <v>0</v>
      </c>
      <c r="W283" s="28">
        <f t="shared" si="664"/>
        <v>0</v>
      </c>
      <c r="X283" s="28">
        <f t="shared" si="664"/>
        <v>0</v>
      </c>
      <c r="Y283" s="28">
        <f t="shared" si="664"/>
        <v>0</v>
      </c>
      <c r="Z283" s="28">
        <f t="shared" si="664"/>
        <v>0</v>
      </c>
      <c r="AA283" s="28">
        <f t="shared" si="664"/>
        <v>0</v>
      </c>
      <c r="AB283" s="28">
        <f t="shared" si="664"/>
        <v>0</v>
      </c>
      <c r="AC283" s="28">
        <f t="shared" si="527"/>
        <v>6506.5</v>
      </c>
      <c r="AD283" s="28">
        <f>AD284</f>
        <v>0</v>
      </c>
      <c r="AE283" s="86">
        <f t="shared" si="648"/>
        <v>6506.5</v>
      </c>
      <c r="AF283" s="87">
        <f t="shared" si="528"/>
        <v>0</v>
      </c>
      <c r="AG283" s="87">
        <f t="shared" si="529"/>
        <v>6506.5</v>
      </c>
      <c r="AH283" s="28">
        <f>AH284</f>
        <v>0</v>
      </c>
      <c r="AI283" s="29"/>
      <c r="AJ283" s="29"/>
      <c r="AK283" s="1"/>
      <c r="AL283" s="1"/>
      <c r="AM283" s="1"/>
      <c r="AN283" s="1"/>
      <c r="AO283" s="1"/>
    </row>
    <row r="284" spans="1:41" s="57" customFormat="1" ht="31.2" x14ac:dyDescent="0.3">
      <c r="A284" s="70" t="s">
        <v>191</v>
      </c>
      <c r="B284" s="70" t="s">
        <v>257</v>
      </c>
      <c r="C284" s="70" t="s">
        <v>25</v>
      </c>
      <c r="D284" s="70" t="s">
        <v>267</v>
      </c>
      <c r="E284" s="70" t="s">
        <v>121</v>
      </c>
      <c r="F284" s="71" t="s">
        <v>122</v>
      </c>
      <c r="G284" s="28">
        <f>6500+6.5</f>
        <v>6506.5</v>
      </c>
      <c r="H284" s="28">
        <v>0</v>
      </c>
      <c r="I284" s="28">
        <f>6500+6.5</f>
        <v>6506.5</v>
      </c>
      <c r="J284" s="28"/>
      <c r="K284" s="28"/>
      <c r="L284" s="28"/>
      <c r="M284" s="28">
        <f t="shared" si="559"/>
        <v>6506.5</v>
      </c>
      <c r="N284" s="28">
        <f t="shared" si="560"/>
        <v>0</v>
      </c>
      <c r="O284" s="28">
        <f t="shared" si="561"/>
        <v>6506.5</v>
      </c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>
        <f t="shared" si="527"/>
        <v>6506.5</v>
      </c>
      <c r="AD284" s="28"/>
      <c r="AE284" s="86">
        <f t="shared" si="648"/>
        <v>6506.5</v>
      </c>
      <c r="AF284" s="87">
        <f t="shared" si="528"/>
        <v>0</v>
      </c>
      <c r="AG284" s="87">
        <f t="shared" si="529"/>
        <v>6506.5</v>
      </c>
      <c r="AH284" s="28"/>
      <c r="AI284" s="29"/>
      <c r="AJ284" s="29"/>
      <c r="AK284" s="1"/>
      <c r="AL284" s="1"/>
      <c r="AM284" s="1"/>
      <c r="AN284" s="1"/>
      <c r="AO284" s="1"/>
    </row>
    <row r="285" spans="1:41" s="57" customFormat="1" ht="31.2" x14ac:dyDescent="0.3">
      <c r="A285" s="70" t="s">
        <v>191</v>
      </c>
      <c r="B285" s="70" t="s">
        <v>257</v>
      </c>
      <c r="C285" s="70" t="s">
        <v>25</v>
      </c>
      <c r="D285" s="70" t="s">
        <v>269</v>
      </c>
      <c r="E285" s="70"/>
      <c r="F285" s="71" t="s">
        <v>270</v>
      </c>
      <c r="G285" s="28">
        <f t="shared" ref="G285:L285" si="665">G286+G288+G290+G292</f>
        <v>1096394.5999999999</v>
      </c>
      <c r="H285" s="28">
        <f t="shared" si="665"/>
        <v>1108136.8999999999</v>
      </c>
      <c r="I285" s="28">
        <f t="shared" si="665"/>
        <v>1108136.8999999999</v>
      </c>
      <c r="J285" s="28">
        <f t="shared" si="665"/>
        <v>0</v>
      </c>
      <c r="K285" s="28">
        <f t="shared" si="665"/>
        <v>0</v>
      </c>
      <c r="L285" s="28">
        <f t="shared" si="665"/>
        <v>0</v>
      </c>
      <c r="M285" s="28">
        <f t="shared" si="559"/>
        <v>1096394.5999999999</v>
      </c>
      <c r="N285" s="28">
        <f t="shared" si="560"/>
        <v>1108136.8999999999</v>
      </c>
      <c r="O285" s="28">
        <f t="shared" si="561"/>
        <v>1108136.8999999999</v>
      </c>
      <c r="P285" s="28">
        <f t="shared" ref="P285:AB285" si="666">P286+P288+P290+P292</f>
        <v>0</v>
      </c>
      <c r="Q285" s="28">
        <f t="shared" si="666"/>
        <v>0</v>
      </c>
      <c r="R285" s="28">
        <f t="shared" si="666"/>
        <v>-42032.5</v>
      </c>
      <c r="S285" s="28">
        <f t="shared" si="666"/>
        <v>0</v>
      </c>
      <c r="T285" s="28">
        <f t="shared" si="666"/>
        <v>0</v>
      </c>
      <c r="U285" s="28">
        <f t="shared" si="666"/>
        <v>0</v>
      </c>
      <c r="V285" s="28">
        <f t="shared" si="666"/>
        <v>0</v>
      </c>
      <c r="W285" s="28">
        <f t="shared" si="666"/>
        <v>0</v>
      </c>
      <c r="X285" s="28">
        <f t="shared" si="666"/>
        <v>0</v>
      </c>
      <c r="Y285" s="28">
        <f t="shared" si="666"/>
        <v>0</v>
      </c>
      <c r="Z285" s="28">
        <f t="shared" si="666"/>
        <v>0</v>
      </c>
      <c r="AA285" s="28">
        <f t="shared" si="666"/>
        <v>0</v>
      </c>
      <c r="AB285" s="28">
        <f t="shared" si="666"/>
        <v>0</v>
      </c>
      <c r="AC285" s="28">
        <f t="shared" si="527"/>
        <v>1054362.0999999999</v>
      </c>
      <c r="AD285" s="28">
        <f>AD286+AD288+AD290+AD292</f>
        <v>0</v>
      </c>
      <c r="AE285" s="86">
        <f t="shared" si="648"/>
        <v>1054362.0999999999</v>
      </c>
      <c r="AF285" s="87">
        <f t="shared" si="528"/>
        <v>1108136.8999999999</v>
      </c>
      <c r="AG285" s="87">
        <f t="shared" si="529"/>
        <v>1108136.8999999999</v>
      </c>
      <c r="AH285" s="28">
        <f>AH286+AH288+AH290+AH292</f>
        <v>0</v>
      </c>
      <c r="AI285" s="29"/>
      <c r="AJ285" s="29"/>
      <c r="AK285" s="1"/>
      <c r="AL285" s="1"/>
      <c r="AM285" s="1"/>
      <c r="AN285" s="1"/>
      <c r="AO285" s="1"/>
    </row>
    <row r="286" spans="1:41" s="57" customFormat="1" ht="46.8" x14ac:dyDescent="0.3">
      <c r="A286" s="70" t="s">
        <v>191</v>
      </c>
      <c r="B286" s="70" t="s">
        <v>257</v>
      </c>
      <c r="C286" s="70" t="s">
        <v>25</v>
      </c>
      <c r="D286" s="70" t="s">
        <v>271</v>
      </c>
      <c r="E286" s="70"/>
      <c r="F286" s="71" t="s">
        <v>52</v>
      </c>
      <c r="G286" s="28">
        <f t="shared" ref="G286:L286" si="667">G287</f>
        <v>740515.9</v>
      </c>
      <c r="H286" s="28">
        <f t="shared" si="667"/>
        <v>752159.1</v>
      </c>
      <c r="I286" s="28">
        <f t="shared" si="667"/>
        <v>752159.1</v>
      </c>
      <c r="J286" s="28">
        <f t="shared" si="667"/>
        <v>0</v>
      </c>
      <c r="K286" s="28">
        <f t="shared" si="667"/>
        <v>0</v>
      </c>
      <c r="L286" s="28">
        <f t="shared" si="667"/>
        <v>0</v>
      </c>
      <c r="M286" s="28">
        <f t="shared" si="559"/>
        <v>740515.9</v>
      </c>
      <c r="N286" s="28">
        <f t="shared" si="560"/>
        <v>752159.1</v>
      </c>
      <c r="O286" s="28">
        <f t="shared" si="561"/>
        <v>752159.1</v>
      </c>
      <c r="P286" s="28">
        <f t="shared" ref="P286:AB286" si="668">P287</f>
        <v>0</v>
      </c>
      <c r="Q286" s="28">
        <f t="shared" si="668"/>
        <v>0</v>
      </c>
      <c r="R286" s="28">
        <f t="shared" si="668"/>
        <v>-30479.7</v>
      </c>
      <c r="S286" s="28">
        <f t="shared" si="668"/>
        <v>0</v>
      </c>
      <c r="T286" s="28">
        <f t="shared" si="668"/>
        <v>0</v>
      </c>
      <c r="U286" s="28">
        <f t="shared" si="668"/>
        <v>0</v>
      </c>
      <c r="V286" s="28">
        <f t="shared" si="668"/>
        <v>0</v>
      </c>
      <c r="W286" s="28">
        <f t="shared" si="668"/>
        <v>0</v>
      </c>
      <c r="X286" s="28">
        <f t="shared" si="668"/>
        <v>0</v>
      </c>
      <c r="Y286" s="28">
        <f t="shared" si="668"/>
        <v>0</v>
      </c>
      <c r="Z286" s="28">
        <f t="shared" si="668"/>
        <v>0</v>
      </c>
      <c r="AA286" s="28">
        <f t="shared" si="668"/>
        <v>0</v>
      </c>
      <c r="AB286" s="28">
        <f t="shared" si="668"/>
        <v>0</v>
      </c>
      <c r="AC286" s="28">
        <f t="shared" si="527"/>
        <v>710036.20000000007</v>
      </c>
      <c r="AD286" s="28">
        <f>AD287</f>
        <v>0</v>
      </c>
      <c r="AE286" s="86">
        <f t="shared" si="648"/>
        <v>710036.20000000007</v>
      </c>
      <c r="AF286" s="87">
        <f t="shared" si="528"/>
        <v>752159.1</v>
      </c>
      <c r="AG286" s="87">
        <f t="shared" si="529"/>
        <v>752159.1</v>
      </c>
      <c r="AH286" s="28">
        <f>AH287</f>
        <v>0</v>
      </c>
      <c r="AI286" s="29"/>
      <c r="AJ286" s="29"/>
      <c r="AK286" s="1"/>
      <c r="AL286" s="1"/>
      <c r="AM286" s="1"/>
      <c r="AN286" s="1"/>
      <c r="AO286" s="1"/>
    </row>
    <row r="287" spans="1:41" s="57" customFormat="1" ht="31.2" x14ac:dyDescent="0.3">
      <c r="A287" s="70" t="s">
        <v>191</v>
      </c>
      <c r="B287" s="70" t="s">
        <v>257</v>
      </c>
      <c r="C287" s="70" t="s">
        <v>25</v>
      </c>
      <c r="D287" s="70" t="s">
        <v>271</v>
      </c>
      <c r="E287" s="70" t="s">
        <v>121</v>
      </c>
      <c r="F287" s="71" t="s">
        <v>122</v>
      </c>
      <c r="G287" s="28">
        <v>740515.9</v>
      </c>
      <c r="H287" s="28">
        <v>752159.1</v>
      </c>
      <c r="I287" s="28">
        <v>752159.1</v>
      </c>
      <c r="J287" s="28"/>
      <c r="K287" s="28"/>
      <c r="L287" s="28"/>
      <c r="M287" s="28">
        <f t="shared" si="559"/>
        <v>740515.9</v>
      </c>
      <c r="N287" s="28">
        <f t="shared" si="560"/>
        <v>752159.1</v>
      </c>
      <c r="O287" s="28">
        <f t="shared" si="561"/>
        <v>752159.1</v>
      </c>
      <c r="P287" s="28"/>
      <c r="Q287" s="28"/>
      <c r="R287" s="28">
        <v>-30479.7</v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>
        <f t="shared" si="527"/>
        <v>710036.20000000007</v>
      </c>
      <c r="AD287" s="28"/>
      <c r="AE287" s="86">
        <f t="shared" si="648"/>
        <v>710036.20000000007</v>
      </c>
      <c r="AF287" s="87">
        <f t="shared" si="528"/>
        <v>752159.1</v>
      </c>
      <c r="AG287" s="87">
        <f t="shared" si="529"/>
        <v>752159.1</v>
      </c>
      <c r="AH287" s="28"/>
      <c r="AI287" s="29"/>
      <c r="AJ287" s="29"/>
      <c r="AK287" s="1"/>
      <c r="AL287" s="1"/>
      <c r="AM287" s="1"/>
      <c r="AN287" s="1"/>
      <c r="AO287" s="1"/>
    </row>
    <row r="288" spans="1:41" s="57" customFormat="1" ht="46.8" x14ac:dyDescent="0.3">
      <c r="A288" s="70" t="s">
        <v>191</v>
      </c>
      <c r="B288" s="70" t="s">
        <v>257</v>
      </c>
      <c r="C288" s="70" t="s">
        <v>25</v>
      </c>
      <c r="D288" s="70" t="s">
        <v>272</v>
      </c>
      <c r="E288" s="70"/>
      <c r="F288" s="71" t="s">
        <v>273</v>
      </c>
      <c r="G288" s="28">
        <f t="shared" ref="G288:L288" si="669">G289</f>
        <v>15996.5</v>
      </c>
      <c r="H288" s="28">
        <f t="shared" si="669"/>
        <v>16095.6</v>
      </c>
      <c r="I288" s="28">
        <f t="shared" si="669"/>
        <v>16095.6</v>
      </c>
      <c r="J288" s="28">
        <f t="shared" si="669"/>
        <v>0</v>
      </c>
      <c r="K288" s="28">
        <f t="shared" si="669"/>
        <v>0</v>
      </c>
      <c r="L288" s="28">
        <f t="shared" si="669"/>
        <v>0</v>
      </c>
      <c r="M288" s="28">
        <f t="shared" si="559"/>
        <v>15996.5</v>
      </c>
      <c r="N288" s="28">
        <f t="shared" si="560"/>
        <v>16095.6</v>
      </c>
      <c r="O288" s="28">
        <f t="shared" si="561"/>
        <v>16095.6</v>
      </c>
      <c r="P288" s="28">
        <f t="shared" ref="P288:AB288" si="670">P289</f>
        <v>0</v>
      </c>
      <c r="Q288" s="28">
        <f t="shared" si="670"/>
        <v>0</v>
      </c>
      <c r="R288" s="28">
        <f t="shared" si="670"/>
        <v>0</v>
      </c>
      <c r="S288" s="28">
        <f t="shared" si="670"/>
        <v>0</v>
      </c>
      <c r="T288" s="28">
        <f t="shared" si="670"/>
        <v>0</v>
      </c>
      <c r="U288" s="28">
        <f t="shared" si="670"/>
        <v>0</v>
      </c>
      <c r="V288" s="28">
        <f t="shared" si="670"/>
        <v>0</v>
      </c>
      <c r="W288" s="28">
        <f t="shared" si="670"/>
        <v>0</v>
      </c>
      <c r="X288" s="28">
        <f t="shared" si="670"/>
        <v>0</v>
      </c>
      <c r="Y288" s="28">
        <f t="shared" si="670"/>
        <v>0</v>
      </c>
      <c r="Z288" s="28">
        <f t="shared" si="670"/>
        <v>0</v>
      </c>
      <c r="AA288" s="28">
        <f t="shared" si="670"/>
        <v>0</v>
      </c>
      <c r="AB288" s="28">
        <f t="shared" si="670"/>
        <v>0</v>
      </c>
      <c r="AC288" s="28">
        <f t="shared" si="527"/>
        <v>15996.5</v>
      </c>
      <c r="AD288" s="28">
        <f>AD289</f>
        <v>0</v>
      </c>
      <c r="AE288" s="86">
        <f t="shared" si="648"/>
        <v>15996.5</v>
      </c>
      <c r="AF288" s="87">
        <f t="shared" si="528"/>
        <v>16095.6</v>
      </c>
      <c r="AG288" s="87">
        <f t="shared" si="529"/>
        <v>16095.6</v>
      </c>
      <c r="AH288" s="28">
        <f>AH289</f>
        <v>0</v>
      </c>
      <c r="AI288" s="29"/>
      <c r="AJ288" s="29"/>
      <c r="AK288" s="1"/>
      <c r="AL288" s="1"/>
      <c r="AM288" s="1"/>
      <c r="AN288" s="1"/>
      <c r="AO288" s="1"/>
    </row>
    <row r="289" spans="1:41" s="57" customFormat="1" ht="31.2" x14ac:dyDescent="0.3">
      <c r="A289" s="70" t="s">
        <v>191</v>
      </c>
      <c r="B289" s="70" t="s">
        <v>257</v>
      </c>
      <c r="C289" s="70" t="s">
        <v>25</v>
      </c>
      <c r="D289" s="70" t="s">
        <v>272</v>
      </c>
      <c r="E289" s="70" t="s">
        <v>121</v>
      </c>
      <c r="F289" s="71" t="s">
        <v>122</v>
      </c>
      <c r="G289" s="28">
        <v>15996.5</v>
      </c>
      <c r="H289" s="28">
        <v>16095.6</v>
      </c>
      <c r="I289" s="28">
        <v>16095.6</v>
      </c>
      <c r="J289" s="28"/>
      <c r="K289" s="28"/>
      <c r="L289" s="28"/>
      <c r="M289" s="28">
        <f t="shared" si="559"/>
        <v>15996.5</v>
      </c>
      <c r="N289" s="28">
        <f t="shared" si="560"/>
        <v>16095.6</v>
      </c>
      <c r="O289" s="28">
        <f t="shared" si="561"/>
        <v>16095.6</v>
      </c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>
        <f t="shared" si="527"/>
        <v>15996.5</v>
      </c>
      <c r="AD289" s="28"/>
      <c r="AE289" s="86">
        <f t="shared" si="648"/>
        <v>15996.5</v>
      </c>
      <c r="AF289" s="87">
        <f t="shared" si="528"/>
        <v>16095.6</v>
      </c>
      <c r="AG289" s="87">
        <f t="shared" si="529"/>
        <v>16095.6</v>
      </c>
      <c r="AH289" s="28"/>
      <c r="AI289" s="29"/>
      <c r="AJ289" s="29"/>
      <c r="AK289" s="1"/>
      <c r="AL289" s="1"/>
      <c r="AM289" s="1"/>
      <c r="AN289" s="1"/>
      <c r="AO289" s="1"/>
    </row>
    <row r="290" spans="1:41" s="57" customFormat="1" x14ac:dyDescent="0.3">
      <c r="A290" s="70" t="s">
        <v>191</v>
      </c>
      <c r="B290" s="70" t="s">
        <v>257</v>
      </c>
      <c r="C290" s="70" t="s">
        <v>25</v>
      </c>
      <c r="D290" s="70" t="s">
        <v>274</v>
      </c>
      <c r="E290" s="70"/>
      <c r="F290" s="71" t="s">
        <v>275</v>
      </c>
      <c r="G290" s="28">
        <f t="shared" ref="G290:L290" si="671">G291</f>
        <v>321759.8</v>
      </c>
      <c r="H290" s="28">
        <f t="shared" si="671"/>
        <v>321759.8</v>
      </c>
      <c r="I290" s="28">
        <f t="shared" si="671"/>
        <v>321759.8</v>
      </c>
      <c r="J290" s="28">
        <f t="shared" si="671"/>
        <v>0</v>
      </c>
      <c r="K290" s="28">
        <f t="shared" si="671"/>
        <v>0</v>
      </c>
      <c r="L290" s="28">
        <f t="shared" si="671"/>
        <v>0</v>
      </c>
      <c r="M290" s="28">
        <f t="shared" si="559"/>
        <v>321759.8</v>
      </c>
      <c r="N290" s="28">
        <f t="shared" si="560"/>
        <v>321759.8</v>
      </c>
      <c r="O290" s="28">
        <f t="shared" si="561"/>
        <v>321759.8</v>
      </c>
      <c r="P290" s="28">
        <f t="shared" ref="P290:AB290" si="672">P291</f>
        <v>0</v>
      </c>
      <c r="Q290" s="28">
        <f t="shared" si="672"/>
        <v>0</v>
      </c>
      <c r="R290" s="28">
        <f t="shared" si="672"/>
        <v>-11207.1</v>
      </c>
      <c r="S290" s="28">
        <f t="shared" si="672"/>
        <v>0</v>
      </c>
      <c r="T290" s="28">
        <f t="shared" si="672"/>
        <v>0</v>
      </c>
      <c r="U290" s="28">
        <f t="shared" si="672"/>
        <v>0</v>
      </c>
      <c r="V290" s="28">
        <f t="shared" si="672"/>
        <v>0</v>
      </c>
      <c r="W290" s="28">
        <f t="shared" si="672"/>
        <v>0</v>
      </c>
      <c r="X290" s="28">
        <f t="shared" si="672"/>
        <v>0</v>
      </c>
      <c r="Y290" s="28">
        <f t="shared" si="672"/>
        <v>0</v>
      </c>
      <c r="Z290" s="28">
        <f t="shared" si="672"/>
        <v>0</v>
      </c>
      <c r="AA290" s="28">
        <f t="shared" si="672"/>
        <v>0</v>
      </c>
      <c r="AB290" s="28">
        <f t="shared" si="672"/>
        <v>0</v>
      </c>
      <c r="AC290" s="28">
        <f t="shared" si="527"/>
        <v>310552.7</v>
      </c>
      <c r="AD290" s="28">
        <f>AD291</f>
        <v>0</v>
      </c>
      <c r="AE290" s="86">
        <f t="shared" si="648"/>
        <v>310552.7</v>
      </c>
      <c r="AF290" s="87">
        <f t="shared" si="528"/>
        <v>321759.8</v>
      </c>
      <c r="AG290" s="87">
        <f t="shared" si="529"/>
        <v>321759.8</v>
      </c>
      <c r="AH290" s="28">
        <f>AH291</f>
        <v>0</v>
      </c>
      <c r="AI290" s="29"/>
      <c r="AJ290" s="29"/>
      <c r="AK290" s="1"/>
      <c r="AL290" s="1"/>
      <c r="AM290" s="1"/>
      <c r="AN290" s="1"/>
      <c r="AO290" s="1"/>
    </row>
    <row r="291" spans="1:41" s="57" customFormat="1" ht="31.2" x14ac:dyDescent="0.3">
      <c r="A291" s="70" t="s">
        <v>191</v>
      </c>
      <c r="B291" s="70" t="s">
        <v>257</v>
      </c>
      <c r="C291" s="70" t="s">
        <v>25</v>
      </c>
      <c r="D291" s="70" t="s">
        <v>274</v>
      </c>
      <c r="E291" s="70" t="s">
        <v>121</v>
      </c>
      <c r="F291" s="71" t="s">
        <v>122</v>
      </c>
      <c r="G291" s="28">
        <v>321759.8</v>
      </c>
      <c r="H291" s="28">
        <v>321759.8</v>
      </c>
      <c r="I291" s="28">
        <v>321759.8</v>
      </c>
      <c r="J291" s="28"/>
      <c r="K291" s="28"/>
      <c r="L291" s="28"/>
      <c r="M291" s="28">
        <f t="shared" si="559"/>
        <v>321759.8</v>
      </c>
      <c r="N291" s="28">
        <f t="shared" si="560"/>
        <v>321759.8</v>
      </c>
      <c r="O291" s="28">
        <f t="shared" si="561"/>
        <v>321759.8</v>
      </c>
      <c r="P291" s="28"/>
      <c r="Q291" s="28"/>
      <c r="R291" s="28">
        <v>-11207.1</v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>
        <f t="shared" si="527"/>
        <v>310552.7</v>
      </c>
      <c r="AD291" s="28"/>
      <c r="AE291" s="86">
        <f t="shared" si="648"/>
        <v>310552.7</v>
      </c>
      <c r="AF291" s="87">
        <f t="shared" si="528"/>
        <v>321759.8</v>
      </c>
      <c r="AG291" s="87">
        <f t="shared" si="529"/>
        <v>321759.8</v>
      </c>
      <c r="AH291" s="28"/>
      <c r="AI291" s="29"/>
      <c r="AJ291" s="29"/>
      <c r="AK291" s="1"/>
      <c r="AL291" s="1"/>
      <c r="AM291" s="1"/>
      <c r="AN291" s="1"/>
      <c r="AO291" s="1"/>
    </row>
    <row r="292" spans="1:41" s="57" customFormat="1" ht="46.8" x14ac:dyDescent="0.3">
      <c r="A292" s="70" t="s">
        <v>191</v>
      </c>
      <c r="B292" s="70" t="s">
        <v>257</v>
      </c>
      <c r="C292" s="70" t="s">
        <v>25</v>
      </c>
      <c r="D292" s="70" t="s">
        <v>276</v>
      </c>
      <c r="E292" s="70"/>
      <c r="F292" s="71" t="s">
        <v>277</v>
      </c>
      <c r="G292" s="28">
        <f t="shared" ref="G292:L292" si="673">G293</f>
        <v>18122.400000000001</v>
      </c>
      <c r="H292" s="28">
        <f t="shared" si="673"/>
        <v>18122.400000000001</v>
      </c>
      <c r="I292" s="28">
        <f t="shared" si="673"/>
        <v>18122.400000000001</v>
      </c>
      <c r="J292" s="28">
        <f t="shared" si="673"/>
        <v>0</v>
      </c>
      <c r="K292" s="28">
        <f t="shared" si="673"/>
        <v>0</v>
      </c>
      <c r="L292" s="28">
        <f t="shared" si="673"/>
        <v>0</v>
      </c>
      <c r="M292" s="28">
        <f t="shared" si="559"/>
        <v>18122.400000000001</v>
      </c>
      <c r="N292" s="28">
        <f t="shared" si="560"/>
        <v>18122.400000000001</v>
      </c>
      <c r="O292" s="28">
        <f t="shared" si="561"/>
        <v>18122.400000000001</v>
      </c>
      <c r="P292" s="28">
        <f t="shared" ref="P292:AB292" si="674">P293</f>
        <v>0</v>
      </c>
      <c r="Q292" s="28">
        <f t="shared" si="674"/>
        <v>0</v>
      </c>
      <c r="R292" s="28">
        <f t="shared" si="674"/>
        <v>-345.7</v>
      </c>
      <c r="S292" s="28">
        <f t="shared" si="674"/>
        <v>0</v>
      </c>
      <c r="T292" s="28">
        <f t="shared" si="674"/>
        <v>0</v>
      </c>
      <c r="U292" s="28">
        <f t="shared" si="674"/>
        <v>0</v>
      </c>
      <c r="V292" s="28">
        <f t="shared" si="674"/>
        <v>0</v>
      </c>
      <c r="W292" s="28">
        <f t="shared" si="674"/>
        <v>0</v>
      </c>
      <c r="X292" s="28">
        <f t="shared" si="674"/>
        <v>0</v>
      </c>
      <c r="Y292" s="28">
        <f t="shared" si="674"/>
        <v>0</v>
      </c>
      <c r="Z292" s="28">
        <f t="shared" si="674"/>
        <v>0</v>
      </c>
      <c r="AA292" s="28">
        <f t="shared" si="674"/>
        <v>0</v>
      </c>
      <c r="AB292" s="28">
        <f t="shared" si="674"/>
        <v>0</v>
      </c>
      <c r="AC292" s="28">
        <f t="shared" si="527"/>
        <v>17776.7</v>
      </c>
      <c r="AD292" s="28">
        <f>AD293</f>
        <v>0</v>
      </c>
      <c r="AE292" s="86">
        <f t="shared" si="648"/>
        <v>17776.7</v>
      </c>
      <c r="AF292" s="87">
        <f t="shared" si="528"/>
        <v>18122.400000000001</v>
      </c>
      <c r="AG292" s="87">
        <f t="shared" si="529"/>
        <v>18122.400000000001</v>
      </c>
      <c r="AH292" s="28">
        <f>AH293</f>
        <v>0</v>
      </c>
      <c r="AI292" s="29"/>
      <c r="AJ292" s="29"/>
      <c r="AK292" s="1"/>
      <c r="AL292" s="1"/>
      <c r="AM292" s="1"/>
      <c r="AN292" s="1"/>
      <c r="AO292" s="1"/>
    </row>
    <row r="293" spans="1:41" s="57" customFormat="1" ht="31.2" x14ac:dyDescent="0.3">
      <c r="A293" s="70" t="s">
        <v>191</v>
      </c>
      <c r="B293" s="70" t="s">
        <v>257</v>
      </c>
      <c r="C293" s="70" t="s">
        <v>25</v>
      </c>
      <c r="D293" s="70" t="s">
        <v>276</v>
      </c>
      <c r="E293" s="70" t="s">
        <v>121</v>
      </c>
      <c r="F293" s="71" t="s">
        <v>122</v>
      </c>
      <c r="G293" s="28">
        <v>18122.400000000001</v>
      </c>
      <c r="H293" s="28">
        <v>18122.400000000001</v>
      </c>
      <c r="I293" s="28">
        <v>18122.400000000001</v>
      </c>
      <c r="J293" s="28"/>
      <c r="K293" s="28"/>
      <c r="L293" s="28"/>
      <c r="M293" s="28">
        <f t="shared" si="559"/>
        <v>18122.400000000001</v>
      </c>
      <c r="N293" s="28">
        <f t="shared" si="560"/>
        <v>18122.400000000001</v>
      </c>
      <c r="O293" s="28">
        <f t="shared" si="561"/>
        <v>18122.400000000001</v>
      </c>
      <c r="P293" s="28"/>
      <c r="Q293" s="28"/>
      <c r="R293" s="28">
        <v>-345.7</v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>
        <f t="shared" si="527"/>
        <v>17776.7</v>
      </c>
      <c r="AD293" s="28"/>
      <c r="AE293" s="86">
        <f t="shared" si="648"/>
        <v>17776.7</v>
      </c>
      <c r="AF293" s="87">
        <f t="shared" si="528"/>
        <v>18122.400000000001</v>
      </c>
      <c r="AG293" s="87">
        <f t="shared" si="529"/>
        <v>18122.400000000001</v>
      </c>
      <c r="AH293" s="28"/>
      <c r="AI293" s="29"/>
      <c r="AJ293" s="29"/>
      <c r="AK293" s="1"/>
      <c r="AL293" s="1"/>
      <c r="AM293" s="1"/>
      <c r="AN293" s="1"/>
      <c r="AO293" s="1"/>
    </row>
    <row r="294" spans="1:41" s="57" customFormat="1" ht="31.2" x14ac:dyDescent="0.3">
      <c r="A294" s="70" t="s">
        <v>191</v>
      </c>
      <c r="B294" s="70" t="s">
        <v>257</v>
      </c>
      <c r="C294" s="70" t="s">
        <v>25</v>
      </c>
      <c r="D294" s="70" t="s">
        <v>198</v>
      </c>
      <c r="E294" s="70"/>
      <c r="F294" s="71" t="s">
        <v>199</v>
      </c>
      <c r="G294" s="28">
        <f t="shared" ref="G294:L294" si="675">G295+G297+G299</f>
        <v>304289.5</v>
      </c>
      <c r="H294" s="28">
        <f t="shared" si="675"/>
        <v>186249.5</v>
      </c>
      <c r="I294" s="28">
        <f t="shared" si="675"/>
        <v>137378.1</v>
      </c>
      <c r="J294" s="28">
        <f t="shared" si="675"/>
        <v>0</v>
      </c>
      <c r="K294" s="28">
        <f t="shared" si="675"/>
        <v>0</v>
      </c>
      <c r="L294" s="28">
        <f t="shared" si="675"/>
        <v>0</v>
      </c>
      <c r="M294" s="28">
        <f t="shared" si="559"/>
        <v>304289.5</v>
      </c>
      <c r="N294" s="28">
        <f t="shared" si="560"/>
        <v>186249.5</v>
      </c>
      <c r="O294" s="28">
        <f t="shared" si="561"/>
        <v>137378.1</v>
      </c>
      <c r="P294" s="28">
        <f t="shared" ref="P294:AB294" si="676">P295+P297+P299</f>
        <v>0</v>
      </c>
      <c r="Q294" s="28">
        <f t="shared" si="676"/>
        <v>7050</v>
      </c>
      <c r="R294" s="28">
        <f t="shared" si="676"/>
        <v>1414</v>
      </c>
      <c r="S294" s="28">
        <f t="shared" si="676"/>
        <v>-44817.8</v>
      </c>
      <c r="T294" s="28">
        <f t="shared" si="676"/>
        <v>0</v>
      </c>
      <c r="U294" s="28">
        <f t="shared" si="676"/>
        <v>0</v>
      </c>
      <c r="V294" s="28">
        <f t="shared" si="676"/>
        <v>0</v>
      </c>
      <c r="W294" s="28">
        <f t="shared" si="676"/>
        <v>41428.800000000003</v>
      </c>
      <c r="X294" s="28">
        <f t="shared" si="676"/>
        <v>0</v>
      </c>
      <c r="Y294" s="28">
        <f t="shared" si="676"/>
        <v>0</v>
      </c>
      <c r="Z294" s="28">
        <f t="shared" si="676"/>
        <v>0</v>
      </c>
      <c r="AA294" s="28">
        <f t="shared" si="676"/>
        <v>3389</v>
      </c>
      <c r="AB294" s="28">
        <f t="shared" si="676"/>
        <v>0</v>
      </c>
      <c r="AC294" s="28">
        <f t="shared" si="527"/>
        <v>267935.7</v>
      </c>
      <c r="AD294" s="28">
        <f>AD295+AD297+AD299</f>
        <v>0</v>
      </c>
      <c r="AE294" s="86">
        <f t="shared" si="648"/>
        <v>267935.7</v>
      </c>
      <c r="AF294" s="87">
        <f t="shared" si="528"/>
        <v>227678.3</v>
      </c>
      <c r="AG294" s="87">
        <f t="shared" si="529"/>
        <v>140767.1</v>
      </c>
      <c r="AH294" s="28">
        <f>AH295+AH297+AH299</f>
        <v>0</v>
      </c>
      <c r="AI294" s="29"/>
      <c r="AJ294" s="29"/>
      <c r="AK294" s="1"/>
      <c r="AL294" s="1"/>
      <c r="AM294" s="1"/>
      <c r="AN294" s="1"/>
      <c r="AO294" s="1"/>
    </row>
    <row r="295" spans="1:41" s="57" customFormat="1" x14ac:dyDescent="0.3">
      <c r="A295" s="70" t="s">
        <v>191</v>
      </c>
      <c r="B295" s="70" t="s">
        <v>257</v>
      </c>
      <c r="C295" s="70" t="s">
        <v>25</v>
      </c>
      <c r="D295" s="70" t="s">
        <v>278</v>
      </c>
      <c r="E295" s="70"/>
      <c r="F295" s="71" t="s">
        <v>279</v>
      </c>
      <c r="G295" s="28">
        <f t="shared" ref="G295:L295" si="677">G296</f>
        <v>62332.3</v>
      </c>
      <c r="H295" s="28">
        <f t="shared" si="677"/>
        <v>59862.6</v>
      </c>
      <c r="I295" s="28">
        <f t="shared" si="677"/>
        <v>26474.1</v>
      </c>
      <c r="J295" s="28">
        <f t="shared" si="677"/>
        <v>0</v>
      </c>
      <c r="K295" s="28">
        <f t="shared" si="677"/>
        <v>0</v>
      </c>
      <c r="L295" s="28">
        <f t="shared" si="677"/>
        <v>0</v>
      </c>
      <c r="M295" s="28">
        <f t="shared" si="559"/>
        <v>62332.3</v>
      </c>
      <c r="N295" s="28">
        <f t="shared" si="560"/>
        <v>59862.6</v>
      </c>
      <c r="O295" s="28">
        <f t="shared" si="561"/>
        <v>26474.1</v>
      </c>
      <c r="P295" s="28">
        <f t="shared" ref="P295:AB295" si="678">P296</f>
        <v>0</v>
      </c>
      <c r="Q295" s="28">
        <f t="shared" si="678"/>
        <v>15314.6</v>
      </c>
      <c r="R295" s="28">
        <f t="shared" si="678"/>
        <v>0</v>
      </c>
      <c r="S295" s="28">
        <f t="shared" si="678"/>
        <v>-3389</v>
      </c>
      <c r="T295" s="28">
        <f t="shared" si="678"/>
        <v>0</v>
      </c>
      <c r="U295" s="28">
        <f t="shared" si="678"/>
        <v>0</v>
      </c>
      <c r="V295" s="28">
        <f t="shared" si="678"/>
        <v>0</v>
      </c>
      <c r="W295" s="28">
        <f t="shared" si="678"/>
        <v>0</v>
      </c>
      <c r="X295" s="28">
        <f t="shared" si="678"/>
        <v>0</v>
      </c>
      <c r="Y295" s="28">
        <f t="shared" si="678"/>
        <v>0</v>
      </c>
      <c r="Z295" s="28">
        <f t="shared" si="678"/>
        <v>0</v>
      </c>
      <c r="AA295" s="28">
        <f t="shared" si="678"/>
        <v>3389</v>
      </c>
      <c r="AB295" s="28">
        <f t="shared" si="678"/>
        <v>0</v>
      </c>
      <c r="AC295" s="28">
        <f t="shared" ref="AC295:AC358" si="679">M295+R295+P295+Q295+T295+S295</f>
        <v>74257.900000000009</v>
      </c>
      <c r="AD295" s="28">
        <f>AD296</f>
        <v>0</v>
      </c>
      <c r="AE295" s="86">
        <f t="shared" si="648"/>
        <v>74257.900000000009</v>
      </c>
      <c r="AF295" s="87">
        <f t="shared" ref="AF295:AF358" si="680">N295+V295+X295+U295+W295</f>
        <v>59862.6</v>
      </c>
      <c r="AG295" s="87">
        <f t="shared" ref="AG295:AG358" si="681">O295+Z295+AB295+Y295+AA295</f>
        <v>29863.1</v>
      </c>
      <c r="AH295" s="28">
        <f>AH296</f>
        <v>0</v>
      </c>
      <c r="AI295" s="29"/>
      <c r="AJ295" s="29"/>
      <c r="AK295" s="1"/>
      <c r="AL295" s="1"/>
      <c r="AM295" s="1"/>
      <c r="AN295" s="1"/>
      <c r="AO295" s="1"/>
    </row>
    <row r="296" spans="1:41" s="57" customFormat="1" ht="31.2" x14ac:dyDescent="0.3">
      <c r="A296" s="70" t="s">
        <v>191</v>
      </c>
      <c r="B296" s="70" t="s">
        <v>257</v>
      </c>
      <c r="C296" s="70" t="s">
        <v>25</v>
      </c>
      <c r="D296" s="70" t="s">
        <v>278</v>
      </c>
      <c r="E296" s="70" t="s">
        <v>121</v>
      </c>
      <c r="F296" s="71" t="s">
        <v>122</v>
      </c>
      <c r="G296" s="28">
        <v>62332.3</v>
      </c>
      <c r="H296" s="28">
        <v>59862.6</v>
      </c>
      <c r="I296" s="28">
        <v>26474.1</v>
      </c>
      <c r="J296" s="28"/>
      <c r="K296" s="28"/>
      <c r="L296" s="28"/>
      <c r="M296" s="28">
        <f t="shared" si="559"/>
        <v>62332.3</v>
      </c>
      <c r="N296" s="28">
        <f t="shared" si="560"/>
        <v>59862.6</v>
      </c>
      <c r="O296" s="28">
        <f t="shared" si="561"/>
        <v>26474.1</v>
      </c>
      <c r="P296" s="28"/>
      <c r="Q296" s="28">
        <v>15314.6</v>
      </c>
      <c r="R296" s="28"/>
      <c r="S296" s="28">
        <v>-3389</v>
      </c>
      <c r="T296" s="28"/>
      <c r="U296" s="28"/>
      <c r="V296" s="28"/>
      <c r="W296" s="28"/>
      <c r="X296" s="28"/>
      <c r="Y296" s="28"/>
      <c r="Z296" s="28"/>
      <c r="AA296" s="28">
        <v>3389</v>
      </c>
      <c r="AB296" s="28"/>
      <c r="AC296" s="28">
        <f t="shared" si="679"/>
        <v>74257.900000000009</v>
      </c>
      <c r="AD296" s="28"/>
      <c r="AE296" s="86">
        <f t="shared" si="648"/>
        <v>74257.900000000009</v>
      </c>
      <c r="AF296" s="87">
        <f t="shared" si="680"/>
        <v>59862.6</v>
      </c>
      <c r="AG296" s="87">
        <f t="shared" si="681"/>
        <v>29863.1</v>
      </c>
      <c r="AH296" s="28"/>
      <c r="AI296" s="29"/>
      <c r="AJ296" s="29"/>
      <c r="AK296" s="1"/>
      <c r="AL296" s="1"/>
      <c r="AM296" s="1"/>
      <c r="AN296" s="1"/>
      <c r="AO296" s="1"/>
    </row>
    <row r="297" spans="1:41" s="57" customFormat="1" x14ac:dyDescent="0.3">
      <c r="A297" s="70" t="s">
        <v>191</v>
      </c>
      <c r="B297" s="70" t="s">
        <v>257</v>
      </c>
      <c r="C297" s="70" t="s">
        <v>25</v>
      </c>
      <c r="D297" s="70" t="s">
        <v>200</v>
      </c>
      <c r="E297" s="70"/>
      <c r="F297" s="71" t="s">
        <v>201</v>
      </c>
      <c r="G297" s="28">
        <f t="shared" ref="G297:L297" si="682">G298</f>
        <v>6934.4</v>
      </c>
      <c r="H297" s="28">
        <f t="shared" si="682"/>
        <v>6934.4</v>
      </c>
      <c r="I297" s="28">
        <f t="shared" si="682"/>
        <v>6934.4</v>
      </c>
      <c r="J297" s="28">
        <f t="shared" si="682"/>
        <v>0</v>
      </c>
      <c r="K297" s="28">
        <f t="shared" si="682"/>
        <v>0</v>
      </c>
      <c r="L297" s="28">
        <f t="shared" si="682"/>
        <v>0</v>
      </c>
      <c r="M297" s="28">
        <f t="shared" si="559"/>
        <v>6934.4</v>
      </c>
      <c r="N297" s="28">
        <f t="shared" si="560"/>
        <v>6934.4</v>
      </c>
      <c r="O297" s="28">
        <f t="shared" si="561"/>
        <v>6934.4</v>
      </c>
      <c r="P297" s="28">
        <f t="shared" ref="P297:AB297" si="683">P298</f>
        <v>0</v>
      </c>
      <c r="Q297" s="28">
        <f t="shared" si="683"/>
        <v>0</v>
      </c>
      <c r="R297" s="28">
        <f t="shared" si="683"/>
        <v>1414</v>
      </c>
      <c r="S297" s="28">
        <f t="shared" si="683"/>
        <v>0</v>
      </c>
      <c r="T297" s="28">
        <f t="shared" si="683"/>
        <v>0</v>
      </c>
      <c r="U297" s="28">
        <f t="shared" si="683"/>
        <v>0</v>
      </c>
      <c r="V297" s="28">
        <f t="shared" si="683"/>
        <v>0</v>
      </c>
      <c r="W297" s="28">
        <f t="shared" si="683"/>
        <v>0</v>
      </c>
      <c r="X297" s="28">
        <f t="shared" si="683"/>
        <v>0</v>
      </c>
      <c r="Y297" s="28">
        <f t="shared" si="683"/>
        <v>0</v>
      </c>
      <c r="Z297" s="28">
        <f t="shared" si="683"/>
        <v>0</v>
      </c>
      <c r="AA297" s="28">
        <f t="shared" si="683"/>
        <v>0</v>
      </c>
      <c r="AB297" s="28">
        <f t="shared" si="683"/>
        <v>0</v>
      </c>
      <c r="AC297" s="28">
        <f t="shared" si="679"/>
        <v>8348.4</v>
      </c>
      <c r="AD297" s="28">
        <f>AD298</f>
        <v>0</v>
      </c>
      <c r="AE297" s="86">
        <f t="shared" si="648"/>
        <v>8348.4</v>
      </c>
      <c r="AF297" s="87">
        <f t="shared" si="680"/>
        <v>6934.4</v>
      </c>
      <c r="AG297" s="87">
        <f t="shared" si="681"/>
        <v>6934.4</v>
      </c>
      <c r="AH297" s="28">
        <f>AH298</f>
        <v>0</v>
      </c>
      <c r="AI297" s="29"/>
      <c r="AJ297" s="29"/>
      <c r="AK297" s="1"/>
      <c r="AL297" s="1"/>
      <c r="AM297" s="1"/>
      <c r="AN297" s="1"/>
      <c r="AO297" s="1"/>
    </row>
    <row r="298" spans="1:41" s="57" customFormat="1" ht="31.2" x14ac:dyDescent="0.3">
      <c r="A298" s="70" t="s">
        <v>191</v>
      </c>
      <c r="B298" s="70" t="s">
        <v>257</v>
      </c>
      <c r="C298" s="70" t="s">
        <v>25</v>
      </c>
      <c r="D298" s="70" t="s">
        <v>200</v>
      </c>
      <c r="E298" s="70" t="s">
        <v>121</v>
      </c>
      <c r="F298" s="71" t="s">
        <v>122</v>
      </c>
      <c r="G298" s="28">
        <v>6934.4</v>
      </c>
      <c r="H298" s="28">
        <v>6934.4</v>
      </c>
      <c r="I298" s="28">
        <v>6934.4</v>
      </c>
      <c r="J298" s="28"/>
      <c r="K298" s="28"/>
      <c r="L298" s="28"/>
      <c r="M298" s="28">
        <f t="shared" si="559"/>
        <v>6934.4</v>
      </c>
      <c r="N298" s="28">
        <f t="shared" si="560"/>
        <v>6934.4</v>
      </c>
      <c r="O298" s="28">
        <f t="shared" si="561"/>
        <v>6934.4</v>
      </c>
      <c r="P298" s="28"/>
      <c r="Q298" s="28"/>
      <c r="R298" s="28">
        <v>1414</v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>
        <f t="shared" si="679"/>
        <v>8348.4</v>
      </c>
      <c r="AD298" s="28"/>
      <c r="AE298" s="86">
        <f t="shared" si="648"/>
        <v>8348.4</v>
      </c>
      <c r="AF298" s="87">
        <f t="shared" si="680"/>
        <v>6934.4</v>
      </c>
      <c r="AG298" s="87">
        <f t="shared" si="681"/>
        <v>6934.4</v>
      </c>
      <c r="AH298" s="28"/>
      <c r="AI298" s="29"/>
      <c r="AJ298" s="29"/>
      <c r="AK298" s="1"/>
      <c r="AL298" s="1"/>
      <c r="AM298" s="1"/>
      <c r="AN298" s="1"/>
      <c r="AO298" s="1"/>
    </row>
    <row r="299" spans="1:41" s="57" customFormat="1" ht="31.2" x14ac:dyDescent="0.3">
      <c r="A299" s="70" t="s">
        <v>191</v>
      </c>
      <c r="B299" s="70" t="s">
        <v>257</v>
      </c>
      <c r="C299" s="70" t="s">
        <v>25</v>
      </c>
      <c r="D299" s="70" t="s">
        <v>202</v>
      </c>
      <c r="E299" s="70"/>
      <c r="F299" s="71" t="s">
        <v>203</v>
      </c>
      <c r="G299" s="28">
        <f t="shared" ref="G299:L299" si="684">G300</f>
        <v>235022.8</v>
      </c>
      <c r="H299" s="28">
        <f t="shared" si="684"/>
        <v>119452.5</v>
      </c>
      <c r="I299" s="28">
        <f t="shared" si="684"/>
        <v>103969.60000000001</v>
      </c>
      <c r="J299" s="28">
        <f t="shared" si="684"/>
        <v>0</v>
      </c>
      <c r="K299" s="28">
        <f t="shared" si="684"/>
        <v>0</v>
      </c>
      <c r="L299" s="28">
        <f t="shared" si="684"/>
        <v>0</v>
      </c>
      <c r="M299" s="28">
        <f t="shared" si="559"/>
        <v>235022.8</v>
      </c>
      <c r="N299" s="28">
        <f t="shared" si="560"/>
        <v>119452.5</v>
      </c>
      <c r="O299" s="28">
        <f t="shared" si="561"/>
        <v>103969.60000000001</v>
      </c>
      <c r="P299" s="28">
        <f t="shared" ref="P299:AB299" si="685">P300</f>
        <v>0</v>
      </c>
      <c r="Q299" s="28">
        <f t="shared" si="685"/>
        <v>-8264.6</v>
      </c>
      <c r="R299" s="28">
        <f t="shared" si="685"/>
        <v>0</v>
      </c>
      <c r="S299" s="28">
        <f t="shared" si="685"/>
        <v>-41428.800000000003</v>
      </c>
      <c r="T299" s="28">
        <f t="shared" si="685"/>
        <v>0</v>
      </c>
      <c r="U299" s="28">
        <f t="shared" si="685"/>
        <v>0</v>
      </c>
      <c r="V299" s="28">
        <f t="shared" si="685"/>
        <v>0</v>
      </c>
      <c r="W299" s="28">
        <f t="shared" si="685"/>
        <v>41428.800000000003</v>
      </c>
      <c r="X299" s="28">
        <f t="shared" si="685"/>
        <v>0</v>
      </c>
      <c r="Y299" s="28">
        <f t="shared" si="685"/>
        <v>0</v>
      </c>
      <c r="Z299" s="28">
        <f t="shared" si="685"/>
        <v>0</v>
      </c>
      <c r="AA299" s="28">
        <f t="shared" si="685"/>
        <v>0</v>
      </c>
      <c r="AB299" s="28">
        <f t="shared" si="685"/>
        <v>0</v>
      </c>
      <c r="AC299" s="28">
        <f t="shared" si="679"/>
        <v>185329.39999999997</v>
      </c>
      <c r="AD299" s="28">
        <f>AD300</f>
        <v>0</v>
      </c>
      <c r="AE299" s="86">
        <f t="shared" si="648"/>
        <v>185329.39999999997</v>
      </c>
      <c r="AF299" s="87">
        <f t="shared" si="680"/>
        <v>160881.29999999999</v>
      </c>
      <c r="AG299" s="87">
        <f t="shared" si="681"/>
        <v>103969.60000000001</v>
      </c>
      <c r="AH299" s="28">
        <f>AH300</f>
        <v>0</v>
      </c>
      <c r="AI299" s="29"/>
      <c r="AJ299" s="29"/>
      <c r="AK299" s="1"/>
      <c r="AL299" s="1"/>
      <c r="AM299" s="1"/>
      <c r="AN299" s="1"/>
      <c r="AO299" s="1"/>
    </row>
    <row r="300" spans="1:41" s="57" customFormat="1" ht="31.2" x14ac:dyDescent="0.3">
      <c r="A300" s="70" t="s">
        <v>191</v>
      </c>
      <c r="B300" s="70" t="s">
        <v>257</v>
      </c>
      <c r="C300" s="70" t="s">
        <v>25</v>
      </c>
      <c r="D300" s="70" t="s">
        <v>202</v>
      </c>
      <c r="E300" s="70" t="s">
        <v>121</v>
      </c>
      <c r="F300" s="71" t="s">
        <v>122</v>
      </c>
      <c r="G300" s="28">
        <v>235022.8</v>
      </c>
      <c r="H300" s="28">
        <v>119452.5</v>
      </c>
      <c r="I300" s="28">
        <v>103969.60000000001</v>
      </c>
      <c r="J300" s="28"/>
      <c r="K300" s="28"/>
      <c r="L300" s="28"/>
      <c r="M300" s="28">
        <f t="shared" si="559"/>
        <v>235022.8</v>
      </c>
      <c r="N300" s="28">
        <f t="shared" si="560"/>
        <v>119452.5</v>
      </c>
      <c r="O300" s="28">
        <f t="shared" si="561"/>
        <v>103969.60000000001</v>
      </c>
      <c r="P300" s="28"/>
      <c r="Q300" s="28">
        <v>-8264.6</v>
      </c>
      <c r="R300" s="28"/>
      <c r="S300" s="28">
        <v>-41428.800000000003</v>
      </c>
      <c r="T300" s="28"/>
      <c r="U300" s="28"/>
      <c r="V300" s="28"/>
      <c r="W300" s="28">
        <v>41428.800000000003</v>
      </c>
      <c r="X300" s="28"/>
      <c r="Y300" s="28"/>
      <c r="Z300" s="28"/>
      <c r="AA300" s="28"/>
      <c r="AB300" s="28"/>
      <c r="AC300" s="28">
        <f t="shared" si="679"/>
        <v>185329.39999999997</v>
      </c>
      <c r="AD300" s="28"/>
      <c r="AE300" s="86">
        <f t="shared" si="648"/>
        <v>185329.39999999997</v>
      </c>
      <c r="AF300" s="87">
        <f t="shared" si="680"/>
        <v>160881.29999999999</v>
      </c>
      <c r="AG300" s="87">
        <f t="shared" si="681"/>
        <v>103969.60000000001</v>
      </c>
      <c r="AH300" s="28"/>
      <c r="AI300" s="29"/>
      <c r="AJ300" s="29"/>
      <c r="AK300" s="1"/>
      <c r="AL300" s="1"/>
      <c r="AM300" s="1"/>
      <c r="AN300" s="1"/>
      <c r="AO300" s="1"/>
    </row>
    <row r="301" spans="1:41" s="57" customFormat="1" ht="46.8" x14ac:dyDescent="0.3">
      <c r="A301" s="70" t="s">
        <v>191</v>
      </c>
      <c r="B301" s="70" t="s">
        <v>257</v>
      </c>
      <c r="C301" s="70" t="s">
        <v>25</v>
      </c>
      <c r="D301" s="70" t="s">
        <v>240</v>
      </c>
      <c r="E301" s="70"/>
      <c r="F301" s="71" t="s">
        <v>241</v>
      </c>
      <c r="G301" s="28">
        <f t="shared" ref="G301:G302" si="686">G302</f>
        <v>2005.4</v>
      </c>
      <c r="H301" s="28">
        <f t="shared" ref="H301:H302" si="687">H302</f>
        <v>2925.9</v>
      </c>
      <c r="I301" s="28">
        <f t="shared" ref="I301:I302" si="688">I302</f>
        <v>4335.7</v>
      </c>
      <c r="J301" s="28">
        <f t="shared" ref="J301:J302" si="689">J302</f>
        <v>0</v>
      </c>
      <c r="K301" s="28">
        <f t="shared" ref="K301:K302" si="690">K302</f>
        <v>0</v>
      </c>
      <c r="L301" s="28">
        <f t="shared" ref="L301:L302" si="691">L302</f>
        <v>0</v>
      </c>
      <c r="M301" s="28">
        <f t="shared" si="559"/>
        <v>2005.4</v>
      </c>
      <c r="N301" s="28">
        <f t="shared" si="560"/>
        <v>2925.9</v>
      </c>
      <c r="O301" s="28">
        <f t="shared" si="561"/>
        <v>4335.7</v>
      </c>
      <c r="P301" s="28">
        <f t="shared" ref="P301:P302" si="692">P302</f>
        <v>0</v>
      </c>
      <c r="Q301" s="28">
        <f t="shared" ref="Q301:Q302" si="693">Q302</f>
        <v>0</v>
      </c>
      <c r="R301" s="28">
        <f t="shared" ref="R301:R302" si="694">R302</f>
        <v>0</v>
      </c>
      <c r="S301" s="28">
        <f t="shared" ref="S301:S302" si="695">S302</f>
        <v>-527.70000000000005</v>
      </c>
      <c r="T301" s="28">
        <f t="shared" ref="T301:T302" si="696">T302</f>
        <v>0</v>
      </c>
      <c r="U301" s="28">
        <f t="shared" ref="U301:U302" si="697">U302</f>
        <v>0</v>
      </c>
      <c r="V301" s="28">
        <f t="shared" ref="V301:V302" si="698">V302</f>
        <v>0</v>
      </c>
      <c r="W301" s="28">
        <f t="shared" ref="W301:W302" si="699">W302</f>
        <v>0</v>
      </c>
      <c r="X301" s="28">
        <f t="shared" ref="X301:X302" si="700">X302</f>
        <v>0</v>
      </c>
      <c r="Y301" s="28">
        <f t="shared" ref="Y301:Y302" si="701">Y302</f>
        <v>0</v>
      </c>
      <c r="Z301" s="28">
        <f t="shared" ref="Z301:Z302" si="702">Z302</f>
        <v>0</v>
      </c>
      <c r="AA301" s="28">
        <f t="shared" ref="AA301:AA302" si="703">AA302</f>
        <v>527.70000000000005</v>
      </c>
      <c r="AB301" s="28">
        <f t="shared" ref="AB301:AB302" si="704">AB302</f>
        <v>0</v>
      </c>
      <c r="AC301" s="28">
        <f t="shared" si="679"/>
        <v>1477.7</v>
      </c>
      <c r="AD301" s="28">
        <f t="shared" ref="AD301:AD302" si="705">AD302</f>
        <v>0</v>
      </c>
      <c r="AE301" s="86">
        <f t="shared" si="648"/>
        <v>1477.7</v>
      </c>
      <c r="AF301" s="87">
        <f t="shared" si="680"/>
        <v>2925.9</v>
      </c>
      <c r="AG301" s="87">
        <f t="shared" si="681"/>
        <v>4863.3999999999996</v>
      </c>
      <c r="AH301" s="28">
        <f t="shared" ref="AH301:AH302" si="706">AH302</f>
        <v>0</v>
      </c>
      <c r="AI301" s="29"/>
      <c r="AJ301" s="29"/>
      <c r="AK301" s="1"/>
      <c r="AL301" s="1"/>
      <c r="AM301" s="1"/>
      <c r="AN301" s="1"/>
      <c r="AO301" s="1"/>
    </row>
    <row r="302" spans="1:41" s="1" customFormat="1" hidden="1" x14ac:dyDescent="0.3">
      <c r="A302" s="26" t="s">
        <v>191</v>
      </c>
      <c r="B302" s="26" t="s">
        <v>257</v>
      </c>
      <c r="C302" s="26" t="s">
        <v>25</v>
      </c>
      <c r="D302" s="26" t="s">
        <v>242</v>
      </c>
      <c r="E302" s="26"/>
      <c r="F302" s="27" t="s">
        <v>32</v>
      </c>
      <c r="G302" s="28">
        <f t="shared" si="686"/>
        <v>2005.4</v>
      </c>
      <c r="H302" s="28">
        <f t="shared" si="687"/>
        <v>2925.9</v>
      </c>
      <c r="I302" s="28">
        <f t="shared" si="688"/>
        <v>4335.7</v>
      </c>
      <c r="J302" s="28">
        <f t="shared" si="689"/>
        <v>0</v>
      </c>
      <c r="K302" s="28">
        <f t="shared" si="690"/>
        <v>0</v>
      </c>
      <c r="L302" s="28">
        <f t="shared" si="691"/>
        <v>0</v>
      </c>
      <c r="M302" s="28">
        <f t="shared" si="559"/>
        <v>2005.4</v>
      </c>
      <c r="N302" s="28">
        <f t="shared" si="560"/>
        <v>2925.9</v>
      </c>
      <c r="O302" s="28">
        <f t="shared" si="561"/>
        <v>4335.7</v>
      </c>
      <c r="P302" s="28">
        <f t="shared" si="692"/>
        <v>0</v>
      </c>
      <c r="Q302" s="28">
        <f t="shared" si="693"/>
        <v>0</v>
      </c>
      <c r="R302" s="28">
        <f t="shared" si="694"/>
        <v>0</v>
      </c>
      <c r="S302" s="28">
        <f t="shared" si="695"/>
        <v>-527.70000000000005</v>
      </c>
      <c r="T302" s="28">
        <f t="shared" si="696"/>
        <v>0</v>
      </c>
      <c r="U302" s="28">
        <f t="shared" si="697"/>
        <v>0</v>
      </c>
      <c r="V302" s="28">
        <f t="shared" si="698"/>
        <v>0</v>
      </c>
      <c r="W302" s="28">
        <f t="shared" si="699"/>
        <v>0</v>
      </c>
      <c r="X302" s="28">
        <f t="shared" si="700"/>
        <v>0</v>
      </c>
      <c r="Y302" s="28">
        <f t="shared" si="701"/>
        <v>0</v>
      </c>
      <c r="Z302" s="28">
        <f t="shared" si="702"/>
        <v>0</v>
      </c>
      <c r="AA302" s="28">
        <f t="shared" si="703"/>
        <v>527.70000000000005</v>
      </c>
      <c r="AB302" s="28">
        <f t="shared" si="704"/>
        <v>0</v>
      </c>
      <c r="AC302" s="28">
        <f t="shared" si="679"/>
        <v>1477.7</v>
      </c>
      <c r="AD302" s="28">
        <f t="shared" si="705"/>
        <v>0</v>
      </c>
      <c r="AE302" s="28"/>
      <c r="AF302" s="28">
        <f t="shared" si="680"/>
        <v>2925.9</v>
      </c>
      <c r="AG302" s="28">
        <f t="shared" si="681"/>
        <v>4863.3999999999996</v>
      </c>
      <c r="AH302" s="28">
        <f t="shared" si="706"/>
        <v>0</v>
      </c>
      <c r="AI302" s="29">
        <v>0</v>
      </c>
      <c r="AJ302" s="29"/>
    </row>
    <row r="303" spans="1:41" s="57" customFormat="1" ht="46.8" x14ac:dyDescent="0.3">
      <c r="A303" s="70" t="s">
        <v>191</v>
      </c>
      <c r="B303" s="70" t="s">
        <v>257</v>
      </c>
      <c r="C303" s="70" t="s">
        <v>25</v>
      </c>
      <c r="D303" s="70" t="s">
        <v>243</v>
      </c>
      <c r="E303" s="70"/>
      <c r="F303" s="71" t="s">
        <v>244</v>
      </c>
      <c r="G303" s="28">
        <f t="shared" ref="G303:L303" si="707">G304+G306</f>
        <v>2005.4</v>
      </c>
      <c r="H303" s="28">
        <f t="shared" si="707"/>
        <v>2925.9</v>
      </c>
      <c r="I303" s="28">
        <f t="shared" si="707"/>
        <v>4335.7</v>
      </c>
      <c r="J303" s="28">
        <f t="shared" si="707"/>
        <v>0</v>
      </c>
      <c r="K303" s="28">
        <f t="shared" si="707"/>
        <v>0</v>
      </c>
      <c r="L303" s="28">
        <f t="shared" si="707"/>
        <v>0</v>
      </c>
      <c r="M303" s="28">
        <f t="shared" si="559"/>
        <v>2005.4</v>
      </c>
      <c r="N303" s="28">
        <f t="shared" si="560"/>
        <v>2925.9</v>
      </c>
      <c r="O303" s="28">
        <f t="shared" si="561"/>
        <v>4335.7</v>
      </c>
      <c r="P303" s="28">
        <f t="shared" ref="P303:AB303" si="708">P304+P306</f>
        <v>0</v>
      </c>
      <c r="Q303" s="28">
        <f t="shared" si="708"/>
        <v>0</v>
      </c>
      <c r="R303" s="28">
        <f t="shared" si="708"/>
        <v>0</v>
      </c>
      <c r="S303" s="28">
        <f t="shared" si="708"/>
        <v>-527.70000000000005</v>
      </c>
      <c r="T303" s="28">
        <f t="shared" si="708"/>
        <v>0</v>
      </c>
      <c r="U303" s="28">
        <f t="shared" si="708"/>
        <v>0</v>
      </c>
      <c r="V303" s="28">
        <f t="shared" si="708"/>
        <v>0</v>
      </c>
      <c r="W303" s="28">
        <f t="shared" si="708"/>
        <v>0</v>
      </c>
      <c r="X303" s="28">
        <f t="shared" si="708"/>
        <v>0</v>
      </c>
      <c r="Y303" s="28">
        <f t="shared" si="708"/>
        <v>0</v>
      </c>
      <c r="Z303" s="28">
        <f t="shared" si="708"/>
        <v>0</v>
      </c>
      <c r="AA303" s="28">
        <f t="shared" si="708"/>
        <v>527.70000000000005</v>
      </c>
      <c r="AB303" s="28">
        <f t="shared" si="708"/>
        <v>0</v>
      </c>
      <c r="AC303" s="28">
        <f t="shared" si="679"/>
        <v>1477.7</v>
      </c>
      <c r="AD303" s="28">
        <f>AD304+AD306</f>
        <v>0</v>
      </c>
      <c r="AE303" s="86">
        <f t="shared" ref="AE303:AE309" si="709">AC303+AD303</f>
        <v>1477.7</v>
      </c>
      <c r="AF303" s="87">
        <f t="shared" si="680"/>
        <v>2925.9</v>
      </c>
      <c r="AG303" s="87">
        <f t="shared" si="681"/>
        <v>4863.3999999999996</v>
      </c>
      <c r="AH303" s="28">
        <f>AH304+AH306</f>
        <v>0</v>
      </c>
      <c r="AI303" s="29"/>
      <c r="AJ303" s="29"/>
      <c r="AK303" s="1"/>
      <c r="AL303" s="1"/>
      <c r="AM303" s="1"/>
      <c r="AN303" s="1"/>
      <c r="AO303" s="1"/>
    </row>
    <row r="304" spans="1:41" s="57" customFormat="1" ht="31.2" x14ac:dyDescent="0.3">
      <c r="A304" s="70" t="s">
        <v>191</v>
      </c>
      <c r="B304" s="70" t="s">
        <v>257</v>
      </c>
      <c r="C304" s="70" t="s">
        <v>25</v>
      </c>
      <c r="D304" s="70" t="s">
        <v>245</v>
      </c>
      <c r="E304" s="70"/>
      <c r="F304" s="71" t="s">
        <v>246</v>
      </c>
      <c r="G304" s="28">
        <f t="shared" ref="G304:L304" si="710">G305</f>
        <v>1477.7</v>
      </c>
      <c r="H304" s="28">
        <f t="shared" si="710"/>
        <v>1377.7</v>
      </c>
      <c r="I304" s="28">
        <f t="shared" si="710"/>
        <v>1377.7</v>
      </c>
      <c r="J304" s="28">
        <f t="shared" si="710"/>
        <v>0</v>
      </c>
      <c r="K304" s="28">
        <f t="shared" si="710"/>
        <v>0</v>
      </c>
      <c r="L304" s="28">
        <f t="shared" si="710"/>
        <v>0</v>
      </c>
      <c r="M304" s="28">
        <f t="shared" si="559"/>
        <v>1477.7</v>
      </c>
      <c r="N304" s="28">
        <f t="shared" si="560"/>
        <v>1377.7</v>
      </c>
      <c r="O304" s="28">
        <f t="shared" si="561"/>
        <v>1377.7</v>
      </c>
      <c r="P304" s="28">
        <f t="shared" ref="P304:AB304" si="711">P305</f>
        <v>0</v>
      </c>
      <c r="Q304" s="28">
        <f t="shared" si="711"/>
        <v>0</v>
      </c>
      <c r="R304" s="28">
        <f t="shared" si="711"/>
        <v>0</v>
      </c>
      <c r="S304" s="28">
        <f t="shared" si="711"/>
        <v>0</v>
      </c>
      <c r="T304" s="28">
        <f t="shared" si="711"/>
        <v>0</v>
      </c>
      <c r="U304" s="28">
        <f t="shared" si="711"/>
        <v>0</v>
      </c>
      <c r="V304" s="28">
        <f t="shared" si="711"/>
        <v>0</v>
      </c>
      <c r="W304" s="28">
        <f t="shared" si="711"/>
        <v>0</v>
      </c>
      <c r="X304" s="28">
        <f t="shared" si="711"/>
        <v>0</v>
      </c>
      <c r="Y304" s="28">
        <f t="shared" si="711"/>
        <v>0</v>
      </c>
      <c r="Z304" s="28">
        <f t="shared" si="711"/>
        <v>0</v>
      </c>
      <c r="AA304" s="28">
        <f t="shared" si="711"/>
        <v>0</v>
      </c>
      <c r="AB304" s="28">
        <f t="shared" si="711"/>
        <v>0</v>
      </c>
      <c r="AC304" s="28">
        <f t="shared" si="679"/>
        <v>1477.7</v>
      </c>
      <c r="AD304" s="28">
        <f>AD305</f>
        <v>0</v>
      </c>
      <c r="AE304" s="86">
        <f t="shared" si="709"/>
        <v>1477.7</v>
      </c>
      <c r="AF304" s="87">
        <f t="shared" si="680"/>
        <v>1377.7</v>
      </c>
      <c r="AG304" s="87">
        <f t="shared" si="681"/>
        <v>1377.7</v>
      </c>
      <c r="AH304" s="28">
        <f>AH305</f>
        <v>0</v>
      </c>
      <c r="AI304" s="29"/>
      <c r="AJ304" s="29"/>
      <c r="AK304" s="1"/>
      <c r="AL304" s="1"/>
      <c r="AM304" s="1"/>
      <c r="AN304" s="1"/>
      <c r="AO304" s="1"/>
    </row>
    <row r="305" spans="1:41" s="57" customFormat="1" ht="31.2" x14ac:dyDescent="0.3">
      <c r="A305" s="70" t="s">
        <v>191</v>
      </c>
      <c r="B305" s="70" t="s">
        <v>257</v>
      </c>
      <c r="C305" s="70" t="s">
        <v>25</v>
      </c>
      <c r="D305" s="70" t="s">
        <v>245</v>
      </c>
      <c r="E305" s="70" t="s">
        <v>121</v>
      </c>
      <c r="F305" s="71" t="s">
        <v>122</v>
      </c>
      <c r="G305" s="28">
        <v>1477.7</v>
      </c>
      <c r="H305" s="28">
        <v>1377.7</v>
      </c>
      <c r="I305" s="28">
        <v>1377.7</v>
      </c>
      <c r="J305" s="28"/>
      <c r="K305" s="28"/>
      <c r="L305" s="28"/>
      <c r="M305" s="28">
        <f t="shared" si="559"/>
        <v>1477.7</v>
      </c>
      <c r="N305" s="28">
        <f t="shared" si="560"/>
        <v>1377.7</v>
      </c>
      <c r="O305" s="28">
        <f t="shared" si="561"/>
        <v>1377.7</v>
      </c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>
        <f t="shared" si="679"/>
        <v>1477.7</v>
      </c>
      <c r="AD305" s="28"/>
      <c r="AE305" s="86">
        <f t="shared" si="709"/>
        <v>1477.7</v>
      </c>
      <c r="AF305" s="87">
        <f t="shared" si="680"/>
        <v>1377.7</v>
      </c>
      <c r="AG305" s="87">
        <f t="shared" si="681"/>
        <v>1377.7</v>
      </c>
      <c r="AH305" s="28"/>
      <c r="AI305" s="29"/>
      <c r="AJ305" s="29"/>
      <c r="AK305" s="1"/>
      <c r="AL305" s="1"/>
      <c r="AM305" s="1"/>
      <c r="AN305" s="1"/>
      <c r="AO305" s="1"/>
    </row>
    <row r="306" spans="1:41" s="57" customFormat="1" ht="31.2" x14ac:dyDescent="0.3">
      <c r="A306" s="70" t="s">
        <v>191</v>
      </c>
      <c r="B306" s="70" t="s">
        <v>257</v>
      </c>
      <c r="C306" s="70" t="s">
        <v>25</v>
      </c>
      <c r="D306" s="70" t="s">
        <v>280</v>
      </c>
      <c r="E306" s="70"/>
      <c r="F306" s="71" t="s">
        <v>281</v>
      </c>
      <c r="G306" s="28">
        <f t="shared" ref="G306:L306" si="712">G307</f>
        <v>527.70000000000005</v>
      </c>
      <c r="H306" s="28">
        <f t="shared" si="712"/>
        <v>1548.2</v>
      </c>
      <c r="I306" s="28">
        <f t="shared" si="712"/>
        <v>2958</v>
      </c>
      <c r="J306" s="28">
        <f t="shared" si="712"/>
        <v>0</v>
      </c>
      <c r="K306" s="28">
        <f t="shared" si="712"/>
        <v>0</v>
      </c>
      <c r="L306" s="28">
        <f t="shared" si="712"/>
        <v>0</v>
      </c>
      <c r="M306" s="28">
        <f t="shared" si="559"/>
        <v>527.70000000000005</v>
      </c>
      <c r="N306" s="28">
        <f t="shared" si="560"/>
        <v>1548.2</v>
      </c>
      <c r="O306" s="28">
        <f t="shared" si="561"/>
        <v>2958</v>
      </c>
      <c r="P306" s="28">
        <f t="shared" ref="P306:AB306" si="713">P307</f>
        <v>0</v>
      </c>
      <c r="Q306" s="28">
        <f t="shared" si="713"/>
        <v>0</v>
      </c>
      <c r="R306" s="28">
        <f t="shared" si="713"/>
        <v>0</v>
      </c>
      <c r="S306" s="28">
        <f t="shared" si="713"/>
        <v>-527.70000000000005</v>
      </c>
      <c r="T306" s="28">
        <f t="shared" si="713"/>
        <v>0</v>
      </c>
      <c r="U306" s="28">
        <f t="shared" si="713"/>
        <v>0</v>
      </c>
      <c r="V306" s="28">
        <f t="shared" si="713"/>
        <v>0</v>
      </c>
      <c r="W306" s="28">
        <f t="shared" si="713"/>
        <v>0</v>
      </c>
      <c r="X306" s="28">
        <f t="shared" si="713"/>
        <v>0</v>
      </c>
      <c r="Y306" s="28">
        <f t="shared" si="713"/>
        <v>0</v>
      </c>
      <c r="Z306" s="28">
        <f t="shared" si="713"/>
        <v>0</v>
      </c>
      <c r="AA306" s="28">
        <f t="shared" si="713"/>
        <v>527.70000000000005</v>
      </c>
      <c r="AB306" s="28">
        <f t="shared" si="713"/>
        <v>0</v>
      </c>
      <c r="AC306" s="28">
        <f t="shared" si="679"/>
        <v>0</v>
      </c>
      <c r="AD306" s="28">
        <f>AD307</f>
        <v>0</v>
      </c>
      <c r="AE306" s="86">
        <f t="shared" si="709"/>
        <v>0</v>
      </c>
      <c r="AF306" s="87">
        <f t="shared" si="680"/>
        <v>1548.2</v>
      </c>
      <c r="AG306" s="87">
        <f t="shared" si="681"/>
        <v>3485.7</v>
      </c>
      <c r="AH306" s="28">
        <f>AH307</f>
        <v>0</v>
      </c>
      <c r="AI306" s="29"/>
      <c r="AJ306" s="29"/>
      <c r="AK306" s="1"/>
      <c r="AL306" s="1"/>
      <c r="AM306" s="1"/>
      <c r="AN306" s="1"/>
      <c r="AO306" s="1"/>
    </row>
    <row r="307" spans="1:41" s="57" customFormat="1" ht="31.2" x14ac:dyDescent="0.3">
      <c r="A307" s="70" t="s">
        <v>191</v>
      </c>
      <c r="B307" s="70" t="s">
        <v>257</v>
      </c>
      <c r="C307" s="70" t="s">
        <v>25</v>
      </c>
      <c r="D307" s="70" t="s">
        <v>280</v>
      </c>
      <c r="E307" s="70" t="s">
        <v>121</v>
      </c>
      <c r="F307" s="71" t="s">
        <v>122</v>
      </c>
      <c r="G307" s="28">
        <v>527.70000000000005</v>
      </c>
      <c r="H307" s="28">
        <v>1548.2</v>
      </c>
      <c r="I307" s="28">
        <v>2958</v>
      </c>
      <c r="J307" s="28"/>
      <c r="K307" s="28"/>
      <c r="L307" s="28"/>
      <c r="M307" s="28">
        <f t="shared" si="559"/>
        <v>527.70000000000005</v>
      </c>
      <c r="N307" s="28">
        <f t="shared" si="560"/>
        <v>1548.2</v>
      </c>
      <c r="O307" s="28">
        <f t="shared" si="561"/>
        <v>2958</v>
      </c>
      <c r="P307" s="28"/>
      <c r="Q307" s="28"/>
      <c r="R307" s="28"/>
      <c r="S307" s="28">
        <v>-527.70000000000005</v>
      </c>
      <c r="T307" s="28"/>
      <c r="U307" s="28"/>
      <c r="V307" s="28"/>
      <c r="W307" s="28"/>
      <c r="X307" s="28"/>
      <c r="Y307" s="28"/>
      <c r="Z307" s="28"/>
      <c r="AA307" s="28">
        <v>527.70000000000005</v>
      </c>
      <c r="AB307" s="28"/>
      <c r="AC307" s="28">
        <f t="shared" si="679"/>
        <v>0</v>
      </c>
      <c r="AD307" s="28"/>
      <c r="AE307" s="86">
        <f t="shared" si="709"/>
        <v>0</v>
      </c>
      <c r="AF307" s="87">
        <f t="shared" si="680"/>
        <v>1548.2</v>
      </c>
      <c r="AG307" s="87">
        <f t="shared" si="681"/>
        <v>3485.7</v>
      </c>
      <c r="AH307" s="28"/>
      <c r="AI307" s="29"/>
      <c r="AJ307" s="29"/>
      <c r="AK307" s="1"/>
      <c r="AL307" s="1"/>
      <c r="AM307" s="1"/>
      <c r="AN307" s="1"/>
      <c r="AO307" s="1"/>
    </row>
    <row r="308" spans="1:41" s="88" customFormat="1" x14ac:dyDescent="0.3">
      <c r="A308" s="68" t="s">
        <v>191</v>
      </c>
      <c r="B308" s="68" t="s">
        <v>257</v>
      </c>
      <c r="C308" s="68" t="s">
        <v>108</v>
      </c>
      <c r="D308" s="68"/>
      <c r="E308" s="68"/>
      <c r="F308" s="69" t="s">
        <v>282</v>
      </c>
      <c r="G308" s="24">
        <f t="shared" ref="G308:G310" si="714">G309</f>
        <v>182051.4</v>
      </c>
      <c r="H308" s="24">
        <f t="shared" ref="H308:H310" si="715">H309</f>
        <v>186762.3</v>
      </c>
      <c r="I308" s="24">
        <f t="shared" ref="I308:I310" si="716">I309</f>
        <v>186762.3</v>
      </c>
      <c r="J308" s="24">
        <f t="shared" ref="J308:J310" si="717">J309</f>
        <v>0</v>
      </c>
      <c r="K308" s="24">
        <f t="shared" ref="K308:K310" si="718">K309</f>
        <v>0</v>
      </c>
      <c r="L308" s="24">
        <f t="shared" ref="L308:L310" si="719">L309</f>
        <v>0</v>
      </c>
      <c r="M308" s="24">
        <f t="shared" si="559"/>
        <v>182051.4</v>
      </c>
      <c r="N308" s="24">
        <f t="shared" si="560"/>
        <v>186762.3</v>
      </c>
      <c r="O308" s="24">
        <f t="shared" si="561"/>
        <v>186762.3</v>
      </c>
      <c r="P308" s="24">
        <f t="shared" ref="P308:P310" si="720">P309</f>
        <v>0</v>
      </c>
      <c r="Q308" s="24">
        <f t="shared" ref="Q308:Q310" si="721">Q309</f>
        <v>0</v>
      </c>
      <c r="R308" s="24">
        <f t="shared" ref="R308:R310" si="722">R309</f>
        <v>0</v>
      </c>
      <c r="S308" s="24">
        <f t="shared" ref="S308:S310" si="723">S309</f>
        <v>0</v>
      </c>
      <c r="T308" s="24">
        <f t="shared" ref="T308:T310" si="724">T309</f>
        <v>0</v>
      </c>
      <c r="U308" s="24">
        <f t="shared" ref="U308:U310" si="725">U309</f>
        <v>0</v>
      </c>
      <c r="V308" s="24">
        <f t="shared" ref="V308:V310" si="726">V309</f>
        <v>0</v>
      </c>
      <c r="W308" s="24">
        <f t="shared" ref="W308:W310" si="727">W309</f>
        <v>0</v>
      </c>
      <c r="X308" s="24">
        <f t="shared" ref="X308:X310" si="728">X309</f>
        <v>0</v>
      </c>
      <c r="Y308" s="24">
        <f t="shared" ref="Y308:Y310" si="729">Y309</f>
        <v>0</v>
      </c>
      <c r="Z308" s="24">
        <f t="shared" ref="Z308:Z310" si="730">Z309</f>
        <v>0</v>
      </c>
      <c r="AA308" s="24">
        <f t="shared" ref="AA308:AA310" si="731">AA309</f>
        <v>0</v>
      </c>
      <c r="AB308" s="24">
        <f t="shared" ref="AB308:AB310" si="732">AB309</f>
        <v>0</v>
      </c>
      <c r="AC308" s="24">
        <f t="shared" si="679"/>
        <v>182051.4</v>
      </c>
      <c r="AD308" s="24">
        <f t="shared" ref="AD308:AD310" si="733">AD309</f>
        <v>0</v>
      </c>
      <c r="AE308" s="84">
        <f t="shared" si="709"/>
        <v>182051.4</v>
      </c>
      <c r="AF308" s="85">
        <f t="shared" si="680"/>
        <v>186762.3</v>
      </c>
      <c r="AG308" s="85">
        <f t="shared" si="681"/>
        <v>186762.3</v>
      </c>
      <c r="AH308" s="24">
        <f t="shared" ref="AH308:AH310" si="734">AH309</f>
        <v>0</v>
      </c>
      <c r="AI308" s="25"/>
      <c r="AJ308" s="25"/>
      <c r="AK308" s="21"/>
      <c r="AL308" s="21"/>
      <c r="AM308" s="21"/>
      <c r="AN308" s="21"/>
      <c r="AO308" s="21"/>
    </row>
    <row r="309" spans="1:41" s="57" customFormat="1" ht="31.2" x14ac:dyDescent="0.3">
      <c r="A309" s="70" t="s">
        <v>191</v>
      </c>
      <c r="B309" s="70" t="s">
        <v>257</v>
      </c>
      <c r="C309" s="70" t="s">
        <v>108</v>
      </c>
      <c r="D309" s="70" t="s">
        <v>195</v>
      </c>
      <c r="E309" s="70"/>
      <c r="F309" s="71" t="s">
        <v>196</v>
      </c>
      <c r="G309" s="28">
        <f t="shared" si="714"/>
        <v>182051.4</v>
      </c>
      <c r="H309" s="28">
        <f t="shared" si="715"/>
        <v>186762.3</v>
      </c>
      <c r="I309" s="28">
        <f t="shared" si="716"/>
        <v>186762.3</v>
      </c>
      <c r="J309" s="28">
        <f t="shared" si="717"/>
        <v>0</v>
      </c>
      <c r="K309" s="28">
        <f t="shared" si="718"/>
        <v>0</v>
      </c>
      <c r="L309" s="28">
        <f t="shared" si="719"/>
        <v>0</v>
      </c>
      <c r="M309" s="28">
        <f t="shared" si="559"/>
        <v>182051.4</v>
      </c>
      <c r="N309" s="28">
        <f t="shared" si="560"/>
        <v>186762.3</v>
      </c>
      <c r="O309" s="28">
        <f t="shared" si="561"/>
        <v>186762.3</v>
      </c>
      <c r="P309" s="28">
        <f t="shared" si="720"/>
        <v>0</v>
      </c>
      <c r="Q309" s="28">
        <f t="shared" si="721"/>
        <v>0</v>
      </c>
      <c r="R309" s="28">
        <f t="shared" si="722"/>
        <v>0</v>
      </c>
      <c r="S309" s="28">
        <f t="shared" si="723"/>
        <v>0</v>
      </c>
      <c r="T309" s="28">
        <f t="shared" si="724"/>
        <v>0</v>
      </c>
      <c r="U309" s="28">
        <f t="shared" si="725"/>
        <v>0</v>
      </c>
      <c r="V309" s="28">
        <f t="shared" si="726"/>
        <v>0</v>
      </c>
      <c r="W309" s="28">
        <f t="shared" si="727"/>
        <v>0</v>
      </c>
      <c r="X309" s="28">
        <f t="shared" si="728"/>
        <v>0</v>
      </c>
      <c r="Y309" s="28">
        <f t="shared" si="729"/>
        <v>0</v>
      </c>
      <c r="Z309" s="28">
        <f t="shared" si="730"/>
        <v>0</v>
      </c>
      <c r="AA309" s="28">
        <f t="shared" si="731"/>
        <v>0</v>
      </c>
      <c r="AB309" s="28">
        <f t="shared" si="732"/>
        <v>0</v>
      </c>
      <c r="AC309" s="28">
        <f t="shared" si="679"/>
        <v>182051.4</v>
      </c>
      <c r="AD309" s="28">
        <f t="shared" si="733"/>
        <v>0</v>
      </c>
      <c r="AE309" s="86">
        <f t="shared" si="709"/>
        <v>182051.4</v>
      </c>
      <c r="AF309" s="87">
        <f t="shared" si="680"/>
        <v>186762.3</v>
      </c>
      <c r="AG309" s="87">
        <f t="shared" si="681"/>
        <v>186762.3</v>
      </c>
      <c r="AH309" s="28">
        <f t="shared" si="734"/>
        <v>0</v>
      </c>
      <c r="AI309" s="29"/>
      <c r="AJ309" s="29"/>
      <c r="AK309" s="1"/>
      <c r="AL309" s="1"/>
      <c r="AM309" s="1"/>
      <c r="AN309" s="1"/>
      <c r="AO309" s="1"/>
    </row>
    <row r="310" spans="1:41" s="1" customFormat="1" hidden="1" x14ac:dyDescent="0.3">
      <c r="A310" s="26" t="s">
        <v>191</v>
      </c>
      <c r="B310" s="26" t="s">
        <v>257</v>
      </c>
      <c r="C310" s="26" t="s">
        <v>108</v>
      </c>
      <c r="D310" s="26" t="s">
        <v>197</v>
      </c>
      <c r="E310" s="26"/>
      <c r="F310" s="27" t="s">
        <v>32</v>
      </c>
      <c r="G310" s="28">
        <f t="shared" si="714"/>
        <v>182051.4</v>
      </c>
      <c r="H310" s="28">
        <f t="shared" si="715"/>
        <v>186762.3</v>
      </c>
      <c r="I310" s="28">
        <f t="shared" si="716"/>
        <v>186762.3</v>
      </c>
      <c r="J310" s="28">
        <f t="shared" si="717"/>
        <v>0</v>
      </c>
      <c r="K310" s="28">
        <f t="shared" si="718"/>
        <v>0</v>
      </c>
      <c r="L310" s="28">
        <f t="shared" si="719"/>
        <v>0</v>
      </c>
      <c r="M310" s="28">
        <f t="shared" ref="M310:M373" si="735">G310+J310</f>
        <v>182051.4</v>
      </c>
      <c r="N310" s="28">
        <f t="shared" ref="N310:N373" si="736">H310+K310</f>
        <v>186762.3</v>
      </c>
      <c r="O310" s="28">
        <f t="shared" ref="O310:O373" si="737">I310+L310</f>
        <v>186762.3</v>
      </c>
      <c r="P310" s="28">
        <f t="shared" si="720"/>
        <v>0</v>
      </c>
      <c r="Q310" s="28">
        <f t="shared" si="721"/>
        <v>0</v>
      </c>
      <c r="R310" s="28">
        <f t="shared" si="722"/>
        <v>0</v>
      </c>
      <c r="S310" s="28">
        <f t="shared" si="723"/>
        <v>0</v>
      </c>
      <c r="T310" s="28">
        <f t="shared" si="724"/>
        <v>0</v>
      </c>
      <c r="U310" s="28">
        <f t="shared" si="725"/>
        <v>0</v>
      </c>
      <c r="V310" s="28">
        <f t="shared" si="726"/>
        <v>0</v>
      </c>
      <c r="W310" s="28">
        <f t="shared" si="727"/>
        <v>0</v>
      </c>
      <c r="X310" s="28">
        <f t="shared" si="728"/>
        <v>0</v>
      </c>
      <c r="Y310" s="28">
        <f t="shared" si="729"/>
        <v>0</v>
      </c>
      <c r="Z310" s="28">
        <f t="shared" si="730"/>
        <v>0</v>
      </c>
      <c r="AA310" s="28">
        <f t="shared" si="731"/>
        <v>0</v>
      </c>
      <c r="AB310" s="28">
        <f t="shared" si="732"/>
        <v>0</v>
      </c>
      <c r="AC310" s="28">
        <f t="shared" si="679"/>
        <v>182051.4</v>
      </c>
      <c r="AD310" s="28">
        <f t="shared" si="733"/>
        <v>0</v>
      </c>
      <c r="AE310" s="28"/>
      <c r="AF310" s="28">
        <f t="shared" si="680"/>
        <v>186762.3</v>
      </c>
      <c r="AG310" s="28">
        <f t="shared" si="681"/>
        <v>186762.3</v>
      </c>
      <c r="AH310" s="28">
        <f t="shared" si="734"/>
        <v>0</v>
      </c>
      <c r="AI310" s="29">
        <v>0</v>
      </c>
      <c r="AJ310" s="29"/>
    </row>
    <row r="311" spans="1:41" s="57" customFormat="1" ht="46.8" x14ac:dyDescent="0.3">
      <c r="A311" s="70" t="s">
        <v>191</v>
      </c>
      <c r="B311" s="70" t="s">
        <v>257</v>
      </c>
      <c r="C311" s="70" t="s">
        <v>108</v>
      </c>
      <c r="D311" s="70" t="s">
        <v>283</v>
      </c>
      <c r="E311" s="70"/>
      <c r="F311" s="71" t="s">
        <v>284</v>
      </c>
      <c r="G311" s="28">
        <f t="shared" ref="G311:L311" si="738">G315+G312</f>
        <v>182051.4</v>
      </c>
      <c r="H311" s="28">
        <f t="shared" si="738"/>
        <v>186762.3</v>
      </c>
      <c r="I311" s="28">
        <f t="shared" si="738"/>
        <v>186762.3</v>
      </c>
      <c r="J311" s="28">
        <f t="shared" si="738"/>
        <v>0</v>
      </c>
      <c r="K311" s="28">
        <f t="shared" si="738"/>
        <v>0</v>
      </c>
      <c r="L311" s="28">
        <f t="shared" si="738"/>
        <v>0</v>
      </c>
      <c r="M311" s="28">
        <f t="shared" si="735"/>
        <v>182051.4</v>
      </c>
      <c r="N311" s="28">
        <f t="shared" si="736"/>
        <v>186762.3</v>
      </c>
      <c r="O311" s="28">
        <f t="shared" si="737"/>
        <v>186762.3</v>
      </c>
      <c r="P311" s="28">
        <f t="shared" ref="P311:AB311" si="739">P315+P312</f>
        <v>0</v>
      </c>
      <c r="Q311" s="28">
        <f t="shared" si="739"/>
        <v>0</v>
      </c>
      <c r="R311" s="28">
        <f t="shared" si="739"/>
        <v>0</v>
      </c>
      <c r="S311" s="28">
        <f t="shared" si="739"/>
        <v>0</v>
      </c>
      <c r="T311" s="28">
        <f t="shared" si="739"/>
        <v>0</v>
      </c>
      <c r="U311" s="28">
        <f t="shared" si="739"/>
        <v>0</v>
      </c>
      <c r="V311" s="28">
        <f t="shared" si="739"/>
        <v>0</v>
      </c>
      <c r="W311" s="28">
        <f t="shared" si="739"/>
        <v>0</v>
      </c>
      <c r="X311" s="28">
        <f t="shared" si="739"/>
        <v>0</v>
      </c>
      <c r="Y311" s="28">
        <f t="shared" si="739"/>
        <v>0</v>
      </c>
      <c r="Z311" s="28">
        <f t="shared" si="739"/>
        <v>0</v>
      </c>
      <c r="AA311" s="28">
        <f t="shared" si="739"/>
        <v>0</v>
      </c>
      <c r="AB311" s="28">
        <f t="shared" si="739"/>
        <v>0</v>
      </c>
      <c r="AC311" s="28">
        <f t="shared" si="679"/>
        <v>182051.4</v>
      </c>
      <c r="AD311" s="28">
        <f>AD315+AD312</f>
        <v>0</v>
      </c>
      <c r="AE311" s="86">
        <f t="shared" ref="AE311:AE320" si="740">AC311+AD311</f>
        <v>182051.4</v>
      </c>
      <c r="AF311" s="87">
        <f t="shared" si="680"/>
        <v>186762.3</v>
      </c>
      <c r="AG311" s="87">
        <f t="shared" si="681"/>
        <v>186762.3</v>
      </c>
      <c r="AH311" s="28">
        <f>AH315+AH312</f>
        <v>0</v>
      </c>
      <c r="AI311" s="29"/>
      <c r="AJ311" s="29"/>
      <c r="AK311" s="1"/>
      <c r="AL311" s="1"/>
      <c r="AM311" s="1"/>
      <c r="AN311" s="1"/>
      <c r="AO311" s="1"/>
    </row>
    <row r="312" spans="1:41" s="57" customFormat="1" x14ac:dyDescent="0.3">
      <c r="A312" s="70" t="s">
        <v>191</v>
      </c>
      <c r="B312" s="70" t="s">
        <v>257</v>
      </c>
      <c r="C312" s="70" t="s">
        <v>108</v>
      </c>
      <c r="D312" s="70" t="s">
        <v>285</v>
      </c>
      <c r="E312" s="70"/>
      <c r="F312" s="71" t="s">
        <v>48</v>
      </c>
      <c r="G312" s="28">
        <f t="shared" ref="G312:L312" si="741">G313+G314</f>
        <v>45991</v>
      </c>
      <c r="H312" s="28">
        <f t="shared" si="741"/>
        <v>47225.2</v>
      </c>
      <c r="I312" s="28">
        <f t="shared" si="741"/>
        <v>47225.2</v>
      </c>
      <c r="J312" s="28">
        <f t="shared" si="741"/>
        <v>0</v>
      </c>
      <c r="K312" s="28">
        <f t="shared" si="741"/>
        <v>0</v>
      </c>
      <c r="L312" s="28">
        <f t="shared" si="741"/>
        <v>0</v>
      </c>
      <c r="M312" s="28">
        <f t="shared" si="735"/>
        <v>45991</v>
      </c>
      <c r="N312" s="28">
        <f t="shared" si="736"/>
        <v>47225.2</v>
      </c>
      <c r="O312" s="28">
        <f t="shared" si="737"/>
        <v>47225.2</v>
      </c>
      <c r="P312" s="28">
        <f t="shared" ref="P312:AB312" si="742">P313+P314</f>
        <v>0</v>
      </c>
      <c r="Q312" s="28">
        <f t="shared" si="742"/>
        <v>0</v>
      </c>
      <c r="R312" s="28">
        <f t="shared" si="742"/>
        <v>0</v>
      </c>
      <c r="S312" s="28">
        <f t="shared" si="742"/>
        <v>0</v>
      </c>
      <c r="T312" s="28">
        <f t="shared" si="742"/>
        <v>0</v>
      </c>
      <c r="U312" s="28">
        <f t="shared" si="742"/>
        <v>0</v>
      </c>
      <c r="V312" s="28">
        <f t="shared" si="742"/>
        <v>0</v>
      </c>
      <c r="W312" s="28">
        <f t="shared" si="742"/>
        <v>0</v>
      </c>
      <c r="X312" s="28">
        <f t="shared" si="742"/>
        <v>0</v>
      </c>
      <c r="Y312" s="28">
        <f t="shared" si="742"/>
        <v>0</v>
      </c>
      <c r="Z312" s="28">
        <f t="shared" si="742"/>
        <v>0</v>
      </c>
      <c r="AA312" s="28">
        <f t="shared" si="742"/>
        <v>0</v>
      </c>
      <c r="AB312" s="28">
        <f t="shared" si="742"/>
        <v>0</v>
      </c>
      <c r="AC312" s="28">
        <f t="shared" si="679"/>
        <v>45991</v>
      </c>
      <c r="AD312" s="28">
        <f>AD313+AD314</f>
        <v>0</v>
      </c>
      <c r="AE312" s="86">
        <f t="shared" si="740"/>
        <v>45991</v>
      </c>
      <c r="AF312" s="87">
        <f t="shared" si="680"/>
        <v>47225.2</v>
      </c>
      <c r="AG312" s="87">
        <f t="shared" si="681"/>
        <v>47225.2</v>
      </c>
      <c r="AH312" s="28">
        <f>AH313+AH314</f>
        <v>0</v>
      </c>
      <c r="AI312" s="29"/>
      <c r="AJ312" s="29"/>
      <c r="AK312" s="1"/>
      <c r="AL312" s="1"/>
      <c r="AM312" s="1"/>
      <c r="AN312" s="1"/>
      <c r="AO312" s="1"/>
    </row>
    <row r="313" spans="1:41" s="57" customFormat="1" ht="78" x14ac:dyDescent="0.3">
      <c r="A313" s="70" t="s">
        <v>191</v>
      </c>
      <c r="B313" s="70" t="s">
        <v>257</v>
      </c>
      <c r="C313" s="70" t="s">
        <v>108</v>
      </c>
      <c r="D313" s="70" t="s">
        <v>285</v>
      </c>
      <c r="E313" s="70" t="s">
        <v>49</v>
      </c>
      <c r="F313" s="71" t="s">
        <v>50</v>
      </c>
      <c r="G313" s="28">
        <v>44082</v>
      </c>
      <c r="H313" s="28">
        <v>45316.2</v>
      </c>
      <c r="I313" s="28">
        <v>45316.2</v>
      </c>
      <c r="J313" s="28"/>
      <c r="K313" s="28"/>
      <c r="L313" s="28"/>
      <c r="M313" s="28">
        <f t="shared" si="735"/>
        <v>44082</v>
      </c>
      <c r="N313" s="28">
        <f t="shared" si="736"/>
        <v>45316.2</v>
      </c>
      <c r="O313" s="28">
        <f t="shared" si="737"/>
        <v>45316.2</v>
      </c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>
        <f t="shared" si="679"/>
        <v>44082</v>
      </c>
      <c r="AD313" s="28"/>
      <c r="AE313" s="86">
        <f t="shared" si="740"/>
        <v>44082</v>
      </c>
      <c r="AF313" s="87">
        <f t="shared" si="680"/>
        <v>45316.2</v>
      </c>
      <c r="AG313" s="87">
        <f t="shared" si="681"/>
        <v>45316.2</v>
      </c>
      <c r="AH313" s="28"/>
      <c r="AI313" s="29"/>
      <c r="AJ313" s="29"/>
      <c r="AK313" s="1"/>
      <c r="AL313" s="1"/>
      <c r="AM313" s="1"/>
      <c r="AN313" s="1"/>
      <c r="AO313" s="1"/>
    </row>
    <row r="314" spans="1:41" s="57" customFormat="1" ht="31.2" x14ac:dyDescent="0.3">
      <c r="A314" s="70" t="s">
        <v>191</v>
      </c>
      <c r="B314" s="70" t="s">
        <v>257</v>
      </c>
      <c r="C314" s="70" t="s">
        <v>108</v>
      </c>
      <c r="D314" s="70" t="s">
        <v>285</v>
      </c>
      <c r="E314" s="70" t="s">
        <v>37</v>
      </c>
      <c r="F314" s="71" t="s">
        <v>38</v>
      </c>
      <c r="G314" s="28">
        <v>1909</v>
      </c>
      <c r="H314" s="28">
        <v>1909</v>
      </c>
      <c r="I314" s="28">
        <v>1909</v>
      </c>
      <c r="J314" s="28"/>
      <c r="K314" s="28"/>
      <c r="L314" s="28"/>
      <c r="M314" s="28">
        <f t="shared" si="735"/>
        <v>1909</v>
      </c>
      <c r="N314" s="28">
        <f t="shared" si="736"/>
        <v>1909</v>
      </c>
      <c r="O314" s="28">
        <f t="shared" si="737"/>
        <v>1909</v>
      </c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>
        <f t="shared" si="679"/>
        <v>1909</v>
      </c>
      <c r="AD314" s="28"/>
      <c r="AE314" s="86">
        <f t="shared" si="740"/>
        <v>1909</v>
      </c>
      <c r="AF314" s="87">
        <f t="shared" si="680"/>
        <v>1909</v>
      </c>
      <c r="AG314" s="87">
        <f t="shared" si="681"/>
        <v>1909</v>
      </c>
      <c r="AH314" s="28"/>
      <c r="AI314" s="29"/>
      <c r="AJ314" s="29"/>
      <c r="AK314" s="1"/>
      <c r="AL314" s="1"/>
      <c r="AM314" s="1"/>
      <c r="AN314" s="1"/>
      <c r="AO314" s="1"/>
    </row>
    <row r="315" spans="1:41" s="57" customFormat="1" ht="46.8" x14ac:dyDescent="0.3">
      <c r="A315" s="70" t="s">
        <v>191</v>
      </c>
      <c r="B315" s="70" t="s">
        <v>257</v>
      </c>
      <c r="C315" s="70" t="s">
        <v>108</v>
      </c>
      <c r="D315" s="70" t="s">
        <v>286</v>
      </c>
      <c r="E315" s="70"/>
      <c r="F315" s="71" t="s">
        <v>52</v>
      </c>
      <c r="G315" s="28">
        <f t="shared" ref="G315:L315" si="743">G316+G317</f>
        <v>136060.4</v>
      </c>
      <c r="H315" s="28">
        <f t="shared" si="743"/>
        <v>139537.1</v>
      </c>
      <c r="I315" s="28">
        <f t="shared" si="743"/>
        <v>139537.1</v>
      </c>
      <c r="J315" s="28">
        <f t="shared" si="743"/>
        <v>0</v>
      </c>
      <c r="K315" s="28">
        <f t="shared" si="743"/>
        <v>0</v>
      </c>
      <c r="L315" s="28">
        <f t="shared" si="743"/>
        <v>0</v>
      </c>
      <c r="M315" s="28">
        <f t="shared" si="735"/>
        <v>136060.4</v>
      </c>
      <c r="N315" s="28">
        <f t="shared" si="736"/>
        <v>139537.1</v>
      </c>
      <c r="O315" s="28">
        <f t="shared" si="737"/>
        <v>139537.1</v>
      </c>
      <c r="P315" s="28">
        <f t="shared" ref="P315:AB315" si="744">P316+P317</f>
        <v>0</v>
      </c>
      <c r="Q315" s="28">
        <f t="shared" si="744"/>
        <v>0</v>
      </c>
      <c r="R315" s="28">
        <f t="shared" si="744"/>
        <v>0</v>
      </c>
      <c r="S315" s="28">
        <f t="shared" si="744"/>
        <v>0</v>
      </c>
      <c r="T315" s="28">
        <f t="shared" si="744"/>
        <v>0</v>
      </c>
      <c r="U315" s="28">
        <f t="shared" si="744"/>
        <v>0</v>
      </c>
      <c r="V315" s="28">
        <f t="shared" si="744"/>
        <v>0</v>
      </c>
      <c r="W315" s="28">
        <f t="shared" si="744"/>
        <v>0</v>
      </c>
      <c r="X315" s="28">
        <f t="shared" si="744"/>
        <v>0</v>
      </c>
      <c r="Y315" s="28">
        <f t="shared" si="744"/>
        <v>0</v>
      </c>
      <c r="Z315" s="28">
        <f t="shared" si="744"/>
        <v>0</v>
      </c>
      <c r="AA315" s="28">
        <f t="shared" si="744"/>
        <v>0</v>
      </c>
      <c r="AB315" s="28">
        <f t="shared" si="744"/>
        <v>0</v>
      </c>
      <c r="AC315" s="28">
        <f t="shared" si="679"/>
        <v>136060.4</v>
      </c>
      <c r="AD315" s="28">
        <f>AD316+AD317</f>
        <v>0</v>
      </c>
      <c r="AE315" s="86">
        <f t="shared" si="740"/>
        <v>136060.4</v>
      </c>
      <c r="AF315" s="87">
        <f t="shared" si="680"/>
        <v>139537.1</v>
      </c>
      <c r="AG315" s="87">
        <f t="shared" si="681"/>
        <v>139537.1</v>
      </c>
      <c r="AH315" s="28">
        <f>AH316+AH317</f>
        <v>0</v>
      </c>
      <c r="AI315" s="29"/>
      <c r="AJ315" s="29"/>
      <c r="AK315" s="1"/>
      <c r="AL315" s="1"/>
      <c r="AM315" s="1"/>
      <c r="AN315" s="1"/>
      <c r="AO315" s="1"/>
    </row>
    <row r="316" spans="1:41" s="57" customFormat="1" ht="78" x14ac:dyDescent="0.3">
      <c r="A316" s="70" t="s">
        <v>191</v>
      </c>
      <c r="B316" s="70" t="s">
        <v>257</v>
      </c>
      <c r="C316" s="70" t="s">
        <v>108</v>
      </c>
      <c r="D316" s="70" t="s">
        <v>286</v>
      </c>
      <c r="E316" s="70" t="s">
        <v>49</v>
      </c>
      <c r="F316" s="71" t="s">
        <v>50</v>
      </c>
      <c r="G316" s="28">
        <v>123364.5</v>
      </c>
      <c r="H316" s="28">
        <v>126841.4</v>
      </c>
      <c r="I316" s="28">
        <v>126841.4</v>
      </c>
      <c r="J316" s="28"/>
      <c r="K316" s="28"/>
      <c r="L316" s="28"/>
      <c r="M316" s="28">
        <f t="shared" si="735"/>
        <v>123364.5</v>
      </c>
      <c r="N316" s="28">
        <f t="shared" si="736"/>
        <v>126841.4</v>
      </c>
      <c r="O316" s="28">
        <f t="shared" si="737"/>
        <v>126841.4</v>
      </c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>
        <f t="shared" si="679"/>
        <v>123364.5</v>
      </c>
      <c r="AD316" s="28"/>
      <c r="AE316" s="86">
        <f t="shared" si="740"/>
        <v>123364.5</v>
      </c>
      <c r="AF316" s="87">
        <f t="shared" si="680"/>
        <v>126841.4</v>
      </c>
      <c r="AG316" s="87">
        <f t="shared" si="681"/>
        <v>126841.4</v>
      </c>
      <c r="AH316" s="28"/>
      <c r="AI316" s="29"/>
      <c r="AJ316" s="29"/>
      <c r="AK316" s="1"/>
      <c r="AL316" s="1"/>
      <c r="AM316" s="1"/>
      <c r="AN316" s="1"/>
      <c r="AO316" s="1"/>
    </row>
    <row r="317" spans="1:41" s="57" customFormat="1" ht="31.2" x14ac:dyDescent="0.3">
      <c r="A317" s="70" t="s">
        <v>191</v>
      </c>
      <c r="B317" s="70" t="s">
        <v>257</v>
      </c>
      <c r="C317" s="70" t="s">
        <v>108</v>
      </c>
      <c r="D317" s="70" t="s">
        <v>286</v>
      </c>
      <c r="E317" s="70" t="s">
        <v>37</v>
      </c>
      <c r="F317" s="71" t="s">
        <v>38</v>
      </c>
      <c r="G317" s="28">
        <v>12695.9</v>
      </c>
      <c r="H317" s="28">
        <v>12695.7</v>
      </c>
      <c r="I317" s="28">
        <v>12695.7</v>
      </c>
      <c r="J317" s="28"/>
      <c r="K317" s="28"/>
      <c r="L317" s="28"/>
      <c r="M317" s="28">
        <f t="shared" si="735"/>
        <v>12695.9</v>
      </c>
      <c r="N317" s="28">
        <f t="shared" si="736"/>
        <v>12695.7</v>
      </c>
      <c r="O317" s="28">
        <f t="shared" si="737"/>
        <v>12695.7</v>
      </c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>
        <f t="shared" si="679"/>
        <v>12695.9</v>
      </c>
      <c r="AD317" s="28"/>
      <c r="AE317" s="86">
        <f t="shared" si="740"/>
        <v>12695.9</v>
      </c>
      <c r="AF317" s="87">
        <f t="shared" si="680"/>
        <v>12695.7</v>
      </c>
      <c r="AG317" s="87">
        <f t="shared" si="681"/>
        <v>12695.7</v>
      </c>
      <c r="AH317" s="28"/>
      <c r="AI317" s="29"/>
      <c r="AJ317" s="29"/>
      <c r="AK317" s="1"/>
      <c r="AL317" s="1"/>
      <c r="AM317" s="1"/>
      <c r="AN317" s="1"/>
      <c r="AO317" s="1"/>
    </row>
    <row r="318" spans="1:41" s="63" customFormat="1" x14ac:dyDescent="0.3">
      <c r="A318" s="66" t="s">
        <v>191</v>
      </c>
      <c r="B318" s="66" t="s">
        <v>287</v>
      </c>
      <c r="C318" s="66"/>
      <c r="D318" s="66"/>
      <c r="E318" s="66"/>
      <c r="F318" s="67" t="s">
        <v>288</v>
      </c>
      <c r="G318" s="19">
        <f t="shared" ref="G318:G323" si="745">G319</f>
        <v>900</v>
      </c>
      <c r="H318" s="19">
        <f t="shared" ref="H318:H323" si="746">H319</f>
        <v>900</v>
      </c>
      <c r="I318" s="19">
        <f t="shared" ref="I318:I323" si="747">I319</f>
        <v>900</v>
      </c>
      <c r="J318" s="19">
        <f t="shared" ref="J318:J323" si="748">J319</f>
        <v>0</v>
      </c>
      <c r="K318" s="19">
        <f t="shared" ref="K318:K323" si="749">K319</f>
        <v>0</v>
      </c>
      <c r="L318" s="19">
        <f t="shared" ref="L318:L323" si="750">L319</f>
        <v>0</v>
      </c>
      <c r="M318" s="19">
        <f t="shared" si="735"/>
        <v>900</v>
      </c>
      <c r="N318" s="19">
        <f t="shared" si="736"/>
        <v>900</v>
      </c>
      <c r="O318" s="19">
        <f t="shared" si="737"/>
        <v>900</v>
      </c>
      <c r="P318" s="19">
        <f t="shared" ref="P318:P323" si="751">P319</f>
        <v>0</v>
      </c>
      <c r="Q318" s="19">
        <f t="shared" ref="Q318:Q323" si="752">Q319</f>
        <v>0</v>
      </c>
      <c r="R318" s="19">
        <f t="shared" ref="R318:R323" si="753">R319</f>
        <v>0</v>
      </c>
      <c r="S318" s="19">
        <f t="shared" ref="S318:S323" si="754">S319</f>
        <v>0</v>
      </c>
      <c r="T318" s="19">
        <f t="shared" ref="T318:T323" si="755">T319</f>
        <v>0</v>
      </c>
      <c r="U318" s="19">
        <f t="shared" ref="U318:U323" si="756">U319</f>
        <v>0</v>
      </c>
      <c r="V318" s="19">
        <f t="shared" ref="V318:V323" si="757">V319</f>
        <v>0</v>
      </c>
      <c r="W318" s="19">
        <f t="shared" ref="W318:W323" si="758">W319</f>
        <v>0</v>
      </c>
      <c r="X318" s="19">
        <f t="shared" ref="X318:X323" si="759">X319</f>
        <v>0</v>
      </c>
      <c r="Y318" s="19">
        <f t="shared" ref="Y318:Y323" si="760">Y319</f>
        <v>0</v>
      </c>
      <c r="Z318" s="19">
        <f t="shared" ref="Z318:Z323" si="761">Z319</f>
        <v>0</v>
      </c>
      <c r="AA318" s="19">
        <f t="shared" ref="AA318:AA323" si="762">AA319</f>
        <v>0</v>
      </c>
      <c r="AB318" s="19">
        <f t="shared" ref="AB318:AB323" si="763">AB319</f>
        <v>0</v>
      </c>
      <c r="AC318" s="19">
        <f t="shared" si="679"/>
        <v>900</v>
      </c>
      <c r="AD318" s="19">
        <f t="shared" ref="AD318:AD323" si="764">AD319</f>
        <v>0</v>
      </c>
      <c r="AE318" s="82">
        <f t="shared" si="740"/>
        <v>900</v>
      </c>
      <c r="AF318" s="83">
        <f t="shared" si="680"/>
        <v>900</v>
      </c>
      <c r="AG318" s="83">
        <f t="shared" si="681"/>
        <v>900</v>
      </c>
      <c r="AH318" s="19">
        <f t="shared" ref="AH318:AH323" si="765">AH319</f>
        <v>0</v>
      </c>
      <c r="AI318" s="20"/>
      <c r="AJ318" s="20"/>
      <c r="AK318" s="10"/>
      <c r="AL318" s="10"/>
      <c r="AM318" s="10"/>
      <c r="AN318" s="10"/>
      <c r="AO318" s="10"/>
    </row>
    <row r="319" spans="1:41" s="88" customFormat="1" x14ac:dyDescent="0.3">
      <c r="A319" s="68" t="s">
        <v>191</v>
      </c>
      <c r="B319" s="68" t="s">
        <v>287</v>
      </c>
      <c r="C319" s="68" t="s">
        <v>61</v>
      </c>
      <c r="D319" s="68"/>
      <c r="E319" s="68"/>
      <c r="F319" s="69" t="s">
        <v>289</v>
      </c>
      <c r="G319" s="24">
        <f t="shared" si="745"/>
        <v>900</v>
      </c>
      <c r="H319" s="24">
        <f t="shared" si="746"/>
        <v>900</v>
      </c>
      <c r="I319" s="24">
        <f t="shared" si="747"/>
        <v>900</v>
      </c>
      <c r="J319" s="24">
        <f t="shared" si="748"/>
        <v>0</v>
      </c>
      <c r="K319" s="24">
        <f t="shared" si="749"/>
        <v>0</v>
      </c>
      <c r="L319" s="24">
        <f t="shared" si="750"/>
        <v>0</v>
      </c>
      <c r="M319" s="24">
        <f t="shared" si="735"/>
        <v>900</v>
      </c>
      <c r="N319" s="24">
        <f t="shared" si="736"/>
        <v>900</v>
      </c>
      <c r="O319" s="24">
        <f t="shared" si="737"/>
        <v>900</v>
      </c>
      <c r="P319" s="24">
        <f t="shared" si="751"/>
        <v>0</v>
      </c>
      <c r="Q319" s="24">
        <f t="shared" si="752"/>
        <v>0</v>
      </c>
      <c r="R319" s="24">
        <f t="shared" si="753"/>
        <v>0</v>
      </c>
      <c r="S319" s="24">
        <f t="shared" si="754"/>
        <v>0</v>
      </c>
      <c r="T319" s="24">
        <f t="shared" si="755"/>
        <v>0</v>
      </c>
      <c r="U319" s="24">
        <f t="shared" si="756"/>
        <v>0</v>
      </c>
      <c r="V319" s="24">
        <f t="shared" si="757"/>
        <v>0</v>
      </c>
      <c r="W319" s="24">
        <f t="shared" si="758"/>
        <v>0</v>
      </c>
      <c r="X319" s="24">
        <f t="shared" si="759"/>
        <v>0</v>
      </c>
      <c r="Y319" s="24">
        <f t="shared" si="760"/>
        <v>0</v>
      </c>
      <c r="Z319" s="24">
        <f t="shared" si="761"/>
        <v>0</v>
      </c>
      <c r="AA319" s="24">
        <f t="shared" si="762"/>
        <v>0</v>
      </c>
      <c r="AB319" s="24">
        <f t="shared" si="763"/>
        <v>0</v>
      </c>
      <c r="AC319" s="24">
        <f t="shared" si="679"/>
        <v>900</v>
      </c>
      <c r="AD319" s="24">
        <f t="shared" si="764"/>
        <v>0</v>
      </c>
      <c r="AE319" s="84">
        <f t="shared" si="740"/>
        <v>900</v>
      </c>
      <c r="AF319" s="85">
        <f t="shared" si="680"/>
        <v>900</v>
      </c>
      <c r="AG319" s="85">
        <f t="shared" si="681"/>
        <v>900</v>
      </c>
      <c r="AH319" s="24">
        <f t="shared" si="765"/>
        <v>0</v>
      </c>
      <c r="AI319" s="25"/>
      <c r="AJ319" s="25"/>
      <c r="AK319" s="21"/>
      <c r="AL319" s="21"/>
      <c r="AM319" s="21"/>
      <c r="AN319" s="21"/>
      <c r="AO319" s="21"/>
    </row>
    <row r="320" spans="1:41" s="57" customFormat="1" ht="31.2" x14ac:dyDescent="0.3">
      <c r="A320" s="70" t="s">
        <v>191</v>
      </c>
      <c r="B320" s="70" t="s">
        <v>287</v>
      </c>
      <c r="C320" s="70" t="s">
        <v>61</v>
      </c>
      <c r="D320" s="70" t="s">
        <v>195</v>
      </c>
      <c r="E320" s="76"/>
      <c r="F320" s="71" t="s">
        <v>196</v>
      </c>
      <c r="G320" s="28">
        <f t="shared" si="745"/>
        <v>900</v>
      </c>
      <c r="H320" s="28">
        <f t="shared" si="746"/>
        <v>900</v>
      </c>
      <c r="I320" s="28">
        <f t="shared" si="747"/>
        <v>900</v>
      </c>
      <c r="J320" s="28">
        <f t="shared" si="748"/>
        <v>0</v>
      </c>
      <c r="K320" s="28">
        <f t="shared" si="749"/>
        <v>0</v>
      </c>
      <c r="L320" s="28">
        <f t="shared" si="750"/>
        <v>0</v>
      </c>
      <c r="M320" s="28">
        <f t="shared" si="735"/>
        <v>900</v>
      </c>
      <c r="N320" s="28">
        <f t="shared" si="736"/>
        <v>900</v>
      </c>
      <c r="O320" s="28">
        <f t="shared" si="737"/>
        <v>900</v>
      </c>
      <c r="P320" s="28">
        <f t="shared" si="751"/>
        <v>0</v>
      </c>
      <c r="Q320" s="28">
        <f t="shared" si="752"/>
        <v>0</v>
      </c>
      <c r="R320" s="28">
        <f t="shared" si="753"/>
        <v>0</v>
      </c>
      <c r="S320" s="28">
        <f t="shared" si="754"/>
        <v>0</v>
      </c>
      <c r="T320" s="28">
        <f t="shared" si="755"/>
        <v>0</v>
      </c>
      <c r="U320" s="28">
        <f t="shared" si="756"/>
        <v>0</v>
      </c>
      <c r="V320" s="28">
        <f t="shared" si="757"/>
        <v>0</v>
      </c>
      <c r="W320" s="28">
        <f t="shared" si="758"/>
        <v>0</v>
      </c>
      <c r="X320" s="28">
        <f t="shared" si="759"/>
        <v>0</v>
      </c>
      <c r="Y320" s="28">
        <f t="shared" si="760"/>
        <v>0</v>
      </c>
      <c r="Z320" s="28">
        <f t="shared" si="761"/>
        <v>0</v>
      </c>
      <c r="AA320" s="28">
        <f t="shared" si="762"/>
        <v>0</v>
      </c>
      <c r="AB320" s="28">
        <f t="shared" si="763"/>
        <v>0</v>
      </c>
      <c r="AC320" s="28">
        <f t="shared" si="679"/>
        <v>900</v>
      </c>
      <c r="AD320" s="28">
        <f t="shared" si="764"/>
        <v>0</v>
      </c>
      <c r="AE320" s="86">
        <f t="shared" si="740"/>
        <v>900</v>
      </c>
      <c r="AF320" s="87">
        <f t="shared" si="680"/>
        <v>900</v>
      </c>
      <c r="AG320" s="87">
        <f t="shared" si="681"/>
        <v>900</v>
      </c>
      <c r="AH320" s="28">
        <f t="shared" si="765"/>
        <v>0</v>
      </c>
      <c r="AI320" s="29"/>
      <c r="AJ320" s="29"/>
      <c r="AK320" s="1"/>
      <c r="AL320" s="1"/>
      <c r="AM320" s="1"/>
      <c r="AN320" s="1"/>
      <c r="AO320" s="1"/>
    </row>
    <row r="321" spans="1:41" s="1" customFormat="1" hidden="1" x14ac:dyDescent="0.3">
      <c r="A321" s="26" t="s">
        <v>191</v>
      </c>
      <c r="B321" s="26" t="s">
        <v>287</v>
      </c>
      <c r="C321" s="26" t="s">
        <v>61</v>
      </c>
      <c r="D321" s="26" t="s">
        <v>197</v>
      </c>
      <c r="E321" s="15"/>
      <c r="F321" s="27" t="s">
        <v>32</v>
      </c>
      <c r="G321" s="28">
        <f t="shared" si="745"/>
        <v>900</v>
      </c>
      <c r="H321" s="28">
        <f t="shared" si="746"/>
        <v>900</v>
      </c>
      <c r="I321" s="28">
        <f t="shared" si="747"/>
        <v>900</v>
      </c>
      <c r="J321" s="28">
        <f t="shared" si="748"/>
        <v>0</v>
      </c>
      <c r="K321" s="28">
        <f t="shared" si="749"/>
        <v>0</v>
      </c>
      <c r="L321" s="28">
        <f t="shared" si="750"/>
        <v>0</v>
      </c>
      <c r="M321" s="28">
        <f t="shared" si="735"/>
        <v>900</v>
      </c>
      <c r="N321" s="28">
        <f t="shared" si="736"/>
        <v>900</v>
      </c>
      <c r="O321" s="28">
        <f t="shared" si="737"/>
        <v>900</v>
      </c>
      <c r="P321" s="28">
        <f t="shared" si="751"/>
        <v>0</v>
      </c>
      <c r="Q321" s="28">
        <f t="shared" si="752"/>
        <v>0</v>
      </c>
      <c r="R321" s="28">
        <f t="shared" si="753"/>
        <v>0</v>
      </c>
      <c r="S321" s="28">
        <f t="shared" si="754"/>
        <v>0</v>
      </c>
      <c r="T321" s="28">
        <f t="shared" si="755"/>
        <v>0</v>
      </c>
      <c r="U321" s="28">
        <f t="shared" si="756"/>
        <v>0</v>
      </c>
      <c r="V321" s="28">
        <f t="shared" si="757"/>
        <v>0</v>
      </c>
      <c r="W321" s="28">
        <f t="shared" si="758"/>
        <v>0</v>
      </c>
      <c r="X321" s="28">
        <f t="shared" si="759"/>
        <v>0</v>
      </c>
      <c r="Y321" s="28">
        <f t="shared" si="760"/>
        <v>0</v>
      </c>
      <c r="Z321" s="28">
        <f t="shared" si="761"/>
        <v>0</v>
      </c>
      <c r="AA321" s="28">
        <f t="shared" si="762"/>
        <v>0</v>
      </c>
      <c r="AB321" s="28">
        <f t="shared" si="763"/>
        <v>0</v>
      </c>
      <c r="AC321" s="28">
        <f t="shared" si="679"/>
        <v>900</v>
      </c>
      <c r="AD321" s="28">
        <f t="shared" si="764"/>
        <v>0</v>
      </c>
      <c r="AE321" s="28"/>
      <c r="AF321" s="28">
        <f t="shared" si="680"/>
        <v>900</v>
      </c>
      <c r="AG321" s="28">
        <f t="shared" si="681"/>
        <v>900</v>
      </c>
      <c r="AH321" s="28">
        <f t="shared" si="765"/>
        <v>0</v>
      </c>
      <c r="AI321" s="29">
        <v>0</v>
      </c>
      <c r="AJ321" s="29"/>
    </row>
    <row r="322" spans="1:41" s="57" customFormat="1" ht="31.2" x14ac:dyDescent="0.3">
      <c r="A322" s="70" t="s">
        <v>191</v>
      </c>
      <c r="B322" s="70" t="s">
        <v>287</v>
      </c>
      <c r="C322" s="70" t="s">
        <v>61</v>
      </c>
      <c r="D322" s="70" t="s">
        <v>204</v>
      </c>
      <c r="E322" s="76"/>
      <c r="F322" s="71" t="s">
        <v>205</v>
      </c>
      <c r="G322" s="28">
        <f t="shared" si="745"/>
        <v>900</v>
      </c>
      <c r="H322" s="28">
        <f t="shared" si="746"/>
        <v>900</v>
      </c>
      <c r="I322" s="28">
        <f t="shared" si="747"/>
        <v>900</v>
      </c>
      <c r="J322" s="28">
        <f t="shared" si="748"/>
        <v>0</v>
      </c>
      <c r="K322" s="28">
        <f t="shared" si="749"/>
        <v>0</v>
      </c>
      <c r="L322" s="28">
        <f t="shared" si="750"/>
        <v>0</v>
      </c>
      <c r="M322" s="28">
        <f t="shared" si="735"/>
        <v>900</v>
      </c>
      <c r="N322" s="28">
        <f t="shared" si="736"/>
        <v>900</v>
      </c>
      <c r="O322" s="28">
        <f t="shared" si="737"/>
        <v>900</v>
      </c>
      <c r="P322" s="28">
        <f t="shared" si="751"/>
        <v>0</v>
      </c>
      <c r="Q322" s="28">
        <f t="shared" si="752"/>
        <v>0</v>
      </c>
      <c r="R322" s="28">
        <f t="shared" si="753"/>
        <v>0</v>
      </c>
      <c r="S322" s="28">
        <f t="shared" si="754"/>
        <v>0</v>
      </c>
      <c r="T322" s="28">
        <f t="shared" si="755"/>
        <v>0</v>
      </c>
      <c r="U322" s="28">
        <f t="shared" si="756"/>
        <v>0</v>
      </c>
      <c r="V322" s="28">
        <f t="shared" si="757"/>
        <v>0</v>
      </c>
      <c r="W322" s="28">
        <f t="shared" si="758"/>
        <v>0</v>
      </c>
      <c r="X322" s="28">
        <f t="shared" si="759"/>
        <v>0</v>
      </c>
      <c r="Y322" s="28">
        <f t="shared" si="760"/>
        <v>0</v>
      </c>
      <c r="Z322" s="28">
        <f t="shared" si="761"/>
        <v>0</v>
      </c>
      <c r="AA322" s="28">
        <f t="shared" si="762"/>
        <v>0</v>
      </c>
      <c r="AB322" s="28">
        <f t="shared" si="763"/>
        <v>0</v>
      </c>
      <c r="AC322" s="28">
        <f t="shared" si="679"/>
        <v>900</v>
      </c>
      <c r="AD322" s="28">
        <f t="shared" si="764"/>
        <v>0</v>
      </c>
      <c r="AE322" s="86">
        <f t="shared" ref="AE322:AE356" si="766">AC322+AD322</f>
        <v>900</v>
      </c>
      <c r="AF322" s="87">
        <f t="shared" si="680"/>
        <v>900</v>
      </c>
      <c r="AG322" s="87">
        <f t="shared" si="681"/>
        <v>900</v>
      </c>
      <c r="AH322" s="28">
        <f t="shared" si="765"/>
        <v>0</v>
      </c>
      <c r="AI322" s="29"/>
      <c r="AJ322" s="29"/>
      <c r="AK322" s="1"/>
      <c r="AL322" s="1"/>
      <c r="AM322" s="1"/>
      <c r="AN322" s="1"/>
      <c r="AO322" s="1"/>
    </row>
    <row r="323" spans="1:41" s="57" customFormat="1" ht="62.4" x14ac:dyDescent="0.3">
      <c r="A323" s="70" t="s">
        <v>191</v>
      </c>
      <c r="B323" s="70" t="s">
        <v>287</v>
      </c>
      <c r="C323" s="70" t="s">
        <v>61</v>
      </c>
      <c r="D323" s="70" t="s">
        <v>211</v>
      </c>
      <c r="E323" s="76"/>
      <c r="F323" s="71" t="s">
        <v>212</v>
      </c>
      <c r="G323" s="28">
        <f t="shared" si="745"/>
        <v>900</v>
      </c>
      <c r="H323" s="28">
        <f t="shared" si="746"/>
        <v>900</v>
      </c>
      <c r="I323" s="28">
        <f t="shared" si="747"/>
        <v>900</v>
      </c>
      <c r="J323" s="28">
        <f t="shared" si="748"/>
        <v>0</v>
      </c>
      <c r="K323" s="28">
        <f t="shared" si="749"/>
        <v>0</v>
      </c>
      <c r="L323" s="28">
        <f t="shared" si="750"/>
        <v>0</v>
      </c>
      <c r="M323" s="28">
        <f t="shared" si="735"/>
        <v>900</v>
      </c>
      <c r="N323" s="28">
        <f t="shared" si="736"/>
        <v>900</v>
      </c>
      <c r="O323" s="28">
        <f t="shared" si="737"/>
        <v>900</v>
      </c>
      <c r="P323" s="28">
        <f t="shared" si="751"/>
        <v>0</v>
      </c>
      <c r="Q323" s="28">
        <f t="shared" si="752"/>
        <v>0</v>
      </c>
      <c r="R323" s="28">
        <f t="shared" si="753"/>
        <v>0</v>
      </c>
      <c r="S323" s="28">
        <f t="shared" si="754"/>
        <v>0</v>
      </c>
      <c r="T323" s="28">
        <f t="shared" si="755"/>
        <v>0</v>
      </c>
      <c r="U323" s="28">
        <f t="shared" si="756"/>
        <v>0</v>
      </c>
      <c r="V323" s="28">
        <f t="shared" si="757"/>
        <v>0</v>
      </c>
      <c r="W323" s="28">
        <f t="shared" si="758"/>
        <v>0</v>
      </c>
      <c r="X323" s="28">
        <f t="shared" si="759"/>
        <v>0</v>
      </c>
      <c r="Y323" s="28">
        <f t="shared" si="760"/>
        <v>0</v>
      </c>
      <c r="Z323" s="28">
        <f t="shared" si="761"/>
        <v>0</v>
      </c>
      <c r="AA323" s="28">
        <f t="shared" si="762"/>
        <v>0</v>
      </c>
      <c r="AB323" s="28">
        <f t="shared" si="763"/>
        <v>0</v>
      </c>
      <c r="AC323" s="28">
        <f t="shared" si="679"/>
        <v>900</v>
      </c>
      <c r="AD323" s="28">
        <f t="shared" si="764"/>
        <v>0</v>
      </c>
      <c r="AE323" s="86">
        <f t="shared" si="766"/>
        <v>900</v>
      </c>
      <c r="AF323" s="87">
        <f t="shared" si="680"/>
        <v>900</v>
      </c>
      <c r="AG323" s="87">
        <f t="shared" si="681"/>
        <v>900</v>
      </c>
      <c r="AH323" s="28">
        <f t="shared" si="765"/>
        <v>0</v>
      </c>
      <c r="AI323" s="29"/>
      <c r="AJ323" s="29"/>
      <c r="AK323" s="1"/>
      <c r="AL323" s="1"/>
      <c r="AM323" s="1"/>
      <c r="AN323" s="1"/>
      <c r="AO323" s="1"/>
    </row>
    <row r="324" spans="1:41" s="57" customFormat="1" ht="31.2" x14ac:dyDescent="0.3">
      <c r="A324" s="70" t="s">
        <v>191</v>
      </c>
      <c r="B324" s="70" t="s">
        <v>287</v>
      </c>
      <c r="C324" s="70" t="s">
        <v>61</v>
      </c>
      <c r="D324" s="70" t="s">
        <v>211</v>
      </c>
      <c r="E324" s="75" t="s">
        <v>121</v>
      </c>
      <c r="F324" s="71" t="s">
        <v>122</v>
      </c>
      <c r="G324" s="28">
        <v>900</v>
      </c>
      <c r="H324" s="28">
        <v>900</v>
      </c>
      <c r="I324" s="28">
        <v>900</v>
      </c>
      <c r="J324" s="28"/>
      <c r="K324" s="28"/>
      <c r="L324" s="28"/>
      <c r="M324" s="28">
        <f t="shared" si="735"/>
        <v>900</v>
      </c>
      <c r="N324" s="28">
        <f t="shared" si="736"/>
        <v>900</v>
      </c>
      <c r="O324" s="28">
        <f t="shared" si="737"/>
        <v>900</v>
      </c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>
        <f t="shared" si="679"/>
        <v>900</v>
      </c>
      <c r="AD324" s="28"/>
      <c r="AE324" s="86">
        <f t="shared" si="766"/>
        <v>900</v>
      </c>
      <c r="AF324" s="87">
        <f t="shared" si="680"/>
        <v>900</v>
      </c>
      <c r="AG324" s="87">
        <f t="shared" si="681"/>
        <v>900</v>
      </c>
      <c r="AH324" s="28"/>
      <c r="AI324" s="29"/>
      <c r="AJ324" s="29"/>
      <c r="AK324" s="1"/>
      <c r="AL324" s="1"/>
      <c r="AM324" s="1"/>
      <c r="AN324" s="1"/>
      <c r="AO324" s="1"/>
    </row>
    <row r="325" spans="1:41" s="63" customFormat="1" ht="31.2" x14ac:dyDescent="0.3">
      <c r="A325" s="66" t="s">
        <v>290</v>
      </c>
      <c r="B325" s="66"/>
      <c r="C325" s="66"/>
      <c r="D325" s="66"/>
      <c r="E325" s="66"/>
      <c r="F325" s="67" t="s">
        <v>291</v>
      </c>
      <c r="G325" s="19">
        <f t="shared" ref="G325:L325" si="767">G326+G554+G518</f>
        <v>24590061.499999996</v>
      </c>
      <c r="H325" s="19">
        <f t="shared" si="767"/>
        <v>23967002.799999997</v>
      </c>
      <c r="I325" s="19">
        <f t="shared" si="767"/>
        <v>23370748</v>
      </c>
      <c r="J325" s="19">
        <f t="shared" si="767"/>
        <v>-2281.3049999999998</v>
      </c>
      <c r="K325" s="19">
        <f t="shared" si="767"/>
        <v>-2239.614</v>
      </c>
      <c r="L325" s="19">
        <f t="shared" si="767"/>
        <v>-2239.614</v>
      </c>
      <c r="M325" s="19">
        <f t="shared" si="735"/>
        <v>24587780.194999997</v>
      </c>
      <c r="N325" s="19">
        <f t="shared" si="736"/>
        <v>23964763.185999997</v>
      </c>
      <c r="O325" s="19">
        <f t="shared" si="737"/>
        <v>23368508.386</v>
      </c>
      <c r="P325" s="19">
        <f t="shared" ref="P325:AB325" si="768">P326+P554+P518</f>
        <v>-9.0949470177292824E-13</v>
      </c>
      <c r="Q325" s="19">
        <f t="shared" si="768"/>
        <v>0</v>
      </c>
      <c r="R325" s="19">
        <f t="shared" si="768"/>
        <v>158293.04699999999</v>
      </c>
      <c r="S325" s="19">
        <f t="shared" si="768"/>
        <v>-62828.428999999996</v>
      </c>
      <c r="T325" s="19">
        <f t="shared" si="768"/>
        <v>0</v>
      </c>
      <c r="U325" s="19">
        <f t="shared" si="768"/>
        <v>-9.0949470177292824E-13</v>
      </c>
      <c r="V325" s="19">
        <f t="shared" si="768"/>
        <v>1888.5160000000001</v>
      </c>
      <c r="W325" s="19">
        <f t="shared" si="768"/>
        <v>9200</v>
      </c>
      <c r="X325" s="19">
        <f t="shared" si="768"/>
        <v>0</v>
      </c>
      <c r="Y325" s="19">
        <f t="shared" si="768"/>
        <v>-9.0949470177292824E-13</v>
      </c>
      <c r="Z325" s="19">
        <f t="shared" si="768"/>
        <v>1770.6669999999999</v>
      </c>
      <c r="AA325" s="19">
        <f t="shared" si="768"/>
        <v>53628.428999999996</v>
      </c>
      <c r="AB325" s="19">
        <f t="shared" si="768"/>
        <v>0</v>
      </c>
      <c r="AC325" s="19">
        <f t="shared" si="679"/>
        <v>24683244.812999994</v>
      </c>
      <c r="AD325" s="19">
        <f>AD326+AD554+AD518</f>
        <v>0</v>
      </c>
      <c r="AE325" s="82">
        <f t="shared" si="766"/>
        <v>24683244.812999994</v>
      </c>
      <c r="AF325" s="83">
        <f t="shared" si="680"/>
        <v>23975851.701999996</v>
      </c>
      <c r="AG325" s="83">
        <f t="shared" si="681"/>
        <v>23423907.482000001</v>
      </c>
      <c r="AH325" s="19">
        <f>AH326+AH554+AH518</f>
        <v>0</v>
      </c>
      <c r="AI325" s="20"/>
      <c r="AJ325" s="20"/>
      <c r="AK325" s="10"/>
      <c r="AL325" s="10"/>
      <c r="AM325" s="10"/>
      <c r="AN325" s="10"/>
      <c r="AO325" s="10"/>
    </row>
    <row r="326" spans="1:41" s="63" customFormat="1" x14ac:dyDescent="0.3">
      <c r="A326" s="66" t="s">
        <v>290</v>
      </c>
      <c r="B326" s="66" t="s">
        <v>149</v>
      </c>
      <c r="C326" s="66"/>
      <c r="D326" s="66"/>
      <c r="E326" s="66"/>
      <c r="F326" s="67" t="s">
        <v>193</v>
      </c>
      <c r="G326" s="19">
        <f t="shared" ref="G326:L326" si="769">G456+G355+G327+G421+G443</f>
        <v>23931611.199999996</v>
      </c>
      <c r="H326" s="19">
        <f t="shared" si="769"/>
        <v>23312730.399999999</v>
      </c>
      <c r="I326" s="19">
        <f t="shared" si="769"/>
        <v>22716210.800000001</v>
      </c>
      <c r="J326" s="19">
        <f t="shared" si="769"/>
        <v>-1219.8589999999999</v>
      </c>
      <c r="K326" s="19">
        <f t="shared" si="769"/>
        <v>-362.52600000000001</v>
      </c>
      <c r="L326" s="19">
        <f t="shared" si="769"/>
        <v>-362.52600000000001</v>
      </c>
      <c r="M326" s="19">
        <f t="shared" si="735"/>
        <v>23930391.340999994</v>
      </c>
      <c r="N326" s="19">
        <f t="shared" si="736"/>
        <v>23312367.873999998</v>
      </c>
      <c r="O326" s="19">
        <f t="shared" si="737"/>
        <v>22715848.274</v>
      </c>
      <c r="P326" s="19">
        <f t="shared" ref="P326:AB326" si="770">P456+P355+P327+P421+P443</f>
        <v>-9.0949470177292824E-13</v>
      </c>
      <c r="Q326" s="19">
        <f t="shared" si="770"/>
        <v>0</v>
      </c>
      <c r="R326" s="19">
        <f t="shared" si="770"/>
        <v>165740.64299999998</v>
      </c>
      <c r="S326" s="19">
        <f t="shared" si="770"/>
        <v>-62828.428999999996</v>
      </c>
      <c r="T326" s="19">
        <f t="shared" si="770"/>
        <v>0</v>
      </c>
      <c r="U326" s="19">
        <f t="shared" si="770"/>
        <v>-9.0949470177292824E-13</v>
      </c>
      <c r="V326" s="19">
        <f t="shared" si="770"/>
        <v>1888.5160000000001</v>
      </c>
      <c r="W326" s="19">
        <f t="shared" si="770"/>
        <v>9200</v>
      </c>
      <c r="X326" s="19">
        <f t="shared" si="770"/>
        <v>0</v>
      </c>
      <c r="Y326" s="19">
        <f t="shared" si="770"/>
        <v>-9.0949470177292824E-13</v>
      </c>
      <c r="Z326" s="19">
        <f t="shared" si="770"/>
        <v>1770.6669999999999</v>
      </c>
      <c r="AA326" s="19">
        <f t="shared" si="770"/>
        <v>53628.428999999996</v>
      </c>
      <c r="AB326" s="19">
        <f t="shared" si="770"/>
        <v>0</v>
      </c>
      <c r="AC326" s="19">
        <f t="shared" si="679"/>
        <v>24033303.554999992</v>
      </c>
      <c r="AD326" s="19">
        <f>AD456+AD355+AD327+AD421+AD443</f>
        <v>-6000</v>
      </c>
      <c r="AE326" s="82">
        <f t="shared" si="766"/>
        <v>24027303.554999992</v>
      </c>
      <c r="AF326" s="83">
        <f t="shared" si="680"/>
        <v>23323456.389999997</v>
      </c>
      <c r="AG326" s="83">
        <f t="shared" si="681"/>
        <v>22771247.370000001</v>
      </c>
      <c r="AH326" s="19">
        <f>AH456+AH355+AH327+AH421+AH443</f>
        <v>0</v>
      </c>
      <c r="AI326" s="20"/>
      <c r="AJ326" s="20"/>
      <c r="AK326" s="10"/>
      <c r="AL326" s="10"/>
      <c r="AM326" s="10"/>
      <c r="AN326" s="10"/>
      <c r="AO326" s="10"/>
    </row>
    <row r="327" spans="1:41" s="88" customFormat="1" x14ac:dyDescent="0.3">
      <c r="A327" s="68" t="s">
        <v>290</v>
      </c>
      <c r="B327" s="68" t="s">
        <v>149</v>
      </c>
      <c r="C327" s="68" t="s">
        <v>25</v>
      </c>
      <c r="D327" s="68"/>
      <c r="E327" s="68"/>
      <c r="F327" s="69" t="s">
        <v>292</v>
      </c>
      <c r="G327" s="24">
        <f t="shared" ref="G327:L327" si="771">G328</f>
        <v>8474528.1999999993</v>
      </c>
      <c r="H327" s="24">
        <f t="shared" si="771"/>
        <v>8320964.5999999996</v>
      </c>
      <c r="I327" s="24">
        <f t="shared" si="771"/>
        <v>8176073.7000000011</v>
      </c>
      <c r="J327" s="24">
        <f t="shared" si="771"/>
        <v>0</v>
      </c>
      <c r="K327" s="24">
        <f t="shared" si="771"/>
        <v>0</v>
      </c>
      <c r="L327" s="24">
        <f t="shared" si="771"/>
        <v>0</v>
      </c>
      <c r="M327" s="24">
        <f t="shared" si="735"/>
        <v>8474528.1999999993</v>
      </c>
      <c r="N327" s="24">
        <f t="shared" si="736"/>
        <v>8320964.5999999996</v>
      </c>
      <c r="O327" s="24">
        <f t="shared" si="737"/>
        <v>8176073.7000000011</v>
      </c>
      <c r="P327" s="24">
        <f t="shared" ref="P327:AB327" si="772">P328</f>
        <v>-4859.3270000000002</v>
      </c>
      <c r="Q327" s="24">
        <f t="shared" si="772"/>
        <v>0</v>
      </c>
      <c r="R327" s="24">
        <f t="shared" si="772"/>
        <v>12480.773999999999</v>
      </c>
      <c r="S327" s="24">
        <f t="shared" si="772"/>
        <v>0</v>
      </c>
      <c r="T327" s="24">
        <f t="shared" si="772"/>
        <v>0</v>
      </c>
      <c r="U327" s="24">
        <f t="shared" si="772"/>
        <v>-5806.3630000000003</v>
      </c>
      <c r="V327" s="24">
        <f t="shared" si="772"/>
        <v>0</v>
      </c>
      <c r="W327" s="24">
        <f t="shared" si="772"/>
        <v>0</v>
      </c>
      <c r="X327" s="24">
        <f t="shared" si="772"/>
        <v>0</v>
      </c>
      <c r="Y327" s="24">
        <f t="shared" si="772"/>
        <v>-5806.3630000000003</v>
      </c>
      <c r="Z327" s="24">
        <f t="shared" si="772"/>
        <v>0</v>
      </c>
      <c r="AA327" s="24">
        <f t="shared" si="772"/>
        <v>0</v>
      </c>
      <c r="AB327" s="24">
        <f t="shared" si="772"/>
        <v>0</v>
      </c>
      <c r="AC327" s="24">
        <f t="shared" si="679"/>
        <v>8482149.6469999999</v>
      </c>
      <c r="AD327" s="24">
        <f>AD328</f>
        <v>0</v>
      </c>
      <c r="AE327" s="84">
        <f t="shared" si="766"/>
        <v>8482149.6469999999</v>
      </c>
      <c r="AF327" s="85">
        <f t="shared" si="680"/>
        <v>8315158.2369999997</v>
      </c>
      <c r="AG327" s="85">
        <f t="shared" si="681"/>
        <v>8170267.3370000012</v>
      </c>
      <c r="AH327" s="24">
        <f>AH328</f>
        <v>0</v>
      </c>
      <c r="AI327" s="25"/>
      <c r="AJ327" s="25"/>
      <c r="AK327" s="21"/>
      <c r="AL327" s="21"/>
      <c r="AM327" s="21"/>
      <c r="AN327" s="21"/>
      <c r="AO327" s="21"/>
    </row>
    <row r="328" spans="1:41" s="57" customFormat="1" ht="31.2" x14ac:dyDescent="0.3">
      <c r="A328" s="70" t="s">
        <v>290</v>
      </c>
      <c r="B328" s="70" t="s">
        <v>149</v>
      </c>
      <c r="C328" s="70" t="s">
        <v>25</v>
      </c>
      <c r="D328" s="70" t="s">
        <v>293</v>
      </c>
      <c r="E328" s="70"/>
      <c r="F328" s="71" t="s">
        <v>294</v>
      </c>
      <c r="G328" s="28">
        <f t="shared" ref="G328:L328" si="773">G333+G329</f>
        <v>8474528.1999999993</v>
      </c>
      <c r="H328" s="28">
        <f t="shared" si="773"/>
        <v>8320964.5999999996</v>
      </c>
      <c r="I328" s="28">
        <f t="shared" si="773"/>
        <v>8176073.7000000011</v>
      </c>
      <c r="J328" s="28">
        <f t="shared" si="773"/>
        <v>0</v>
      </c>
      <c r="K328" s="28">
        <f t="shared" si="773"/>
        <v>0</v>
      </c>
      <c r="L328" s="28">
        <f t="shared" si="773"/>
        <v>0</v>
      </c>
      <c r="M328" s="28">
        <f t="shared" si="735"/>
        <v>8474528.1999999993</v>
      </c>
      <c r="N328" s="28">
        <f t="shared" si="736"/>
        <v>8320964.5999999996</v>
      </c>
      <c r="O328" s="28">
        <f t="shared" si="737"/>
        <v>8176073.7000000011</v>
      </c>
      <c r="P328" s="28">
        <f t="shared" ref="P328:AB328" si="774">P333+P329</f>
        <v>-4859.3270000000002</v>
      </c>
      <c r="Q328" s="28">
        <f t="shared" si="774"/>
        <v>0</v>
      </c>
      <c r="R328" s="28">
        <f t="shared" si="774"/>
        <v>12480.773999999999</v>
      </c>
      <c r="S328" s="28">
        <f t="shared" si="774"/>
        <v>0</v>
      </c>
      <c r="T328" s="28">
        <f t="shared" si="774"/>
        <v>0</v>
      </c>
      <c r="U328" s="28">
        <f t="shared" si="774"/>
        <v>-5806.3630000000003</v>
      </c>
      <c r="V328" s="28">
        <f t="shared" si="774"/>
        <v>0</v>
      </c>
      <c r="W328" s="28">
        <f t="shared" si="774"/>
        <v>0</v>
      </c>
      <c r="X328" s="28">
        <f t="shared" si="774"/>
        <v>0</v>
      </c>
      <c r="Y328" s="28">
        <f t="shared" si="774"/>
        <v>-5806.3630000000003</v>
      </c>
      <c r="Z328" s="28">
        <f t="shared" si="774"/>
        <v>0</v>
      </c>
      <c r="AA328" s="28">
        <f t="shared" si="774"/>
        <v>0</v>
      </c>
      <c r="AB328" s="28">
        <f t="shared" si="774"/>
        <v>0</v>
      </c>
      <c r="AC328" s="28">
        <f t="shared" si="679"/>
        <v>8482149.6469999999</v>
      </c>
      <c r="AD328" s="28">
        <f>AD333+AD329</f>
        <v>0</v>
      </c>
      <c r="AE328" s="86">
        <f t="shared" si="766"/>
        <v>8482149.6469999999</v>
      </c>
      <c r="AF328" s="87">
        <f t="shared" si="680"/>
        <v>8315158.2369999997</v>
      </c>
      <c r="AG328" s="87">
        <f t="shared" si="681"/>
        <v>8170267.3370000012</v>
      </c>
      <c r="AH328" s="28">
        <f>AH333+AH329</f>
        <v>0</v>
      </c>
      <c r="AI328" s="29"/>
      <c r="AJ328" s="29"/>
      <c r="AK328" s="1"/>
      <c r="AL328" s="1"/>
      <c r="AM328" s="1"/>
      <c r="AN328" s="1"/>
      <c r="AO328" s="1"/>
    </row>
    <row r="329" spans="1:41" s="57" customFormat="1" ht="31.2" x14ac:dyDescent="0.3">
      <c r="A329" s="70" t="s">
        <v>290</v>
      </c>
      <c r="B329" s="70" t="s">
        <v>149</v>
      </c>
      <c r="C329" s="70" t="s">
        <v>25</v>
      </c>
      <c r="D329" s="70" t="s">
        <v>295</v>
      </c>
      <c r="E329" s="70"/>
      <c r="F329" s="71" t="s">
        <v>296</v>
      </c>
      <c r="G329" s="28">
        <f t="shared" ref="G329:G331" si="775">G330</f>
        <v>5939.8</v>
      </c>
      <c r="H329" s="28">
        <f t="shared" ref="H329:H331" si="776">H330</f>
        <v>21977.300000000003</v>
      </c>
      <c r="I329" s="28">
        <f t="shared" ref="I329:I331" si="777">I330</f>
        <v>0</v>
      </c>
      <c r="J329" s="28">
        <f t="shared" ref="J329:J331" si="778">J330</f>
        <v>0</v>
      </c>
      <c r="K329" s="28">
        <f t="shared" ref="K329:K331" si="779">K330</f>
        <v>0</v>
      </c>
      <c r="L329" s="28">
        <f t="shared" ref="L329:L331" si="780">L330</f>
        <v>0</v>
      </c>
      <c r="M329" s="28">
        <f t="shared" si="735"/>
        <v>5939.8</v>
      </c>
      <c r="N329" s="28">
        <f t="shared" si="736"/>
        <v>21977.300000000003</v>
      </c>
      <c r="O329" s="28">
        <f t="shared" si="737"/>
        <v>0</v>
      </c>
      <c r="P329" s="28">
        <f t="shared" ref="P329:P331" si="781">P330</f>
        <v>0</v>
      </c>
      <c r="Q329" s="28">
        <f t="shared" ref="Q329:Q331" si="782">Q330</f>
        <v>0</v>
      </c>
      <c r="R329" s="28">
        <f t="shared" ref="R329:R331" si="783">R330</f>
        <v>0</v>
      </c>
      <c r="S329" s="28">
        <f t="shared" ref="S329:S331" si="784">S330</f>
        <v>0</v>
      </c>
      <c r="T329" s="28">
        <f t="shared" ref="T329:T331" si="785">T330</f>
        <v>0</v>
      </c>
      <c r="U329" s="28">
        <f t="shared" ref="U329:U331" si="786">U330</f>
        <v>0</v>
      </c>
      <c r="V329" s="28">
        <f t="shared" ref="V329:V331" si="787">V330</f>
        <v>0</v>
      </c>
      <c r="W329" s="28">
        <f t="shared" ref="W329:W331" si="788">W330</f>
        <v>0</v>
      </c>
      <c r="X329" s="28">
        <f t="shared" ref="X329:X331" si="789">X330</f>
        <v>0</v>
      </c>
      <c r="Y329" s="28">
        <f t="shared" ref="Y329:Y331" si="790">Y330</f>
        <v>0</v>
      </c>
      <c r="Z329" s="28">
        <f t="shared" ref="Z329:Z331" si="791">Z330</f>
        <v>0</v>
      </c>
      <c r="AA329" s="28">
        <f t="shared" ref="AA329:AA331" si="792">AA330</f>
        <v>0</v>
      </c>
      <c r="AB329" s="28">
        <f t="shared" ref="AB329:AB331" si="793">AB330</f>
        <v>0</v>
      </c>
      <c r="AC329" s="28">
        <f t="shared" si="679"/>
        <v>5939.8</v>
      </c>
      <c r="AD329" s="28">
        <f t="shared" ref="AD329:AD331" si="794">AD330</f>
        <v>0</v>
      </c>
      <c r="AE329" s="86">
        <f t="shared" si="766"/>
        <v>5939.8</v>
      </c>
      <c r="AF329" s="87">
        <f t="shared" si="680"/>
        <v>21977.300000000003</v>
      </c>
      <c r="AG329" s="87">
        <f t="shared" si="681"/>
        <v>0</v>
      </c>
      <c r="AH329" s="28">
        <f t="shared" ref="AH329:AH331" si="795">AH330</f>
        <v>0</v>
      </c>
      <c r="AI329" s="29"/>
      <c r="AJ329" s="29"/>
      <c r="AK329" s="1"/>
      <c r="AL329" s="1"/>
      <c r="AM329" s="1"/>
      <c r="AN329" s="1"/>
      <c r="AO329" s="1"/>
    </row>
    <row r="330" spans="1:41" s="57" customFormat="1" x14ac:dyDescent="0.3">
      <c r="A330" s="70" t="s">
        <v>290</v>
      </c>
      <c r="B330" s="70" t="s">
        <v>149</v>
      </c>
      <c r="C330" s="70" t="s">
        <v>25</v>
      </c>
      <c r="D330" s="70" t="s">
        <v>297</v>
      </c>
      <c r="E330" s="70"/>
      <c r="F330" s="71" t="s">
        <v>298</v>
      </c>
      <c r="G330" s="28">
        <f t="shared" si="775"/>
        <v>5939.8</v>
      </c>
      <c r="H330" s="28">
        <f t="shared" si="776"/>
        <v>21977.300000000003</v>
      </c>
      <c r="I330" s="28">
        <f t="shared" si="777"/>
        <v>0</v>
      </c>
      <c r="J330" s="28">
        <f t="shared" si="778"/>
        <v>0</v>
      </c>
      <c r="K330" s="28">
        <f t="shared" si="779"/>
        <v>0</v>
      </c>
      <c r="L330" s="28">
        <f t="shared" si="780"/>
        <v>0</v>
      </c>
      <c r="M330" s="28">
        <f t="shared" si="735"/>
        <v>5939.8</v>
      </c>
      <c r="N330" s="28">
        <f t="shared" si="736"/>
        <v>21977.300000000003</v>
      </c>
      <c r="O330" s="28">
        <f t="shared" si="737"/>
        <v>0</v>
      </c>
      <c r="P330" s="28">
        <f t="shared" si="781"/>
        <v>0</v>
      </c>
      <c r="Q330" s="28">
        <f t="shared" si="782"/>
        <v>0</v>
      </c>
      <c r="R330" s="28">
        <f t="shared" si="783"/>
        <v>0</v>
      </c>
      <c r="S330" s="28">
        <f t="shared" si="784"/>
        <v>0</v>
      </c>
      <c r="T330" s="28">
        <f t="shared" si="785"/>
        <v>0</v>
      </c>
      <c r="U330" s="28">
        <f t="shared" si="786"/>
        <v>0</v>
      </c>
      <c r="V330" s="28">
        <f t="shared" si="787"/>
        <v>0</v>
      </c>
      <c r="W330" s="28">
        <f t="shared" si="788"/>
        <v>0</v>
      </c>
      <c r="X330" s="28">
        <f t="shared" si="789"/>
        <v>0</v>
      </c>
      <c r="Y330" s="28">
        <f t="shared" si="790"/>
        <v>0</v>
      </c>
      <c r="Z330" s="28">
        <f t="shared" si="791"/>
        <v>0</v>
      </c>
      <c r="AA330" s="28">
        <f t="shared" si="792"/>
        <v>0</v>
      </c>
      <c r="AB330" s="28">
        <f t="shared" si="793"/>
        <v>0</v>
      </c>
      <c r="AC330" s="28">
        <f t="shared" si="679"/>
        <v>5939.8</v>
      </c>
      <c r="AD330" s="28">
        <f t="shared" si="794"/>
        <v>0</v>
      </c>
      <c r="AE330" s="86">
        <f t="shared" si="766"/>
        <v>5939.8</v>
      </c>
      <c r="AF330" s="87">
        <f t="shared" si="680"/>
        <v>21977.300000000003</v>
      </c>
      <c r="AG330" s="87">
        <f t="shared" si="681"/>
        <v>0</v>
      </c>
      <c r="AH330" s="28">
        <f t="shared" si="795"/>
        <v>0</v>
      </c>
      <c r="AI330" s="29"/>
      <c r="AJ330" s="29"/>
      <c r="AK330" s="1"/>
      <c r="AL330" s="1"/>
      <c r="AM330" s="1"/>
      <c r="AN330" s="1"/>
      <c r="AO330" s="1"/>
    </row>
    <row r="331" spans="1:41" s="57" customFormat="1" ht="62.4" x14ac:dyDescent="0.3">
      <c r="A331" s="70" t="s">
        <v>290</v>
      </c>
      <c r="B331" s="70" t="s">
        <v>149</v>
      </c>
      <c r="C331" s="70" t="s">
        <v>25</v>
      </c>
      <c r="D331" s="70" t="s">
        <v>299</v>
      </c>
      <c r="E331" s="70"/>
      <c r="F331" s="71" t="s">
        <v>300</v>
      </c>
      <c r="G331" s="28">
        <f t="shared" si="775"/>
        <v>5939.8</v>
      </c>
      <c r="H331" s="28">
        <f t="shared" si="776"/>
        <v>21977.300000000003</v>
      </c>
      <c r="I331" s="28">
        <f t="shared" si="777"/>
        <v>0</v>
      </c>
      <c r="J331" s="28">
        <f t="shared" si="778"/>
        <v>0</v>
      </c>
      <c r="K331" s="28">
        <f t="shared" si="779"/>
        <v>0</v>
      </c>
      <c r="L331" s="28">
        <f t="shared" si="780"/>
        <v>0</v>
      </c>
      <c r="M331" s="28">
        <f t="shared" si="735"/>
        <v>5939.8</v>
      </c>
      <c r="N331" s="28">
        <f t="shared" si="736"/>
        <v>21977.300000000003</v>
      </c>
      <c r="O331" s="28">
        <f t="shared" si="737"/>
        <v>0</v>
      </c>
      <c r="P331" s="28">
        <f t="shared" si="781"/>
        <v>0</v>
      </c>
      <c r="Q331" s="28">
        <f t="shared" si="782"/>
        <v>0</v>
      </c>
      <c r="R331" s="28">
        <f t="shared" si="783"/>
        <v>0</v>
      </c>
      <c r="S331" s="28">
        <f t="shared" si="784"/>
        <v>0</v>
      </c>
      <c r="T331" s="28">
        <f t="shared" si="785"/>
        <v>0</v>
      </c>
      <c r="U331" s="28">
        <f t="shared" si="786"/>
        <v>0</v>
      </c>
      <c r="V331" s="28">
        <f t="shared" si="787"/>
        <v>0</v>
      </c>
      <c r="W331" s="28">
        <f t="shared" si="788"/>
        <v>0</v>
      </c>
      <c r="X331" s="28">
        <f t="shared" si="789"/>
        <v>0</v>
      </c>
      <c r="Y331" s="28">
        <f t="shared" si="790"/>
        <v>0</v>
      </c>
      <c r="Z331" s="28">
        <f t="shared" si="791"/>
        <v>0</v>
      </c>
      <c r="AA331" s="28">
        <f t="shared" si="792"/>
        <v>0</v>
      </c>
      <c r="AB331" s="28">
        <f t="shared" si="793"/>
        <v>0</v>
      </c>
      <c r="AC331" s="28">
        <f t="shared" si="679"/>
        <v>5939.8</v>
      </c>
      <c r="AD331" s="28">
        <f t="shared" si="794"/>
        <v>0</v>
      </c>
      <c r="AE331" s="86">
        <f t="shared" si="766"/>
        <v>5939.8</v>
      </c>
      <c r="AF331" s="87">
        <f t="shared" si="680"/>
        <v>21977.300000000003</v>
      </c>
      <c r="AG331" s="87">
        <f t="shared" si="681"/>
        <v>0</v>
      </c>
      <c r="AH331" s="28">
        <f t="shared" si="795"/>
        <v>0</v>
      </c>
      <c r="AI331" s="29"/>
      <c r="AJ331" s="29"/>
      <c r="AK331" s="1"/>
      <c r="AL331" s="1"/>
      <c r="AM331" s="1"/>
      <c r="AN331" s="1"/>
      <c r="AO331" s="1"/>
    </row>
    <row r="332" spans="1:41" s="57" customFormat="1" ht="31.2" x14ac:dyDescent="0.3">
      <c r="A332" s="70" t="s">
        <v>290</v>
      </c>
      <c r="B332" s="70" t="s">
        <v>149</v>
      </c>
      <c r="C332" s="70" t="s">
        <v>25</v>
      </c>
      <c r="D332" s="70" t="s">
        <v>299</v>
      </c>
      <c r="E332" s="70" t="s">
        <v>121</v>
      </c>
      <c r="F332" s="71" t="s">
        <v>122</v>
      </c>
      <c r="G332" s="28">
        <v>5939.8</v>
      </c>
      <c r="H332" s="28">
        <v>21977.300000000003</v>
      </c>
      <c r="I332" s="28"/>
      <c r="J332" s="28"/>
      <c r="K332" s="28"/>
      <c r="L332" s="28"/>
      <c r="M332" s="28">
        <f t="shared" si="735"/>
        <v>5939.8</v>
      </c>
      <c r="N332" s="28">
        <f t="shared" si="736"/>
        <v>21977.300000000003</v>
      </c>
      <c r="O332" s="28">
        <f t="shared" si="737"/>
        <v>0</v>
      </c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>
        <f t="shared" si="679"/>
        <v>5939.8</v>
      </c>
      <c r="AD332" s="28"/>
      <c r="AE332" s="86">
        <f t="shared" si="766"/>
        <v>5939.8</v>
      </c>
      <c r="AF332" s="87">
        <f t="shared" si="680"/>
        <v>21977.300000000003</v>
      </c>
      <c r="AG332" s="87">
        <f t="shared" si="681"/>
        <v>0</v>
      </c>
      <c r="AH332" s="28"/>
      <c r="AI332" s="29"/>
      <c r="AJ332" s="29"/>
      <c r="AK332" s="1"/>
      <c r="AL332" s="1"/>
      <c r="AM332" s="1"/>
      <c r="AN332" s="1"/>
      <c r="AO332" s="1"/>
    </row>
    <row r="333" spans="1:41" s="57" customFormat="1" x14ac:dyDescent="0.3">
      <c r="A333" s="70" t="s">
        <v>290</v>
      </c>
      <c r="B333" s="70" t="s">
        <v>149</v>
      </c>
      <c r="C333" s="70" t="s">
        <v>25</v>
      </c>
      <c r="D333" s="70" t="s">
        <v>301</v>
      </c>
      <c r="E333" s="70"/>
      <c r="F333" s="71" t="s">
        <v>32</v>
      </c>
      <c r="G333" s="28">
        <f t="shared" ref="G333:L333" si="796">G334+G341+G348</f>
        <v>8468588.3999999985</v>
      </c>
      <c r="H333" s="28">
        <f t="shared" si="796"/>
        <v>8298987.2999999998</v>
      </c>
      <c r="I333" s="28">
        <f t="shared" si="796"/>
        <v>8176073.7000000011</v>
      </c>
      <c r="J333" s="28">
        <f t="shared" si="796"/>
        <v>0</v>
      </c>
      <c r="K333" s="28">
        <f t="shared" si="796"/>
        <v>0</v>
      </c>
      <c r="L333" s="28">
        <f t="shared" si="796"/>
        <v>0</v>
      </c>
      <c r="M333" s="28">
        <f t="shared" si="735"/>
        <v>8468588.3999999985</v>
      </c>
      <c r="N333" s="28">
        <f t="shared" si="736"/>
        <v>8298987.2999999998</v>
      </c>
      <c r="O333" s="28">
        <f t="shared" si="737"/>
        <v>8176073.7000000011</v>
      </c>
      <c r="P333" s="28">
        <f t="shared" ref="P333:AB333" si="797">P334+P341+P348</f>
        <v>-4859.3270000000002</v>
      </c>
      <c r="Q333" s="28">
        <f t="shared" si="797"/>
        <v>0</v>
      </c>
      <c r="R333" s="28">
        <f t="shared" si="797"/>
        <v>12480.773999999999</v>
      </c>
      <c r="S333" s="28">
        <f t="shared" si="797"/>
        <v>0</v>
      </c>
      <c r="T333" s="28">
        <f t="shared" si="797"/>
        <v>0</v>
      </c>
      <c r="U333" s="28">
        <f t="shared" si="797"/>
        <v>-5806.3630000000003</v>
      </c>
      <c r="V333" s="28">
        <f t="shared" si="797"/>
        <v>0</v>
      </c>
      <c r="W333" s="28">
        <f t="shared" si="797"/>
        <v>0</v>
      </c>
      <c r="X333" s="28">
        <f t="shared" si="797"/>
        <v>0</v>
      </c>
      <c r="Y333" s="28">
        <f t="shared" si="797"/>
        <v>-5806.3630000000003</v>
      </c>
      <c r="Z333" s="28">
        <f t="shared" si="797"/>
        <v>0</v>
      </c>
      <c r="AA333" s="28">
        <f t="shared" si="797"/>
        <v>0</v>
      </c>
      <c r="AB333" s="28">
        <f t="shared" si="797"/>
        <v>0</v>
      </c>
      <c r="AC333" s="28">
        <f t="shared" si="679"/>
        <v>8476209.8469999991</v>
      </c>
      <c r="AD333" s="28">
        <f>AD334+AD341+AD348</f>
        <v>0</v>
      </c>
      <c r="AE333" s="86">
        <f t="shared" si="766"/>
        <v>8476209.8469999991</v>
      </c>
      <c r="AF333" s="87">
        <f t="shared" si="680"/>
        <v>8293180.9369999999</v>
      </c>
      <c r="AG333" s="87">
        <f t="shared" si="681"/>
        <v>8170267.3370000012</v>
      </c>
      <c r="AH333" s="28">
        <f>AH334+AH341+AH348</f>
        <v>0</v>
      </c>
      <c r="AI333" s="29"/>
      <c r="AJ333" s="29"/>
      <c r="AK333" s="1"/>
      <c r="AL333" s="1"/>
      <c r="AM333" s="1"/>
      <c r="AN333" s="1"/>
      <c r="AO333" s="1"/>
    </row>
    <row r="334" spans="1:41" s="57" customFormat="1" ht="46.8" x14ac:dyDescent="0.3">
      <c r="A334" s="70" t="s">
        <v>290</v>
      </c>
      <c r="B334" s="70" t="s">
        <v>149</v>
      </c>
      <c r="C334" s="70" t="s">
        <v>25</v>
      </c>
      <c r="D334" s="70" t="s">
        <v>302</v>
      </c>
      <c r="E334" s="70"/>
      <c r="F334" s="71" t="s">
        <v>303</v>
      </c>
      <c r="G334" s="28">
        <f t="shared" ref="G334:L334" si="798">G335+G339+G337</f>
        <v>7920357.7999999989</v>
      </c>
      <c r="H334" s="28">
        <f t="shared" si="798"/>
        <v>7843926</v>
      </c>
      <c r="I334" s="28">
        <f t="shared" si="798"/>
        <v>7787485.7000000011</v>
      </c>
      <c r="J334" s="28">
        <f t="shared" si="798"/>
        <v>0</v>
      </c>
      <c r="K334" s="28">
        <f t="shared" si="798"/>
        <v>0</v>
      </c>
      <c r="L334" s="28">
        <f t="shared" si="798"/>
        <v>0</v>
      </c>
      <c r="M334" s="28">
        <f t="shared" si="735"/>
        <v>7920357.7999999989</v>
      </c>
      <c r="N334" s="28">
        <f t="shared" si="736"/>
        <v>7843926</v>
      </c>
      <c r="O334" s="28">
        <f t="shared" si="737"/>
        <v>7787485.7000000011</v>
      </c>
      <c r="P334" s="28">
        <f t="shared" ref="P334:AB334" si="799">P335+P339+P337</f>
        <v>0</v>
      </c>
      <c r="Q334" s="28">
        <f t="shared" si="799"/>
        <v>0</v>
      </c>
      <c r="R334" s="28">
        <f t="shared" si="799"/>
        <v>0</v>
      </c>
      <c r="S334" s="28">
        <f t="shared" si="799"/>
        <v>0</v>
      </c>
      <c r="T334" s="28">
        <f t="shared" si="799"/>
        <v>0</v>
      </c>
      <c r="U334" s="28">
        <f t="shared" si="799"/>
        <v>0</v>
      </c>
      <c r="V334" s="28">
        <f t="shared" si="799"/>
        <v>0</v>
      </c>
      <c r="W334" s="28">
        <f t="shared" si="799"/>
        <v>0</v>
      </c>
      <c r="X334" s="28">
        <f t="shared" si="799"/>
        <v>0</v>
      </c>
      <c r="Y334" s="28">
        <f t="shared" si="799"/>
        <v>0</v>
      </c>
      <c r="Z334" s="28">
        <f t="shared" si="799"/>
        <v>0</v>
      </c>
      <c r="AA334" s="28">
        <f t="shared" si="799"/>
        <v>0</v>
      </c>
      <c r="AB334" s="28">
        <f t="shared" si="799"/>
        <v>0</v>
      </c>
      <c r="AC334" s="28">
        <f t="shared" si="679"/>
        <v>7920357.7999999989</v>
      </c>
      <c r="AD334" s="28">
        <f>AD335+AD339+AD337</f>
        <v>0</v>
      </c>
      <c r="AE334" s="86">
        <f t="shared" si="766"/>
        <v>7920357.7999999989</v>
      </c>
      <c r="AF334" s="87">
        <f t="shared" si="680"/>
        <v>7843926</v>
      </c>
      <c r="AG334" s="87">
        <f t="shared" si="681"/>
        <v>7787485.7000000011</v>
      </c>
      <c r="AH334" s="28">
        <f>AH335+AH339+AH337</f>
        <v>0</v>
      </c>
      <c r="AI334" s="29"/>
      <c r="AJ334" s="29"/>
      <c r="AK334" s="1"/>
      <c r="AL334" s="1"/>
      <c r="AM334" s="1"/>
      <c r="AN334" s="1"/>
      <c r="AO334" s="1"/>
    </row>
    <row r="335" spans="1:41" s="57" customFormat="1" ht="46.8" x14ac:dyDescent="0.3">
      <c r="A335" s="70" t="s">
        <v>290</v>
      </c>
      <c r="B335" s="70" t="s">
        <v>149</v>
      </c>
      <c r="C335" s="70" t="s">
        <v>25</v>
      </c>
      <c r="D335" s="70" t="s">
        <v>304</v>
      </c>
      <c r="E335" s="70"/>
      <c r="F335" s="71" t="s">
        <v>52</v>
      </c>
      <c r="G335" s="28">
        <f t="shared" ref="G335:L335" si="800">G336</f>
        <v>1337498.7</v>
      </c>
      <c r="H335" s="28">
        <f t="shared" si="800"/>
        <v>1337498.7</v>
      </c>
      <c r="I335" s="28">
        <f t="shared" si="800"/>
        <v>1337498.7</v>
      </c>
      <c r="J335" s="28">
        <f t="shared" si="800"/>
        <v>0</v>
      </c>
      <c r="K335" s="28">
        <f t="shared" si="800"/>
        <v>0</v>
      </c>
      <c r="L335" s="28">
        <f t="shared" si="800"/>
        <v>0</v>
      </c>
      <c r="M335" s="28">
        <f t="shared" si="735"/>
        <v>1337498.7</v>
      </c>
      <c r="N335" s="28">
        <f t="shared" si="736"/>
        <v>1337498.7</v>
      </c>
      <c r="O335" s="28">
        <f t="shared" si="737"/>
        <v>1337498.7</v>
      </c>
      <c r="P335" s="28">
        <f t="shared" ref="P335:AB335" si="801">P336</f>
        <v>0</v>
      </c>
      <c r="Q335" s="28">
        <f t="shared" si="801"/>
        <v>0</v>
      </c>
      <c r="R335" s="28">
        <f t="shared" si="801"/>
        <v>0</v>
      </c>
      <c r="S335" s="28">
        <f t="shared" si="801"/>
        <v>0</v>
      </c>
      <c r="T335" s="28">
        <f t="shared" si="801"/>
        <v>0</v>
      </c>
      <c r="U335" s="28">
        <f t="shared" si="801"/>
        <v>0</v>
      </c>
      <c r="V335" s="28">
        <f t="shared" si="801"/>
        <v>0</v>
      </c>
      <c r="W335" s="28">
        <f t="shared" si="801"/>
        <v>0</v>
      </c>
      <c r="X335" s="28">
        <f t="shared" si="801"/>
        <v>0</v>
      </c>
      <c r="Y335" s="28">
        <f t="shared" si="801"/>
        <v>0</v>
      </c>
      <c r="Z335" s="28">
        <f t="shared" si="801"/>
        <v>0</v>
      </c>
      <c r="AA335" s="28">
        <f t="shared" si="801"/>
        <v>0</v>
      </c>
      <c r="AB335" s="28">
        <f t="shared" si="801"/>
        <v>0</v>
      </c>
      <c r="AC335" s="28">
        <f t="shared" si="679"/>
        <v>1337498.7</v>
      </c>
      <c r="AD335" s="28">
        <f>AD336</f>
        <v>0</v>
      </c>
      <c r="AE335" s="86">
        <f t="shared" si="766"/>
        <v>1337498.7</v>
      </c>
      <c r="AF335" s="87">
        <f t="shared" si="680"/>
        <v>1337498.7</v>
      </c>
      <c r="AG335" s="87">
        <f t="shared" si="681"/>
        <v>1337498.7</v>
      </c>
      <c r="AH335" s="28">
        <f>AH336</f>
        <v>0</v>
      </c>
      <c r="AI335" s="29"/>
      <c r="AJ335" s="29"/>
      <c r="AK335" s="1"/>
      <c r="AL335" s="1"/>
      <c r="AM335" s="1"/>
      <c r="AN335" s="1"/>
      <c r="AO335" s="1"/>
    </row>
    <row r="336" spans="1:41" s="57" customFormat="1" ht="31.2" x14ac:dyDescent="0.3">
      <c r="A336" s="70" t="s">
        <v>290</v>
      </c>
      <c r="B336" s="70" t="s">
        <v>149</v>
      </c>
      <c r="C336" s="70" t="s">
        <v>25</v>
      </c>
      <c r="D336" s="70" t="s">
        <v>304</v>
      </c>
      <c r="E336" s="70" t="s">
        <v>121</v>
      </c>
      <c r="F336" s="71" t="s">
        <v>122</v>
      </c>
      <c r="G336" s="28">
        <v>1337498.7</v>
      </c>
      <c r="H336" s="28">
        <v>1337498.7</v>
      </c>
      <c r="I336" s="28">
        <v>1337498.7</v>
      </c>
      <c r="J336" s="28"/>
      <c r="K336" s="28"/>
      <c r="L336" s="28"/>
      <c r="M336" s="28">
        <f t="shared" si="735"/>
        <v>1337498.7</v>
      </c>
      <c r="N336" s="28">
        <f t="shared" si="736"/>
        <v>1337498.7</v>
      </c>
      <c r="O336" s="28">
        <f t="shared" si="737"/>
        <v>1337498.7</v>
      </c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>
        <f t="shared" si="679"/>
        <v>1337498.7</v>
      </c>
      <c r="AD336" s="28"/>
      <c r="AE336" s="86">
        <f t="shared" si="766"/>
        <v>1337498.7</v>
      </c>
      <c r="AF336" s="87">
        <f t="shared" si="680"/>
        <v>1337498.7</v>
      </c>
      <c r="AG336" s="87">
        <f t="shared" si="681"/>
        <v>1337498.7</v>
      </c>
      <c r="AH336" s="28"/>
      <c r="AI336" s="29"/>
      <c r="AJ336" s="29"/>
      <c r="AK336" s="1"/>
      <c r="AL336" s="1"/>
      <c r="AM336" s="1"/>
      <c r="AN336" s="1"/>
      <c r="AO336" s="1"/>
    </row>
    <row r="337" spans="1:41" s="57" customFormat="1" ht="31.2" x14ac:dyDescent="0.3">
      <c r="A337" s="70" t="s">
        <v>290</v>
      </c>
      <c r="B337" s="70" t="s">
        <v>149</v>
      </c>
      <c r="C337" s="70" t="s">
        <v>25</v>
      </c>
      <c r="D337" s="70" t="s">
        <v>305</v>
      </c>
      <c r="E337" s="70"/>
      <c r="F337" s="71" t="s">
        <v>306</v>
      </c>
      <c r="G337" s="28">
        <f t="shared" ref="G337:L337" si="802">G338</f>
        <v>6580394.8999999994</v>
      </c>
      <c r="H337" s="28">
        <f t="shared" si="802"/>
        <v>6503963.0999999996</v>
      </c>
      <c r="I337" s="28">
        <f t="shared" si="802"/>
        <v>6447522.8000000007</v>
      </c>
      <c r="J337" s="28">
        <f t="shared" si="802"/>
        <v>0</v>
      </c>
      <c r="K337" s="28">
        <f t="shared" si="802"/>
        <v>0</v>
      </c>
      <c r="L337" s="28">
        <f t="shared" si="802"/>
        <v>0</v>
      </c>
      <c r="M337" s="28">
        <f t="shared" si="735"/>
        <v>6580394.8999999994</v>
      </c>
      <c r="N337" s="28">
        <f t="shared" si="736"/>
        <v>6503963.0999999996</v>
      </c>
      <c r="O337" s="28">
        <f t="shared" si="737"/>
        <v>6447522.8000000007</v>
      </c>
      <c r="P337" s="28">
        <f t="shared" ref="P337:AB337" si="803">P338</f>
        <v>0</v>
      </c>
      <c r="Q337" s="28">
        <f t="shared" si="803"/>
        <v>0</v>
      </c>
      <c r="R337" s="28">
        <f t="shared" si="803"/>
        <v>0</v>
      </c>
      <c r="S337" s="28">
        <f t="shared" si="803"/>
        <v>0</v>
      </c>
      <c r="T337" s="28">
        <f t="shared" si="803"/>
        <v>0</v>
      </c>
      <c r="U337" s="28">
        <f t="shared" si="803"/>
        <v>0</v>
      </c>
      <c r="V337" s="28">
        <f t="shared" si="803"/>
        <v>0</v>
      </c>
      <c r="W337" s="28">
        <f t="shared" si="803"/>
        <v>0</v>
      </c>
      <c r="X337" s="28">
        <f t="shared" si="803"/>
        <v>0</v>
      </c>
      <c r="Y337" s="28">
        <f t="shared" si="803"/>
        <v>0</v>
      </c>
      <c r="Z337" s="28">
        <f t="shared" si="803"/>
        <v>0</v>
      </c>
      <c r="AA337" s="28">
        <f t="shared" si="803"/>
        <v>0</v>
      </c>
      <c r="AB337" s="28">
        <f t="shared" si="803"/>
        <v>0</v>
      </c>
      <c r="AC337" s="28">
        <f t="shared" si="679"/>
        <v>6580394.8999999994</v>
      </c>
      <c r="AD337" s="28">
        <f>AD338</f>
        <v>0</v>
      </c>
      <c r="AE337" s="86">
        <f t="shared" si="766"/>
        <v>6580394.8999999994</v>
      </c>
      <c r="AF337" s="87">
        <f t="shared" si="680"/>
        <v>6503963.0999999996</v>
      </c>
      <c r="AG337" s="87">
        <f t="shared" si="681"/>
        <v>6447522.8000000007</v>
      </c>
      <c r="AH337" s="28">
        <f>AH338</f>
        <v>0</v>
      </c>
      <c r="AI337" s="29"/>
      <c r="AJ337" s="29"/>
      <c r="AK337" s="1"/>
      <c r="AL337" s="1"/>
      <c r="AM337" s="1"/>
      <c r="AN337" s="1"/>
      <c r="AO337" s="1"/>
    </row>
    <row r="338" spans="1:41" s="57" customFormat="1" ht="31.2" x14ac:dyDescent="0.3">
      <c r="A338" s="70" t="s">
        <v>290</v>
      </c>
      <c r="B338" s="70" t="s">
        <v>149</v>
      </c>
      <c r="C338" s="70" t="s">
        <v>25</v>
      </c>
      <c r="D338" s="70" t="s">
        <v>305</v>
      </c>
      <c r="E338" s="70" t="s">
        <v>121</v>
      </c>
      <c r="F338" s="71" t="s">
        <v>122</v>
      </c>
      <c r="G338" s="28">
        <v>6580394.8999999994</v>
      </c>
      <c r="H338" s="28">
        <v>6503963.0999999996</v>
      </c>
      <c r="I338" s="28">
        <v>6447522.8000000007</v>
      </c>
      <c r="J338" s="28"/>
      <c r="K338" s="28"/>
      <c r="L338" s="28"/>
      <c r="M338" s="28">
        <f t="shared" si="735"/>
        <v>6580394.8999999994</v>
      </c>
      <c r="N338" s="28">
        <f t="shared" si="736"/>
        <v>6503963.0999999996</v>
      </c>
      <c r="O338" s="28">
        <f t="shared" si="737"/>
        <v>6447522.8000000007</v>
      </c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>
        <f t="shared" si="679"/>
        <v>6580394.8999999994</v>
      </c>
      <c r="AD338" s="28"/>
      <c r="AE338" s="86">
        <f t="shared" si="766"/>
        <v>6580394.8999999994</v>
      </c>
      <c r="AF338" s="87">
        <f t="shared" si="680"/>
        <v>6503963.0999999996</v>
      </c>
      <c r="AG338" s="87">
        <f t="shared" si="681"/>
        <v>6447522.8000000007</v>
      </c>
      <c r="AH338" s="28"/>
      <c r="AI338" s="29"/>
      <c r="AJ338" s="29"/>
      <c r="AK338" s="1"/>
      <c r="AL338" s="1"/>
      <c r="AM338" s="1"/>
      <c r="AN338" s="1"/>
      <c r="AO338" s="1"/>
    </row>
    <row r="339" spans="1:41" s="57" customFormat="1" ht="187.2" x14ac:dyDescent="0.3">
      <c r="A339" s="70" t="s">
        <v>290</v>
      </c>
      <c r="B339" s="70" t="s">
        <v>149</v>
      </c>
      <c r="C339" s="70" t="s">
        <v>25</v>
      </c>
      <c r="D339" s="70" t="s">
        <v>307</v>
      </c>
      <c r="E339" s="70"/>
      <c r="F339" s="71" t="s">
        <v>308</v>
      </c>
      <c r="G339" s="28">
        <f t="shared" ref="G339:L339" si="804">G340</f>
        <v>2464.1999999999998</v>
      </c>
      <c r="H339" s="28">
        <f t="shared" si="804"/>
        <v>2464.1999999999998</v>
      </c>
      <c r="I339" s="28">
        <f t="shared" si="804"/>
        <v>2464.1999999999998</v>
      </c>
      <c r="J339" s="28">
        <f t="shared" si="804"/>
        <v>0</v>
      </c>
      <c r="K339" s="28">
        <f t="shared" si="804"/>
        <v>0</v>
      </c>
      <c r="L339" s="28">
        <f t="shared" si="804"/>
        <v>0</v>
      </c>
      <c r="M339" s="28">
        <f t="shared" si="735"/>
        <v>2464.1999999999998</v>
      </c>
      <c r="N339" s="28">
        <f t="shared" si="736"/>
        <v>2464.1999999999998</v>
      </c>
      <c r="O339" s="28">
        <f t="shared" si="737"/>
        <v>2464.1999999999998</v>
      </c>
      <c r="P339" s="28">
        <f t="shared" ref="P339:AB339" si="805">P340</f>
        <v>0</v>
      </c>
      <c r="Q339" s="28">
        <f t="shared" si="805"/>
        <v>0</v>
      </c>
      <c r="R339" s="28">
        <f t="shared" si="805"/>
        <v>0</v>
      </c>
      <c r="S339" s="28">
        <f t="shared" si="805"/>
        <v>0</v>
      </c>
      <c r="T339" s="28">
        <f t="shared" si="805"/>
        <v>0</v>
      </c>
      <c r="U339" s="28">
        <f t="shared" si="805"/>
        <v>0</v>
      </c>
      <c r="V339" s="28">
        <f t="shared" si="805"/>
        <v>0</v>
      </c>
      <c r="W339" s="28">
        <f t="shared" si="805"/>
        <v>0</v>
      </c>
      <c r="X339" s="28">
        <f t="shared" si="805"/>
        <v>0</v>
      </c>
      <c r="Y339" s="28">
        <f t="shared" si="805"/>
        <v>0</v>
      </c>
      <c r="Z339" s="28">
        <f t="shared" si="805"/>
        <v>0</v>
      </c>
      <c r="AA339" s="28">
        <f t="shared" si="805"/>
        <v>0</v>
      </c>
      <c r="AB339" s="28">
        <f t="shared" si="805"/>
        <v>0</v>
      </c>
      <c r="AC339" s="28">
        <f t="shared" si="679"/>
        <v>2464.1999999999998</v>
      </c>
      <c r="AD339" s="28">
        <f>AD340</f>
        <v>0</v>
      </c>
      <c r="AE339" s="86">
        <f t="shared" si="766"/>
        <v>2464.1999999999998</v>
      </c>
      <c r="AF339" s="87">
        <f t="shared" si="680"/>
        <v>2464.1999999999998</v>
      </c>
      <c r="AG339" s="87">
        <f t="shared" si="681"/>
        <v>2464.1999999999998</v>
      </c>
      <c r="AH339" s="28">
        <f>AH340</f>
        <v>0</v>
      </c>
      <c r="AI339" s="29"/>
      <c r="AJ339" s="29"/>
      <c r="AK339" s="1"/>
      <c r="AL339" s="1"/>
      <c r="AM339" s="1"/>
      <c r="AN339" s="1"/>
      <c r="AO339" s="1"/>
    </row>
    <row r="340" spans="1:41" s="57" customFormat="1" ht="31.2" x14ac:dyDescent="0.3">
      <c r="A340" s="70" t="s">
        <v>290</v>
      </c>
      <c r="B340" s="70" t="s">
        <v>149</v>
      </c>
      <c r="C340" s="70" t="s">
        <v>25</v>
      </c>
      <c r="D340" s="70" t="s">
        <v>307</v>
      </c>
      <c r="E340" s="70" t="s">
        <v>121</v>
      </c>
      <c r="F340" s="71" t="s">
        <v>122</v>
      </c>
      <c r="G340" s="28">
        <v>2464.1999999999998</v>
      </c>
      <c r="H340" s="28">
        <v>2464.1999999999998</v>
      </c>
      <c r="I340" s="28">
        <v>2464.1999999999998</v>
      </c>
      <c r="J340" s="28"/>
      <c r="K340" s="28"/>
      <c r="L340" s="28"/>
      <c r="M340" s="28">
        <f t="shared" si="735"/>
        <v>2464.1999999999998</v>
      </c>
      <c r="N340" s="28">
        <f t="shared" si="736"/>
        <v>2464.1999999999998</v>
      </c>
      <c r="O340" s="28">
        <f t="shared" si="737"/>
        <v>2464.1999999999998</v>
      </c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>
        <f t="shared" si="679"/>
        <v>2464.1999999999998</v>
      </c>
      <c r="AD340" s="28"/>
      <c r="AE340" s="86">
        <f t="shared" si="766"/>
        <v>2464.1999999999998</v>
      </c>
      <c r="AF340" s="87">
        <f t="shared" si="680"/>
        <v>2464.1999999999998</v>
      </c>
      <c r="AG340" s="87">
        <f t="shared" si="681"/>
        <v>2464.1999999999998</v>
      </c>
      <c r="AH340" s="28"/>
      <c r="AI340" s="29"/>
      <c r="AJ340" s="29"/>
      <c r="AK340" s="1"/>
      <c r="AL340" s="1"/>
      <c r="AM340" s="1"/>
      <c r="AN340" s="1"/>
      <c r="AO340" s="1"/>
    </row>
    <row r="341" spans="1:41" s="57" customFormat="1" ht="46.8" x14ac:dyDescent="0.3">
      <c r="A341" s="70" t="s">
        <v>290</v>
      </c>
      <c r="B341" s="70" t="s">
        <v>149</v>
      </c>
      <c r="C341" s="70" t="s">
        <v>25</v>
      </c>
      <c r="D341" s="70" t="s">
        <v>309</v>
      </c>
      <c r="E341" s="70"/>
      <c r="F341" s="71" t="s">
        <v>310</v>
      </c>
      <c r="G341" s="28">
        <f t="shared" ref="G341:L341" si="806">G345+G342</f>
        <v>286841.59999999998</v>
      </c>
      <c r="H341" s="28">
        <f t="shared" si="806"/>
        <v>288771.7</v>
      </c>
      <c r="I341" s="28">
        <f t="shared" si="806"/>
        <v>288771.7</v>
      </c>
      <c r="J341" s="28">
        <f t="shared" si="806"/>
        <v>0</v>
      </c>
      <c r="K341" s="28">
        <f t="shared" si="806"/>
        <v>0</v>
      </c>
      <c r="L341" s="28">
        <f t="shared" si="806"/>
        <v>0</v>
      </c>
      <c r="M341" s="28">
        <f t="shared" si="735"/>
        <v>286841.59999999998</v>
      </c>
      <c r="N341" s="28">
        <f t="shared" si="736"/>
        <v>288771.7</v>
      </c>
      <c r="O341" s="28">
        <f t="shared" si="737"/>
        <v>288771.7</v>
      </c>
      <c r="P341" s="28">
        <f t="shared" ref="P341:AB341" si="807">P345+P342</f>
        <v>-4859.3270000000002</v>
      </c>
      <c r="Q341" s="28">
        <f t="shared" si="807"/>
        <v>0</v>
      </c>
      <c r="R341" s="28">
        <f t="shared" si="807"/>
        <v>0</v>
      </c>
      <c r="S341" s="28">
        <f t="shared" si="807"/>
        <v>0</v>
      </c>
      <c r="T341" s="28">
        <f t="shared" si="807"/>
        <v>0</v>
      </c>
      <c r="U341" s="28">
        <f t="shared" si="807"/>
        <v>-5806.3630000000003</v>
      </c>
      <c r="V341" s="28">
        <f t="shared" si="807"/>
        <v>0</v>
      </c>
      <c r="W341" s="28">
        <f t="shared" si="807"/>
        <v>0</v>
      </c>
      <c r="X341" s="28">
        <f t="shared" si="807"/>
        <v>0</v>
      </c>
      <c r="Y341" s="28">
        <f t="shared" si="807"/>
        <v>-5806.3630000000003</v>
      </c>
      <c r="Z341" s="28">
        <f t="shared" si="807"/>
        <v>0</v>
      </c>
      <c r="AA341" s="28">
        <f t="shared" si="807"/>
        <v>0</v>
      </c>
      <c r="AB341" s="28">
        <f t="shared" si="807"/>
        <v>0</v>
      </c>
      <c r="AC341" s="28">
        <f t="shared" si="679"/>
        <v>281982.27299999999</v>
      </c>
      <c r="AD341" s="28">
        <f>AD345+AD342</f>
        <v>0</v>
      </c>
      <c r="AE341" s="86">
        <f t="shared" si="766"/>
        <v>281982.27299999999</v>
      </c>
      <c r="AF341" s="87">
        <f t="shared" si="680"/>
        <v>282965.337</v>
      </c>
      <c r="AG341" s="87">
        <f t="shared" si="681"/>
        <v>282965.337</v>
      </c>
      <c r="AH341" s="28">
        <f>AH345+AH342</f>
        <v>0</v>
      </c>
      <c r="AI341" s="29"/>
      <c r="AJ341" s="29"/>
      <c r="AK341" s="1"/>
      <c r="AL341" s="1"/>
      <c r="AM341" s="1"/>
      <c r="AN341" s="1"/>
      <c r="AO341" s="1"/>
    </row>
    <row r="342" spans="1:41" s="57" customFormat="1" ht="31.2" x14ac:dyDescent="0.3">
      <c r="A342" s="70" t="s">
        <v>290</v>
      </c>
      <c r="B342" s="70" t="s">
        <v>149</v>
      </c>
      <c r="C342" s="70" t="s">
        <v>25</v>
      </c>
      <c r="D342" s="70" t="s">
        <v>311</v>
      </c>
      <c r="E342" s="70"/>
      <c r="F342" s="71" t="s">
        <v>306</v>
      </c>
      <c r="G342" s="28">
        <f t="shared" ref="G342:L342" si="808">G343+G344</f>
        <v>248625.8</v>
      </c>
      <c r="H342" s="28">
        <f t="shared" si="808"/>
        <v>250555.90000000002</v>
      </c>
      <c r="I342" s="28">
        <f t="shared" si="808"/>
        <v>250555.90000000002</v>
      </c>
      <c r="J342" s="28">
        <f t="shared" si="808"/>
        <v>0</v>
      </c>
      <c r="K342" s="28">
        <f t="shared" si="808"/>
        <v>0</v>
      </c>
      <c r="L342" s="28">
        <f t="shared" si="808"/>
        <v>0</v>
      </c>
      <c r="M342" s="28">
        <f t="shared" si="735"/>
        <v>248625.8</v>
      </c>
      <c r="N342" s="28">
        <f t="shared" si="736"/>
        <v>250555.90000000002</v>
      </c>
      <c r="O342" s="28">
        <f t="shared" si="737"/>
        <v>250555.90000000002</v>
      </c>
      <c r="P342" s="28">
        <f t="shared" ref="P342:AB342" si="809">P343+P344</f>
        <v>0</v>
      </c>
      <c r="Q342" s="28">
        <f t="shared" si="809"/>
        <v>0</v>
      </c>
      <c r="R342" s="28">
        <f t="shared" si="809"/>
        <v>0</v>
      </c>
      <c r="S342" s="28">
        <f t="shared" si="809"/>
        <v>0</v>
      </c>
      <c r="T342" s="28">
        <f t="shared" si="809"/>
        <v>0</v>
      </c>
      <c r="U342" s="28">
        <f t="shared" si="809"/>
        <v>0</v>
      </c>
      <c r="V342" s="28">
        <f t="shared" si="809"/>
        <v>0</v>
      </c>
      <c r="W342" s="28">
        <f t="shared" si="809"/>
        <v>0</v>
      </c>
      <c r="X342" s="28">
        <f t="shared" si="809"/>
        <v>0</v>
      </c>
      <c r="Y342" s="28">
        <f t="shared" si="809"/>
        <v>0</v>
      </c>
      <c r="Z342" s="28">
        <f t="shared" si="809"/>
        <v>0</v>
      </c>
      <c r="AA342" s="28">
        <f t="shared" si="809"/>
        <v>0</v>
      </c>
      <c r="AB342" s="28">
        <f t="shared" si="809"/>
        <v>0</v>
      </c>
      <c r="AC342" s="28">
        <f t="shared" si="679"/>
        <v>248625.8</v>
      </c>
      <c r="AD342" s="28">
        <f>AD343+AD344</f>
        <v>0</v>
      </c>
      <c r="AE342" s="86">
        <f t="shared" si="766"/>
        <v>248625.8</v>
      </c>
      <c r="AF342" s="87">
        <f t="shared" si="680"/>
        <v>250555.90000000002</v>
      </c>
      <c r="AG342" s="87">
        <f t="shared" si="681"/>
        <v>250555.90000000002</v>
      </c>
      <c r="AH342" s="28">
        <f>AH343+AH344</f>
        <v>0</v>
      </c>
      <c r="AI342" s="29"/>
      <c r="AJ342" s="29"/>
      <c r="AK342" s="1"/>
      <c r="AL342" s="1"/>
      <c r="AM342" s="1"/>
      <c r="AN342" s="1"/>
      <c r="AO342" s="1"/>
    </row>
    <row r="343" spans="1:41" s="57" customFormat="1" ht="31.2" x14ac:dyDescent="0.3">
      <c r="A343" s="70" t="s">
        <v>290</v>
      </c>
      <c r="B343" s="70" t="s">
        <v>149</v>
      </c>
      <c r="C343" s="70" t="s">
        <v>25</v>
      </c>
      <c r="D343" s="70" t="s">
        <v>311</v>
      </c>
      <c r="E343" s="70" t="s">
        <v>121</v>
      </c>
      <c r="F343" s="71" t="s">
        <v>122</v>
      </c>
      <c r="G343" s="28">
        <v>108964.2</v>
      </c>
      <c r="H343" s="28">
        <v>109809.7</v>
      </c>
      <c r="I343" s="28">
        <v>109809.7</v>
      </c>
      <c r="J343" s="28"/>
      <c r="K343" s="28"/>
      <c r="L343" s="28"/>
      <c r="M343" s="28">
        <f t="shared" si="735"/>
        <v>108964.2</v>
      </c>
      <c r="N343" s="28">
        <f t="shared" si="736"/>
        <v>109809.7</v>
      </c>
      <c r="O343" s="28">
        <f t="shared" si="737"/>
        <v>109809.7</v>
      </c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>
        <f t="shared" si="679"/>
        <v>108964.2</v>
      </c>
      <c r="AD343" s="28"/>
      <c r="AE343" s="86">
        <f t="shared" si="766"/>
        <v>108964.2</v>
      </c>
      <c r="AF343" s="87">
        <f t="shared" si="680"/>
        <v>109809.7</v>
      </c>
      <c r="AG343" s="87">
        <f t="shared" si="681"/>
        <v>109809.7</v>
      </c>
      <c r="AH343" s="28"/>
      <c r="AI343" s="29"/>
      <c r="AJ343" s="29"/>
      <c r="AK343" s="1"/>
      <c r="AL343" s="1"/>
      <c r="AM343" s="1"/>
      <c r="AN343" s="1"/>
      <c r="AO343" s="1"/>
    </row>
    <row r="344" spans="1:41" s="57" customFormat="1" x14ac:dyDescent="0.3">
      <c r="A344" s="70" t="s">
        <v>290</v>
      </c>
      <c r="B344" s="70" t="s">
        <v>149</v>
      </c>
      <c r="C344" s="70" t="s">
        <v>25</v>
      </c>
      <c r="D344" s="70" t="s">
        <v>311</v>
      </c>
      <c r="E344" s="70" t="s">
        <v>39</v>
      </c>
      <c r="F344" s="71" t="s">
        <v>40</v>
      </c>
      <c r="G344" s="28">
        <v>139661.6</v>
      </c>
      <c r="H344" s="28">
        <v>140746.20000000001</v>
      </c>
      <c r="I344" s="28">
        <v>140746.20000000001</v>
      </c>
      <c r="J344" s="28"/>
      <c r="K344" s="28"/>
      <c r="L344" s="28"/>
      <c r="M344" s="28">
        <f t="shared" si="735"/>
        <v>139661.6</v>
      </c>
      <c r="N344" s="28">
        <f t="shared" si="736"/>
        <v>140746.20000000001</v>
      </c>
      <c r="O344" s="28">
        <f t="shared" si="737"/>
        <v>140746.20000000001</v>
      </c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>
        <f t="shared" si="679"/>
        <v>139661.6</v>
      </c>
      <c r="AD344" s="28"/>
      <c r="AE344" s="86">
        <f t="shared" si="766"/>
        <v>139661.6</v>
      </c>
      <c r="AF344" s="87">
        <f t="shared" si="680"/>
        <v>140746.20000000001</v>
      </c>
      <c r="AG344" s="87">
        <f t="shared" si="681"/>
        <v>140746.20000000001</v>
      </c>
      <c r="AH344" s="28"/>
      <c r="AI344" s="29"/>
      <c r="AJ344" s="29"/>
      <c r="AK344" s="1"/>
      <c r="AL344" s="1"/>
      <c r="AM344" s="1"/>
      <c r="AN344" s="1"/>
      <c r="AO344" s="1"/>
    </row>
    <row r="345" spans="1:41" s="57" customFormat="1" ht="62.4" x14ac:dyDescent="0.3">
      <c r="A345" s="70" t="s">
        <v>290</v>
      </c>
      <c r="B345" s="70" t="s">
        <v>149</v>
      </c>
      <c r="C345" s="70" t="s">
        <v>25</v>
      </c>
      <c r="D345" s="70" t="s">
        <v>312</v>
      </c>
      <c r="E345" s="70"/>
      <c r="F345" s="71" t="s">
        <v>313</v>
      </c>
      <c r="G345" s="28">
        <f t="shared" ref="G345:L345" si="810">G346+G347</f>
        <v>38215.800000000003</v>
      </c>
      <c r="H345" s="28">
        <f t="shared" si="810"/>
        <v>38215.800000000003</v>
      </c>
      <c r="I345" s="28">
        <f t="shared" si="810"/>
        <v>38215.800000000003</v>
      </c>
      <c r="J345" s="28">
        <f t="shared" si="810"/>
        <v>0</v>
      </c>
      <c r="K345" s="28">
        <f t="shared" si="810"/>
        <v>0</v>
      </c>
      <c r="L345" s="28">
        <f t="shared" si="810"/>
        <v>0</v>
      </c>
      <c r="M345" s="28">
        <f t="shared" si="735"/>
        <v>38215.800000000003</v>
      </c>
      <c r="N345" s="28">
        <f t="shared" si="736"/>
        <v>38215.800000000003</v>
      </c>
      <c r="O345" s="28">
        <f t="shared" si="737"/>
        <v>38215.800000000003</v>
      </c>
      <c r="P345" s="28">
        <f t="shared" ref="P345:AB345" si="811">P346+P347</f>
        <v>-4859.3270000000002</v>
      </c>
      <c r="Q345" s="28">
        <f t="shared" si="811"/>
        <v>0</v>
      </c>
      <c r="R345" s="28">
        <f t="shared" si="811"/>
        <v>0</v>
      </c>
      <c r="S345" s="28">
        <f t="shared" si="811"/>
        <v>0</v>
      </c>
      <c r="T345" s="28">
        <f t="shared" si="811"/>
        <v>0</v>
      </c>
      <c r="U345" s="28">
        <f t="shared" si="811"/>
        <v>-5806.3630000000003</v>
      </c>
      <c r="V345" s="28">
        <f t="shared" si="811"/>
        <v>0</v>
      </c>
      <c r="W345" s="28">
        <f t="shared" si="811"/>
        <v>0</v>
      </c>
      <c r="X345" s="28">
        <f t="shared" si="811"/>
        <v>0</v>
      </c>
      <c r="Y345" s="28">
        <f t="shared" si="811"/>
        <v>-5806.3630000000003</v>
      </c>
      <c r="Z345" s="28">
        <f t="shared" si="811"/>
        <v>0</v>
      </c>
      <c r="AA345" s="28">
        <f t="shared" si="811"/>
        <v>0</v>
      </c>
      <c r="AB345" s="28">
        <f t="shared" si="811"/>
        <v>0</v>
      </c>
      <c r="AC345" s="28">
        <f t="shared" si="679"/>
        <v>33356.473000000005</v>
      </c>
      <c r="AD345" s="28">
        <f>AD346+AD347</f>
        <v>0</v>
      </c>
      <c r="AE345" s="86">
        <f t="shared" si="766"/>
        <v>33356.473000000005</v>
      </c>
      <c r="AF345" s="87">
        <f t="shared" si="680"/>
        <v>32409.437000000002</v>
      </c>
      <c r="AG345" s="87">
        <f t="shared" si="681"/>
        <v>32409.437000000002</v>
      </c>
      <c r="AH345" s="28">
        <f>AH346+AH347</f>
        <v>0</v>
      </c>
      <c r="AI345" s="29"/>
      <c r="AJ345" s="29"/>
      <c r="AK345" s="1"/>
      <c r="AL345" s="1"/>
      <c r="AM345" s="1"/>
      <c r="AN345" s="1"/>
      <c r="AO345" s="1"/>
    </row>
    <row r="346" spans="1:41" s="57" customFormat="1" ht="31.2" x14ac:dyDescent="0.3">
      <c r="A346" s="70" t="s">
        <v>290</v>
      </c>
      <c r="B346" s="70" t="s">
        <v>149</v>
      </c>
      <c r="C346" s="70" t="s">
        <v>25</v>
      </c>
      <c r="D346" s="70" t="s">
        <v>312</v>
      </c>
      <c r="E346" s="70" t="s">
        <v>121</v>
      </c>
      <c r="F346" s="71" t="s">
        <v>122</v>
      </c>
      <c r="G346" s="28">
        <v>20126.5</v>
      </c>
      <c r="H346" s="28">
        <v>20126.5</v>
      </c>
      <c r="I346" s="28">
        <v>20126.5</v>
      </c>
      <c r="J346" s="28"/>
      <c r="K346" s="28"/>
      <c r="L346" s="28"/>
      <c r="M346" s="28">
        <f t="shared" si="735"/>
        <v>20126.5</v>
      </c>
      <c r="N346" s="28">
        <f t="shared" si="736"/>
        <v>20126.5</v>
      </c>
      <c r="O346" s="28">
        <f t="shared" si="737"/>
        <v>20126.5</v>
      </c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>
        <f t="shared" si="679"/>
        <v>20126.5</v>
      </c>
      <c r="AD346" s="28"/>
      <c r="AE346" s="86">
        <f t="shared" si="766"/>
        <v>20126.5</v>
      </c>
      <c r="AF346" s="87">
        <f t="shared" si="680"/>
        <v>20126.5</v>
      </c>
      <c r="AG346" s="87">
        <f t="shared" si="681"/>
        <v>20126.5</v>
      </c>
      <c r="AH346" s="28"/>
      <c r="AI346" s="29"/>
      <c r="AJ346" s="29"/>
      <c r="AK346" s="1"/>
      <c r="AL346" s="1"/>
      <c r="AM346" s="1"/>
      <c r="AN346" s="1"/>
      <c r="AO346" s="1"/>
    </row>
    <row r="347" spans="1:41" s="57" customFormat="1" x14ac:dyDescent="0.3">
      <c r="A347" s="70" t="s">
        <v>290</v>
      </c>
      <c r="B347" s="70" t="s">
        <v>149</v>
      </c>
      <c r="C347" s="70" t="s">
        <v>25</v>
      </c>
      <c r="D347" s="70" t="s">
        <v>312</v>
      </c>
      <c r="E347" s="70" t="s">
        <v>39</v>
      </c>
      <c r="F347" s="71" t="s">
        <v>40</v>
      </c>
      <c r="G347" s="28">
        <v>18089.3</v>
      </c>
      <c r="H347" s="28">
        <v>18089.3</v>
      </c>
      <c r="I347" s="28">
        <v>18089.3</v>
      </c>
      <c r="J347" s="28"/>
      <c r="K347" s="28"/>
      <c r="L347" s="28"/>
      <c r="M347" s="28">
        <f t="shared" si="735"/>
        <v>18089.3</v>
      </c>
      <c r="N347" s="28">
        <f t="shared" si="736"/>
        <v>18089.3</v>
      </c>
      <c r="O347" s="28">
        <f t="shared" si="737"/>
        <v>18089.3</v>
      </c>
      <c r="P347" s="28">
        <v>-4859.3270000000002</v>
      </c>
      <c r="Q347" s="28"/>
      <c r="R347" s="28"/>
      <c r="S347" s="28"/>
      <c r="T347" s="28"/>
      <c r="U347" s="28">
        <v>-5806.3630000000003</v>
      </c>
      <c r="V347" s="28"/>
      <c r="W347" s="28"/>
      <c r="X347" s="28"/>
      <c r="Y347" s="28">
        <v>-5806.3630000000003</v>
      </c>
      <c r="Z347" s="28"/>
      <c r="AA347" s="28"/>
      <c r="AB347" s="28"/>
      <c r="AC347" s="28">
        <f t="shared" si="679"/>
        <v>13229.972999999998</v>
      </c>
      <c r="AD347" s="28"/>
      <c r="AE347" s="86">
        <f t="shared" si="766"/>
        <v>13229.972999999998</v>
      </c>
      <c r="AF347" s="87">
        <f t="shared" si="680"/>
        <v>12282.936999999998</v>
      </c>
      <c r="AG347" s="87">
        <f t="shared" si="681"/>
        <v>12282.936999999998</v>
      </c>
      <c r="AH347" s="28"/>
      <c r="AI347" s="29"/>
      <c r="AJ347" s="29"/>
      <c r="AK347" s="1"/>
      <c r="AL347" s="1"/>
      <c r="AM347" s="1"/>
      <c r="AN347" s="1"/>
      <c r="AO347" s="1"/>
    </row>
    <row r="348" spans="1:41" s="57" customFormat="1" ht="62.4" x14ac:dyDescent="0.3">
      <c r="A348" s="70" t="s">
        <v>290</v>
      </c>
      <c r="B348" s="70" t="s">
        <v>149</v>
      </c>
      <c r="C348" s="70" t="s">
        <v>25</v>
      </c>
      <c r="D348" s="70" t="s">
        <v>314</v>
      </c>
      <c r="E348" s="70"/>
      <c r="F348" s="71" t="s">
        <v>315</v>
      </c>
      <c r="G348" s="28">
        <f t="shared" ref="G348:L348" si="812">G349+G351+G353</f>
        <v>261389</v>
      </c>
      <c r="H348" s="28">
        <f t="shared" si="812"/>
        <v>166289.60000000001</v>
      </c>
      <c r="I348" s="28">
        <f t="shared" si="812"/>
        <v>99816.3</v>
      </c>
      <c r="J348" s="28">
        <f t="shared" si="812"/>
        <v>0</v>
      </c>
      <c r="K348" s="28">
        <f t="shared" si="812"/>
        <v>0</v>
      </c>
      <c r="L348" s="28">
        <f t="shared" si="812"/>
        <v>0</v>
      </c>
      <c r="M348" s="28">
        <f t="shared" si="735"/>
        <v>261389</v>
      </c>
      <c r="N348" s="28">
        <f t="shared" si="736"/>
        <v>166289.60000000001</v>
      </c>
      <c r="O348" s="28">
        <f t="shared" si="737"/>
        <v>99816.3</v>
      </c>
      <c r="P348" s="28">
        <f t="shared" ref="P348:AB348" si="813">P349+P351+P353</f>
        <v>0</v>
      </c>
      <c r="Q348" s="28">
        <f t="shared" si="813"/>
        <v>0</v>
      </c>
      <c r="R348" s="28">
        <f t="shared" si="813"/>
        <v>12480.773999999999</v>
      </c>
      <c r="S348" s="28">
        <f t="shared" si="813"/>
        <v>0</v>
      </c>
      <c r="T348" s="28">
        <f t="shared" si="813"/>
        <v>0</v>
      </c>
      <c r="U348" s="28">
        <f t="shared" si="813"/>
        <v>0</v>
      </c>
      <c r="V348" s="28">
        <f t="shared" si="813"/>
        <v>0</v>
      </c>
      <c r="W348" s="28">
        <f t="shared" si="813"/>
        <v>0</v>
      </c>
      <c r="X348" s="28">
        <f t="shared" si="813"/>
        <v>0</v>
      </c>
      <c r="Y348" s="28">
        <f t="shared" si="813"/>
        <v>0</v>
      </c>
      <c r="Z348" s="28">
        <f t="shared" si="813"/>
        <v>0</v>
      </c>
      <c r="AA348" s="28">
        <f t="shared" si="813"/>
        <v>0</v>
      </c>
      <c r="AB348" s="28">
        <f t="shared" si="813"/>
        <v>0</v>
      </c>
      <c r="AC348" s="28">
        <f t="shared" si="679"/>
        <v>273869.77399999998</v>
      </c>
      <c r="AD348" s="28">
        <f>AD349+AD351+AD353</f>
        <v>0</v>
      </c>
      <c r="AE348" s="86">
        <f t="shared" si="766"/>
        <v>273869.77399999998</v>
      </c>
      <c r="AF348" s="87">
        <f t="shared" si="680"/>
        <v>166289.60000000001</v>
      </c>
      <c r="AG348" s="87">
        <f t="shared" si="681"/>
        <v>99816.3</v>
      </c>
      <c r="AH348" s="28">
        <f>AH349+AH351+AH353</f>
        <v>0</v>
      </c>
      <c r="AI348" s="29"/>
      <c r="AJ348" s="29"/>
      <c r="AK348" s="1"/>
      <c r="AL348" s="1"/>
      <c r="AM348" s="1"/>
      <c r="AN348" s="1"/>
      <c r="AO348" s="1"/>
    </row>
    <row r="349" spans="1:41" s="57" customFormat="1" x14ac:dyDescent="0.3">
      <c r="A349" s="70" t="s">
        <v>290</v>
      </c>
      <c r="B349" s="70" t="s">
        <v>149</v>
      </c>
      <c r="C349" s="70" t="s">
        <v>25</v>
      </c>
      <c r="D349" s="70" t="s">
        <v>316</v>
      </c>
      <c r="E349" s="70"/>
      <c r="F349" s="71" t="s">
        <v>201</v>
      </c>
      <c r="G349" s="28">
        <f t="shared" ref="G349:L349" si="814">G350</f>
        <v>99816.3</v>
      </c>
      <c r="H349" s="28">
        <f t="shared" si="814"/>
        <v>99816.3</v>
      </c>
      <c r="I349" s="28">
        <f t="shared" si="814"/>
        <v>99816.3</v>
      </c>
      <c r="J349" s="28">
        <f t="shared" si="814"/>
        <v>0</v>
      </c>
      <c r="K349" s="28">
        <f t="shared" si="814"/>
        <v>0</v>
      </c>
      <c r="L349" s="28">
        <f t="shared" si="814"/>
        <v>0</v>
      </c>
      <c r="M349" s="28">
        <f t="shared" si="735"/>
        <v>99816.3</v>
      </c>
      <c r="N349" s="28">
        <f t="shared" si="736"/>
        <v>99816.3</v>
      </c>
      <c r="O349" s="28">
        <f t="shared" si="737"/>
        <v>99816.3</v>
      </c>
      <c r="P349" s="28">
        <f t="shared" ref="P349:AB349" si="815">P350</f>
        <v>0</v>
      </c>
      <c r="Q349" s="28">
        <f t="shared" si="815"/>
        <v>0</v>
      </c>
      <c r="R349" s="28">
        <f t="shared" si="815"/>
        <v>12480.773999999999</v>
      </c>
      <c r="S349" s="28">
        <f t="shared" si="815"/>
        <v>0</v>
      </c>
      <c r="T349" s="28">
        <f t="shared" si="815"/>
        <v>0</v>
      </c>
      <c r="U349" s="28">
        <f t="shared" si="815"/>
        <v>0</v>
      </c>
      <c r="V349" s="28">
        <f t="shared" si="815"/>
        <v>0</v>
      </c>
      <c r="W349" s="28">
        <f t="shared" si="815"/>
        <v>0</v>
      </c>
      <c r="X349" s="28">
        <f t="shared" si="815"/>
        <v>0</v>
      </c>
      <c r="Y349" s="28">
        <f t="shared" si="815"/>
        <v>0</v>
      </c>
      <c r="Z349" s="28">
        <f t="shared" si="815"/>
        <v>0</v>
      </c>
      <c r="AA349" s="28">
        <f t="shared" si="815"/>
        <v>0</v>
      </c>
      <c r="AB349" s="28">
        <f t="shared" si="815"/>
        <v>0</v>
      </c>
      <c r="AC349" s="28">
        <f t="shared" si="679"/>
        <v>112297.07400000001</v>
      </c>
      <c r="AD349" s="28">
        <f>AD350</f>
        <v>0</v>
      </c>
      <c r="AE349" s="86">
        <f t="shared" si="766"/>
        <v>112297.07400000001</v>
      </c>
      <c r="AF349" s="87">
        <f t="shared" si="680"/>
        <v>99816.3</v>
      </c>
      <c r="AG349" s="87">
        <f t="shared" si="681"/>
        <v>99816.3</v>
      </c>
      <c r="AH349" s="28">
        <f>AH350</f>
        <v>0</v>
      </c>
      <c r="AI349" s="29"/>
      <c r="AJ349" s="29"/>
      <c r="AK349" s="1"/>
      <c r="AL349" s="1"/>
      <c r="AM349" s="1"/>
      <c r="AN349" s="1"/>
      <c r="AO349" s="1"/>
    </row>
    <row r="350" spans="1:41" s="57" customFormat="1" ht="31.2" x14ac:dyDescent="0.3">
      <c r="A350" s="70" t="s">
        <v>290</v>
      </c>
      <c r="B350" s="70" t="s">
        <v>149</v>
      </c>
      <c r="C350" s="70" t="s">
        <v>25</v>
      </c>
      <c r="D350" s="70" t="s">
        <v>316</v>
      </c>
      <c r="E350" s="70" t="s">
        <v>121</v>
      </c>
      <c r="F350" s="71" t="s">
        <v>122</v>
      </c>
      <c r="G350" s="28">
        <v>99816.3</v>
      </c>
      <c r="H350" s="28">
        <v>99816.3</v>
      </c>
      <c r="I350" s="28">
        <v>99816.3</v>
      </c>
      <c r="J350" s="28"/>
      <c r="K350" s="28"/>
      <c r="L350" s="28"/>
      <c r="M350" s="28">
        <f t="shared" si="735"/>
        <v>99816.3</v>
      </c>
      <c r="N350" s="28">
        <f t="shared" si="736"/>
        <v>99816.3</v>
      </c>
      <c r="O350" s="28">
        <f t="shared" si="737"/>
        <v>99816.3</v>
      </c>
      <c r="P350" s="28"/>
      <c r="Q350" s="28"/>
      <c r="R350" s="28">
        <v>12480.773999999999</v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>
        <f t="shared" si="679"/>
        <v>112297.07400000001</v>
      </c>
      <c r="AD350" s="28"/>
      <c r="AE350" s="86">
        <f t="shared" si="766"/>
        <v>112297.07400000001</v>
      </c>
      <c r="AF350" s="87">
        <f t="shared" si="680"/>
        <v>99816.3</v>
      </c>
      <c r="AG350" s="87">
        <f t="shared" si="681"/>
        <v>99816.3</v>
      </c>
      <c r="AH350" s="28"/>
      <c r="AI350" s="29"/>
      <c r="AJ350" s="29"/>
      <c r="AK350" s="1"/>
      <c r="AL350" s="1"/>
      <c r="AM350" s="1"/>
      <c r="AN350" s="1"/>
      <c r="AO350" s="1"/>
    </row>
    <row r="351" spans="1:41" s="57" customFormat="1" ht="62.4" x14ac:dyDescent="0.3">
      <c r="A351" s="70" t="s">
        <v>290</v>
      </c>
      <c r="B351" s="70" t="s">
        <v>149</v>
      </c>
      <c r="C351" s="70" t="s">
        <v>25</v>
      </c>
      <c r="D351" s="70" t="s">
        <v>317</v>
      </c>
      <c r="E351" s="70"/>
      <c r="F351" s="71" t="s">
        <v>318</v>
      </c>
      <c r="G351" s="28">
        <f t="shared" ref="G351:L351" si="816">G352</f>
        <v>146272.70000000001</v>
      </c>
      <c r="H351" s="28">
        <f t="shared" si="816"/>
        <v>66473.3</v>
      </c>
      <c r="I351" s="28">
        <f t="shared" si="816"/>
        <v>0</v>
      </c>
      <c r="J351" s="28">
        <f t="shared" si="816"/>
        <v>0</v>
      </c>
      <c r="K351" s="28">
        <f t="shared" si="816"/>
        <v>0</v>
      </c>
      <c r="L351" s="28">
        <f t="shared" si="816"/>
        <v>0</v>
      </c>
      <c r="M351" s="28">
        <f t="shared" si="735"/>
        <v>146272.70000000001</v>
      </c>
      <c r="N351" s="28">
        <f t="shared" si="736"/>
        <v>66473.3</v>
      </c>
      <c r="O351" s="28">
        <f t="shared" si="737"/>
        <v>0</v>
      </c>
      <c r="P351" s="28">
        <f t="shared" ref="P351:AB351" si="817">P352</f>
        <v>0</v>
      </c>
      <c r="Q351" s="28">
        <f t="shared" si="817"/>
        <v>0</v>
      </c>
      <c r="R351" s="28">
        <f t="shared" si="817"/>
        <v>0</v>
      </c>
      <c r="S351" s="28">
        <f t="shared" si="817"/>
        <v>0</v>
      </c>
      <c r="T351" s="28">
        <f t="shared" si="817"/>
        <v>0</v>
      </c>
      <c r="U351" s="28">
        <f t="shared" si="817"/>
        <v>0</v>
      </c>
      <c r="V351" s="28">
        <f t="shared" si="817"/>
        <v>0</v>
      </c>
      <c r="W351" s="28">
        <f t="shared" si="817"/>
        <v>0</v>
      </c>
      <c r="X351" s="28">
        <f t="shared" si="817"/>
        <v>0</v>
      </c>
      <c r="Y351" s="28">
        <f t="shared" si="817"/>
        <v>0</v>
      </c>
      <c r="Z351" s="28">
        <f t="shared" si="817"/>
        <v>0</v>
      </c>
      <c r="AA351" s="28">
        <f t="shared" si="817"/>
        <v>0</v>
      </c>
      <c r="AB351" s="28">
        <f t="shared" si="817"/>
        <v>0</v>
      </c>
      <c r="AC351" s="28">
        <f t="shared" si="679"/>
        <v>146272.70000000001</v>
      </c>
      <c r="AD351" s="28">
        <f>AD352</f>
        <v>0</v>
      </c>
      <c r="AE351" s="86">
        <f t="shared" si="766"/>
        <v>146272.70000000001</v>
      </c>
      <c r="AF351" s="87">
        <f t="shared" si="680"/>
        <v>66473.3</v>
      </c>
      <c r="AG351" s="87">
        <f t="shared" si="681"/>
        <v>0</v>
      </c>
      <c r="AH351" s="28">
        <f>AH352</f>
        <v>0</v>
      </c>
      <c r="AI351" s="29"/>
      <c r="AJ351" s="29"/>
      <c r="AK351" s="1"/>
      <c r="AL351" s="1"/>
      <c r="AM351" s="1"/>
      <c r="AN351" s="1"/>
      <c r="AO351" s="1"/>
    </row>
    <row r="352" spans="1:41" s="57" customFormat="1" ht="31.2" x14ac:dyDescent="0.3">
      <c r="A352" s="70" t="s">
        <v>290</v>
      </c>
      <c r="B352" s="70" t="s">
        <v>149</v>
      </c>
      <c r="C352" s="70" t="s">
        <v>25</v>
      </c>
      <c r="D352" s="70" t="s">
        <v>317</v>
      </c>
      <c r="E352" s="70" t="s">
        <v>121</v>
      </c>
      <c r="F352" s="71" t="s">
        <v>122</v>
      </c>
      <c r="G352" s="28">
        <v>146272.70000000001</v>
      </c>
      <c r="H352" s="28">
        <v>66473.3</v>
      </c>
      <c r="I352" s="28"/>
      <c r="J352" s="28"/>
      <c r="K352" s="28"/>
      <c r="L352" s="28"/>
      <c r="M352" s="28">
        <f t="shared" si="735"/>
        <v>146272.70000000001</v>
      </c>
      <c r="N352" s="28">
        <f t="shared" si="736"/>
        <v>66473.3</v>
      </c>
      <c r="O352" s="28">
        <f t="shared" si="737"/>
        <v>0</v>
      </c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>
        <f t="shared" si="679"/>
        <v>146272.70000000001</v>
      </c>
      <c r="AD352" s="28"/>
      <c r="AE352" s="86">
        <f t="shared" si="766"/>
        <v>146272.70000000001</v>
      </c>
      <c r="AF352" s="87">
        <f t="shared" si="680"/>
        <v>66473.3</v>
      </c>
      <c r="AG352" s="87">
        <f t="shared" si="681"/>
        <v>0</v>
      </c>
      <c r="AH352" s="28"/>
      <c r="AI352" s="29"/>
      <c r="AJ352" s="29"/>
      <c r="AK352" s="1"/>
      <c r="AL352" s="1"/>
      <c r="AM352" s="1"/>
      <c r="AN352" s="1"/>
      <c r="AO352" s="1"/>
    </row>
    <row r="353" spans="1:41" s="57" customFormat="1" ht="46.8" x14ac:dyDescent="0.3">
      <c r="A353" s="70" t="s">
        <v>290</v>
      </c>
      <c r="B353" s="70" t="s">
        <v>149</v>
      </c>
      <c r="C353" s="70" t="s">
        <v>25</v>
      </c>
      <c r="D353" s="70" t="s">
        <v>319</v>
      </c>
      <c r="E353" s="70"/>
      <c r="F353" s="71" t="s">
        <v>320</v>
      </c>
      <c r="G353" s="28">
        <f t="shared" ref="G353:L353" si="818">G354</f>
        <v>15300</v>
      </c>
      <c r="H353" s="28">
        <f t="shared" si="818"/>
        <v>0</v>
      </c>
      <c r="I353" s="28">
        <f t="shared" si="818"/>
        <v>0</v>
      </c>
      <c r="J353" s="28">
        <f t="shared" si="818"/>
        <v>0</v>
      </c>
      <c r="K353" s="28">
        <f t="shared" si="818"/>
        <v>0</v>
      </c>
      <c r="L353" s="28">
        <f t="shared" si="818"/>
        <v>0</v>
      </c>
      <c r="M353" s="28">
        <f t="shared" si="735"/>
        <v>15300</v>
      </c>
      <c r="N353" s="28">
        <f t="shared" si="736"/>
        <v>0</v>
      </c>
      <c r="O353" s="28">
        <f t="shared" si="737"/>
        <v>0</v>
      </c>
      <c r="P353" s="28">
        <f t="shared" ref="P353:AB353" si="819">P354</f>
        <v>0</v>
      </c>
      <c r="Q353" s="28">
        <f t="shared" si="819"/>
        <v>0</v>
      </c>
      <c r="R353" s="28">
        <f t="shared" si="819"/>
        <v>0</v>
      </c>
      <c r="S353" s="28">
        <f t="shared" si="819"/>
        <v>0</v>
      </c>
      <c r="T353" s="28">
        <f t="shared" si="819"/>
        <v>0</v>
      </c>
      <c r="U353" s="28">
        <f t="shared" si="819"/>
        <v>0</v>
      </c>
      <c r="V353" s="28">
        <f t="shared" si="819"/>
        <v>0</v>
      </c>
      <c r="W353" s="28">
        <f t="shared" si="819"/>
        <v>0</v>
      </c>
      <c r="X353" s="28">
        <f t="shared" si="819"/>
        <v>0</v>
      </c>
      <c r="Y353" s="28">
        <f t="shared" si="819"/>
        <v>0</v>
      </c>
      <c r="Z353" s="28">
        <f t="shared" si="819"/>
        <v>0</v>
      </c>
      <c r="AA353" s="28">
        <f t="shared" si="819"/>
        <v>0</v>
      </c>
      <c r="AB353" s="28">
        <f t="shared" si="819"/>
        <v>0</v>
      </c>
      <c r="AC353" s="28">
        <f t="shared" si="679"/>
        <v>15300</v>
      </c>
      <c r="AD353" s="28">
        <f>AD354</f>
        <v>0</v>
      </c>
      <c r="AE353" s="86">
        <f t="shared" si="766"/>
        <v>15300</v>
      </c>
      <c r="AF353" s="87">
        <f t="shared" si="680"/>
        <v>0</v>
      </c>
      <c r="AG353" s="87">
        <f t="shared" si="681"/>
        <v>0</v>
      </c>
      <c r="AH353" s="28">
        <f>AH354</f>
        <v>0</v>
      </c>
      <c r="AI353" s="29"/>
      <c r="AJ353" s="29"/>
      <c r="AK353" s="1"/>
      <c r="AL353" s="1"/>
      <c r="AM353" s="1"/>
      <c r="AN353" s="1"/>
      <c r="AO353" s="1"/>
    </row>
    <row r="354" spans="1:41" s="57" customFormat="1" ht="31.2" x14ac:dyDescent="0.3">
      <c r="A354" s="70" t="s">
        <v>290</v>
      </c>
      <c r="B354" s="70" t="s">
        <v>149</v>
      </c>
      <c r="C354" s="70" t="s">
        <v>25</v>
      </c>
      <c r="D354" s="70" t="s">
        <v>319</v>
      </c>
      <c r="E354" s="70" t="s">
        <v>121</v>
      </c>
      <c r="F354" s="71" t="s">
        <v>122</v>
      </c>
      <c r="G354" s="28">
        <v>15300</v>
      </c>
      <c r="H354" s="28"/>
      <c r="I354" s="28"/>
      <c r="J354" s="28"/>
      <c r="K354" s="28"/>
      <c r="L354" s="28"/>
      <c r="M354" s="28">
        <f t="shared" si="735"/>
        <v>15300</v>
      </c>
      <c r="N354" s="28">
        <f t="shared" si="736"/>
        <v>0</v>
      </c>
      <c r="O354" s="28">
        <f t="shared" si="737"/>
        <v>0</v>
      </c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>
        <f t="shared" si="679"/>
        <v>15300</v>
      </c>
      <c r="AD354" s="28"/>
      <c r="AE354" s="86">
        <f t="shared" si="766"/>
        <v>15300</v>
      </c>
      <c r="AF354" s="87">
        <f t="shared" si="680"/>
        <v>0</v>
      </c>
      <c r="AG354" s="87">
        <f t="shared" si="681"/>
        <v>0</v>
      </c>
      <c r="AH354" s="28"/>
      <c r="AI354" s="29"/>
      <c r="AJ354" s="29"/>
      <c r="AK354" s="1"/>
      <c r="AL354" s="1"/>
      <c r="AM354" s="1"/>
      <c r="AN354" s="1"/>
      <c r="AO354" s="1"/>
    </row>
    <row r="355" spans="1:41" s="88" customFormat="1" x14ac:dyDescent="0.3">
      <c r="A355" s="68" t="s">
        <v>290</v>
      </c>
      <c r="B355" s="68" t="s">
        <v>149</v>
      </c>
      <c r="C355" s="68" t="s">
        <v>321</v>
      </c>
      <c r="D355" s="68"/>
      <c r="E355" s="68"/>
      <c r="F355" s="69" t="s">
        <v>322</v>
      </c>
      <c r="G355" s="24">
        <f t="shared" ref="G355:L355" si="820">G356+G361</f>
        <v>13455481.799999995</v>
      </c>
      <c r="H355" s="24">
        <f t="shared" si="820"/>
        <v>12973886.899999999</v>
      </c>
      <c r="I355" s="24">
        <f t="shared" si="820"/>
        <v>12519201.1</v>
      </c>
      <c r="J355" s="24">
        <f t="shared" si="820"/>
        <v>0</v>
      </c>
      <c r="K355" s="24">
        <f t="shared" si="820"/>
        <v>0</v>
      </c>
      <c r="L355" s="24">
        <f t="shared" si="820"/>
        <v>0</v>
      </c>
      <c r="M355" s="24">
        <f t="shared" si="735"/>
        <v>13455481.799999995</v>
      </c>
      <c r="N355" s="24">
        <f t="shared" si="736"/>
        <v>12973886.899999999</v>
      </c>
      <c r="O355" s="24">
        <f t="shared" si="737"/>
        <v>12519201.1</v>
      </c>
      <c r="P355" s="24">
        <f t="shared" ref="P355:AB355" si="821">P356+P361</f>
        <v>4859.3269999999993</v>
      </c>
      <c r="Q355" s="24">
        <f t="shared" si="821"/>
        <v>0</v>
      </c>
      <c r="R355" s="24">
        <f t="shared" si="821"/>
        <v>204132.962</v>
      </c>
      <c r="S355" s="24">
        <f t="shared" si="821"/>
        <v>-62828.428999999996</v>
      </c>
      <c r="T355" s="24">
        <f t="shared" si="821"/>
        <v>0</v>
      </c>
      <c r="U355" s="24">
        <f t="shared" si="821"/>
        <v>5806.3629999999994</v>
      </c>
      <c r="V355" s="24">
        <f t="shared" si="821"/>
        <v>1888.5160000000001</v>
      </c>
      <c r="W355" s="24">
        <f t="shared" si="821"/>
        <v>9200</v>
      </c>
      <c r="X355" s="24">
        <f t="shared" si="821"/>
        <v>0</v>
      </c>
      <c r="Y355" s="24">
        <f t="shared" si="821"/>
        <v>5806.3629999999994</v>
      </c>
      <c r="Z355" s="24">
        <f t="shared" si="821"/>
        <v>1770.6669999999999</v>
      </c>
      <c r="AA355" s="24">
        <f t="shared" si="821"/>
        <v>53628.428999999996</v>
      </c>
      <c r="AB355" s="24">
        <f t="shared" si="821"/>
        <v>0</v>
      </c>
      <c r="AC355" s="24">
        <f t="shared" si="679"/>
        <v>13601645.659999995</v>
      </c>
      <c r="AD355" s="24">
        <f>AD356+AD361</f>
        <v>-6000</v>
      </c>
      <c r="AE355" s="84">
        <f t="shared" si="766"/>
        <v>13595645.659999995</v>
      </c>
      <c r="AF355" s="85">
        <f t="shared" si="680"/>
        <v>12990781.778999999</v>
      </c>
      <c r="AG355" s="85">
        <f t="shared" si="681"/>
        <v>12580406.558999998</v>
      </c>
      <c r="AH355" s="24">
        <f>AH356+AH361</f>
        <v>0</v>
      </c>
      <c r="AI355" s="25"/>
      <c r="AJ355" s="25"/>
      <c r="AK355" s="21"/>
      <c r="AL355" s="21"/>
      <c r="AM355" s="21"/>
      <c r="AN355" s="21"/>
      <c r="AO355" s="21"/>
    </row>
    <row r="356" spans="1:41" s="57" customFormat="1" ht="46.8" x14ac:dyDescent="0.3">
      <c r="A356" s="70" t="s">
        <v>290</v>
      </c>
      <c r="B356" s="70" t="s">
        <v>149</v>
      </c>
      <c r="C356" s="70" t="s">
        <v>321</v>
      </c>
      <c r="D356" s="70" t="s">
        <v>240</v>
      </c>
      <c r="E356" s="70"/>
      <c r="F356" s="71" t="s">
        <v>241</v>
      </c>
      <c r="G356" s="28">
        <f t="shared" ref="G356:G359" si="822">G357</f>
        <v>20575</v>
      </c>
      <c r="H356" s="28">
        <f t="shared" ref="H356:H359" si="823">H357</f>
        <v>19554.5</v>
      </c>
      <c r="I356" s="28">
        <f t="shared" ref="I356:I359" si="824">I357</f>
        <v>21102.7</v>
      </c>
      <c r="J356" s="28">
        <f t="shared" ref="J356:J359" si="825">J357</f>
        <v>0</v>
      </c>
      <c r="K356" s="28">
        <f t="shared" ref="K356:K359" si="826">K357</f>
        <v>0</v>
      </c>
      <c r="L356" s="28">
        <f t="shared" ref="L356:L359" si="827">L357</f>
        <v>0</v>
      </c>
      <c r="M356" s="28">
        <f t="shared" si="735"/>
        <v>20575</v>
      </c>
      <c r="N356" s="28">
        <f t="shared" si="736"/>
        <v>19554.5</v>
      </c>
      <c r="O356" s="28">
        <f t="shared" si="737"/>
        <v>21102.7</v>
      </c>
      <c r="P356" s="28">
        <f t="shared" ref="P356:P359" si="828">P357</f>
        <v>0</v>
      </c>
      <c r="Q356" s="28">
        <f t="shared" ref="Q356:Q359" si="829">Q357</f>
        <v>0</v>
      </c>
      <c r="R356" s="28">
        <f t="shared" ref="R356:R359" si="830">R357</f>
        <v>0</v>
      </c>
      <c r="S356" s="28">
        <f t="shared" ref="S356:S359" si="831">S357</f>
        <v>-7660</v>
      </c>
      <c r="T356" s="28">
        <f t="shared" ref="T356:T359" si="832">T357</f>
        <v>0</v>
      </c>
      <c r="U356" s="28">
        <f t="shared" ref="U356:U359" si="833">U357</f>
        <v>0</v>
      </c>
      <c r="V356" s="28">
        <f t="shared" ref="V356:V359" si="834">V357</f>
        <v>0</v>
      </c>
      <c r="W356" s="28">
        <f t="shared" ref="W356:W359" si="835">W357</f>
        <v>0</v>
      </c>
      <c r="X356" s="28">
        <f t="shared" ref="X356:X359" si="836">X357</f>
        <v>0</v>
      </c>
      <c r="Y356" s="28">
        <f t="shared" ref="Y356:Y359" si="837">Y357</f>
        <v>0</v>
      </c>
      <c r="Z356" s="28">
        <f t="shared" ref="Z356:Z359" si="838">Z357</f>
        <v>0</v>
      </c>
      <c r="AA356" s="28">
        <f t="shared" ref="AA356:AA359" si="839">AA357</f>
        <v>7660</v>
      </c>
      <c r="AB356" s="28">
        <f t="shared" ref="AB356:AB359" si="840">AB357</f>
        <v>0</v>
      </c>
      <c r="AC356" s="28">
        <f t="shared" si="679"/>
        <v>12915</v>
      </c>
      <c r="AD356" s="28">
        <f t="shared" ref="AD356:AD359" si="841">AD357</f>
        <v>0</v>
      </c>
      <c r="AE356" s="86">
        <f t="shared" si="766"/>
        <v>12915</v>
      </c>
      <c r="AF356" s="87">
        <f t="shared" si="680"/>
        <v>19554.5</v>
      </c>
      <c r="AG356" s="87">
        <f t="shared" si="681"/>
        <v>28762.7</v>
      </c>
      <c r="AH356" s="28">
        <f t="shared" ref="AH356:AH359" si="842">AH357</f>
        <v>0</v>
      </c>
      <c r="AI356" s="29"/>
      <c r="AJ356" s="29"/>
      <c r="AK356" s="1"/>
      <c r="AL356" s="1"/>
      <c r="AM356" s="1"/>
      <c r="AN356" s="1"/>
      <c r="AO356" s="1"/>
    </row>
    <row r="357" spans="1:41" s="1" customFormat="1" hidden="1" x14ac:dyDescent="0.3">
      <c r="A357" s="26" t="s">
        <v>290</v>
      </c>
      <c r="B357" s="26" t="s">
        <v>149</v>
      </c>
      <c r="C357" s="26" t="s">
        <v>321</v>
      </c>
      <c r="D357" s="26" t="s">
        <v>242</v>
      </c>
      <c r="E357" s="26"/>
      <c r="F357" s="27" t="s">
        <v>32</v>
      </c>
      <c r="G357" s="28">
        <f t="shared" si="822"/>
        <v>20575</v>
      </c>
      <c r="H357" s="28">
        <f t="shared" si="823"/>
        <v>19554.5</v>
      </c>
      <c r="I357" s="28">
        <f t="shared" si="824"/>
        <v>21102.7</v>
      </c>
      <c r="J357" s="28">
        <f t="shared" si="825"/>
        <v>0</v>
      </c>
      <c r="K357" s="28">
        <f t="shared" si="826"/>
        <v>0</v>
      </c>
      <c r="L357" s="28">
        <f t="shared" si="827"/>
        <v>0</v>
      </c>
      <c r="M357" s="28">
        <f t="shared" si="735"/>
        <v>20575</v>
      </c>
      <c r="N357" s="28">
        <f t="shared" si="736"/>
        <v>19554.5</v>
      </c>
      <c r="O357" s="28">
        <f t="shared" si="737"/>
        <v>21102.7</v>
      </c>
      <c r="P357" s="28">
        <f t="shared" si="828"/>
        <v>0</v>
      </c>
      <c r="Q357" s="28">
        <f t="shared" si="829"/>
        <v>0</v>
      </c>
      <c r="R357" s="28">
        <f t="shared" si="830"/>
        <v>0</v>
      </c>
      <c r="S357" s="28">
        <f t="shared" si="831"/>
        <v>-7660</v>
      </c>
      <c r="T357" s="28">
        <f t="shared" si="832"/>
        <v>0</v>
      </c>
      <c r="U357" s="28">
        <f t="shared" si="833"/>
        <v>0</v>
      </c>
      <c r="V357" s="28">
        <f t="shared" si="834"/>
        <v>0</v>
      </c>
      <c r="W357" s="28">
        <f t="shared" si="835"/>
        <v>0</v>
      </c>
      <c r="X357" s="28">
        <f t="shared" si="836"/>
        <v>0</v>
      </c>
      <c r="Y357" s="28">
        <f t="shared" si="837"/>
        <v>0</v>
      </c>
      <c r="Z357" s="28">
        <f t="shared" si="838"/>
        <v>0</v>
      </c>
      <c r="AA357" s="28">
        <f t="shared" si="839"/>
        <v>7660</v>
      </c>
      <c r="AB357" s="28">
        <f t="shared" si="840"/>
        <v>0</v>
      </c>
      <c r="AC357" s="28">
        <f t="shared" si="679"/>
        <v>12915</v>
      </c>
      <c r="AD357" s="28">
        <f t="shared" si="841"/>
        <v>0</v>
      </c>
      <c r="AE357" s="28"/>
      <c r="AF357" s="28">
        <f t="shared" si="680"/>
        <v>19554.5</v>
      </c>
      <c r="AG357" s="28">
        <f t="shared" si="681"/>
        <v>28762.7</v>
      </c>
      <c r="AH357" s="28">
        <f t="shared" si="842"/>
        <v>0</v>
      </c>
      <c r="AI357" s="29">
        <v>0</v>
      </c>
      <c r="AJ357" s="29"/>
    </row>
    <row r="358" spans="1:41" s="57" customFormat="1" ht="46.8" x14ac:dyDescent="0.3">
      <c r="A358" s="70" t="s">
        <v>290</v>
      </c>
      <c r="B358" s="70" t="s">
        <v>149</v>
      </c>
      <c r="C358" s="70" t="s">
        <v>321</v>
      </c>
      <c r="D358" s="70" t="s">
        <v>243</v>
      </c>
      <c r="E358" s="70"/>
      <c r="F358" s="71" t="s">
        <v>244</v>
      </c>
      <c r="G358" s="28">
        <f t="shared" si="822"/>
        <v>20575</v>
      </c>
      <c r="H358" s="28">
        <f t="shared" si="823"/>
        <v>19554.5</v>
      </c>
      <c r="I358" s="28">
        <f t="shared" si="824"/>
        <v>21102.7</v>
      </c>
      <c r="J358" s="28">
        <f t="shared" si="825"/>
        <v>0</v>
      </c>
      <c r="K358" s="28">
        <f t="shared" si="826"/>
        <v>0</v>
      </c>
      <c r="L358" s="28">
        <f t="shared" si="827"/>
        <v>0</v>
      </c>
      <c r="M358" s="28">
        <f t="shared" si="735"/>
        <v>20575</v>
      </c>
      <c r="N358" s="28">
        <f t="shared" si="736"/>
        <v>19554.5</v>
      </c>
      <c r="O358" s="28">
        <f t="shared" si="737"/>
        <v>21102.7</v>
      </c>
      <c r="P358" s="28">
        <f t="shared" si="828"/>
        <v>0</v>
      </c>
      <c r="Q358" s="28">
        <f t="shared" si="829"/>
        <v>0</v>
      </c>
      <c r="R358" s="28">
        <f t="shared" si="830"/>
        <v>0</v>
      </c>
      <c r="S358" s="28">
        <f t="shared" si="831"/>
        <v>-7660</v>
      </c>
      <c r="T358" s="28">
        <f t="shared" si="832"/>
        <v>0</v>
      </c>
      <c r="U358" s="28">
        <f t="shared" si="833"/>
        <v>0</v>
      </c>
      <c r="V358" s="28">
        <f t="shared" si="834"/>
        <v>0</v>
      </c>
      <c r="W358" s="28">
        <f t="shared" si="835"/>
        <v>0</v>
      </c>
      <c r="X358" s="28">
        <f t="shared" si="836"/>
        <v>0</v>
      </c>
      <c r="Y358" s="28">
        <f t="shared" si="837"/>
        <v>0</v>
      </c>
      <c r="Z358" s="28">
        <f t="shared" si="838"/>
        <v>0</v>
      </c>
      <c r="AA358" s="28">
        <f t="shared" si="839"/>
        <v>7660</v>
      </c>
      <c r="AB358" s="28">
        <f t="shared" si="840"/>
        <v>0</v>
      </c>
      <c r="AC358" s="28">
        <f t="shared" si="679"/>
        <v>12915</v>
      </c>
      <c r="AD358" s="28">
        <f t="shared" si="841"/>
        <v>0</v>
      </c>
      <c r="AE358" s="86">
        <f t="shared" ref="AE358:AE421" si="843">AC358+AD358</f>
        <v>12915</v>
      </c>
      <c r="AF358" s="87">
        <f t="shared" si="680"/>
        <v>19554.5</v>
      </c>
      <c r="AG358" s="87">
        <f t="shared" si="681"/>
        <v>28762.7</v>
      </c>
      <c r="AH358" s="28">
        <f t="shared" si="842"/>
        <v>0</v>
      </c>
      <c r="AI358" s="29"/>
      <c r="AJ358" s="29"/>
      <c r="AK358" s="1"/>
      <c r="AL358" s="1"/>
      <c r="AM358" s="1"/>
      <c r="AN358" s="1"/>
      <c r="AO358" s="1"/>
    </row>
    <row r="359" spans="1:41" s="57" customFormat="1" ht="31.2" x14ac:dyDescent="0.3">
      <c r="A359" s="70" t="s">
        <v>290</v>
      </c>
      <c r="B359" s="70" t="s">
        <v>149</v>
      </c>
      <c r="C359" s="70" t="s">
        <v>321</v>
      </c>
      <c r="D359" s="70" t="s">
        <v>280</v>
      </c>
      <c r="E359" s="70"/>
      <c r="F359" s="71" t="s">
        <v>281</v>
      </c>
      <c r="G359" s="28">
        <f t="shared" si="822"/>
        <v>20575</v>
      </c>
      <c r="H359" s="28">
        <f t="shared" si="823"/>
        <v>19554.5</v>
      </c>
      <c r="I359" s="28">
        <f t="shared" si="824"/>
        <v>21102.7</v>
      </c>
      <c r="J359" s="28">
        <f t="shared" si="825"/>
        <v>0</v>
      </c>
      <c r="K359" s="28">
        <f t="shared" si="826"/>
        <v>0</v>
      </c>
      <c r="L359" s="28">
        <f t="shared" si="827"/>
        <v>0</v>
      </c>
      <c r="M359" s="28">
        <f t="shared" si="735"/>
        <v>20575</v>
      </c>
      <c r="N359" s="28">
        <f t="shared" si="736"/>
        <v>19554.5</v>
      </c>
      <c r="O359" s="28">
        <f t="shared" si="737"/>
        <v>21102.7</v>
      </c>
      <c r="P359" s="28">
        <f t="shared" si="828"/>
        <v>0</v>
      </c>
      <c r="Q359" s="28">
        <f t="shared" si="829"/>
        <v>0</v>
      </c>
      <c r="R359" s="28">
        <f t="shared" si="830"/>
        <v>0</v>
      </c>
      <c r="S359" s="28">
        <f t="shared" si="831"/>
        <v>-7660</v>
      </c>
      <c r="T359" s="28">
        <f t="shared" si="832"/>
        <v>0</v>
      </c>
      <c r="U359" s="28">
        <f t="shared" si="833"/>
        <v>0</v>
      </c>
      <c r="V359" s="28">
        <f t="shared" si="834"/>
        <v>0</v>
      </c>
      <c r="W359" s="28">
        <f t="shared" si="835"/>
        <v>0</v>
      </c>
      <c r="X359" s="28">
        <f t="shared" si="836"/>
        <v>0</v>
      </c>
      <c r="Y359" s="28">
        <f t="shared" si="837"/>
        <v>0</v>
      </c>
      <c r="Z359" s="28">
        <f t="shared" si="838"/>
        <v>0</v>
      </c>
      <c r="AA359" s="28">
        <f t="shared" si="839"/>
        <v>7660</v>
      </c>
      <c r="AB359" s="28">
        <f t="shared" si="840"/>
        <v>0</v>
      </c>
      <c r="AC359" s="28">
        <f t="shared" ref="AC359:AC422" si="844">M359+R359+P359+Q359+T359+S359</f>
        <v>12915</v>
      </c>
      <c r="AD359" s="28">
        <f t="shared" si="841"/>
        <v>0</v>
      </c>
      <c r="AE359" s="86">
        <f t="shared" si="843"/>
        <v>12915</v>
      </c>
      <c r="AF359" s="87">
        <f t="shared" ref="AF359:AF422" si="845">N359+V359+X359+U359+W359</f>
        <v>19554.5</v>
      </c>
      <c r="AG359" s="87">
        <f t="shared" ref="AG359:AG422" si="846">O359+Z359+AB359+Y359+AA359</f>
        <v>28762.7</v>
      </c>
      <c r="AH359" s="28">
        <f t="shared" si="842"/>
        <v>0</v>
      </c>
      <c r="AI359" s="29"/>
      <c r="AJ359" s="29"/>
      <c r="AK359" s="1"/>
      <c r="AL359" s="1"/>
      <c r="AM359" s="1"/>
      <c r="AN359" s="1"/>
      <c r="AO359" s="1"/>
    </row>
    <row r="360" spans="1:41" s="57" customFormat="1" ht="31.2" x14ac:dyDescent="0.3">
      <c r="A360" s="70" t="s">
        <v>290</v>
      </c>
      <c r="B360" s="70" t="s">
        <v>149</v>
      </c>
      <c r="C360" s="70" t="s">
        <v>321</v>
      </c>
      <c r="D360" s="70" t="s">
        <v>280</v>
      </c>
      <c r="E360" s="70" t="s">
        <v>121</v>
      </c>
      <c r="F360" s="71" t="s">
        <v>122</v>
      </c>
      <c r="G360" s="28">
        <v>20575</v>
      </c>
      <c r="H360" s="28">
        <v>19554.5</v>
      </c>
      <c r="I360" s="28">
        <v>21102.7</v>
      </c>
      <c r="J360" s="28"/>
      <c r="K360" s="28"/>
      <c r="L360" s="28"/>
      <c r="M360" s="28">
        <f t="shared" si="735"/>
        <v>20575</v>
      </c>
      <c r="N360" s="28">
        <f t="shared" si="736"/>
        <v>19554.5</v>
      </c>
      <c r="O360" s="28">
        <f t="shared" si="737"/>
        <v>21102.7</v>
      </c>
      <c r="P360" s="28"/>
      <c r="Q360" s="28"/>
      <c r="R360" s="28"/>
      <c r="S360" s="28">
        <v>-7660</v>
      </c>
      <c r="T360" s="28"/>
      <c r="U360" s="28"/>
      <c r="V360" s="28"/>
      <c r="W360" s="28"/>
      <c r="X360" s="28"/>
      <c r="Y360" s="28"/>
      <c r="Z360" s="28"/>
      <c r="AA360" s="28">
        <v>7660</v>
      </c>
      <c r="AB360" s="28"/>
      <c r="AC360" s="28">
        <f t="shared" si="844"/>
        <v>12915</v>
      </c>
      <c r="AD360" s="28"/>
      <c r="AE360" s="86">
        <f t="shared" si="843"/>
        <v>12915</v>
      </c>
      <c r="AF360" s="87">
        <f t="shared" si="845"/>
        <v>19554.5</v>
      </c>
      <c r="AG360" s="87">
        <f t="shared" si="846"/>
        <v>28762.7</v>
      </c>
      <c r="AH360" s="28"/>
      <c r="AI360" s="29"/>
      <c r="AJ360" s="29"/>
      <c r="AK360" s="1"/>
      <c r="AL360" s="1"/>
      <c r="AM360" s="1"/>
      <c r="AN360" s="1"/>
      <c r="AO360" s="1"/>
    </row>
    <row r="361" spans="1:41" s="57" customFormat="1" ht="31.2" x14ac:dyDescent="0.3">
      <c r="A361" s="70" t="s">
        <v>290</v>
      </c>
      <c r="B361" s="70" t="s">
        <v>149</v>
      </c>
      <c r="C361" s="70" t="s">
        <v>321</v>
      </c>
      <c r="D361" s="70" t="s">
        <v>293</v>
      </c>
      <c r="E361" s="70"/>
      <c r="F361" s="71" t="s">
        <v>294</v>
      </c>
      <c r="G361" s="28">
        <f t="shared" ref="G361:L361" si="847">G382+G362+G375</f>
        <v>13434906.799999995</v>
      </c>
      <c r="H361" s="28">
        <f t="shared" si="847"/>
        <v>12954332.399999999</v>
      </c>
      <c r="I361" s="28">
        <f t="shared" si="847"/>
        <v>12498098.4</v>
      </c>
      <c r="J361" s="28">
        <f t="shared" si="847"/>
        <v>0</v>
      </c>
      <c r="K361" s="28">
        <f t="shared" si="847"/>
        <v>0</v>
      </c>
      <c r="L361" s="28">
        <f t="shared" si="847"/>
        <v>0</v>
      </c>
      <c r="M361" s="28">
        <f t="shared" si="735"/>
        <v>13434906.799999995</v>
      </c>
      <c r="N361" s="28">
        <f t="shared" si="736"/>
        <v>12954332.399999999</v>
      </c>
      <c r="O361" s="28">
        <f t="shared" si="737"/>
        <v>12498098.4</v>
      </c>
      <c r="P361" s="28">
        <f t="shared" ref="P361:AB361" si="848">P382+P362+P375</f>
        <v>4859.3269999999993</v>
      </c>
      <c r="Q361" s="28">
        <f t="shared" si="848"/>
        <v>0</v>
      </c>
      <c r="R361" s="28">
        <f t="shared" si="848"/>
        <v>204132.962</v>
      </c>
      <c r="S361" s="28">
        <f t="shared" si="848"/>
        <v>-55168.428999999996</v>
      </c>
      <c r="T361" s="28">
        <f t="shared" si="848"/>
        <v>0</v>
      </c>
      <c r="U361" s="28">
        <f t="shared" si="848"/>
        <v>5806.3629999999994</v>
      </c>
      <c r="V361" s="28">
        <f t="shared" si="848"/>
        <v>1888.5160000000001</v>
      </c>
      <c r="W361" s="28">
        <f t="shared" si="848"/>
        <v>9200</v>
      </c>
      <c r="X361" s="28">
        <f t="shared" si="848"/>
        <v>0</v>
      </c>
      <c r="Y361" s="28">
        <f t="shared" si="848"/>
        <v>5806.3629999999994</v>
      </c>
      <c r="Z361" s="28">
        <f t="shared" si="848"/>
        <v>1770.6669999999999</v>
      </c>
      <c r="AA361" s="28">
        <f t="shared" si="848"/>
        <v>45968.428999999996</v>
      </c>
      <c r="AB361" s="28">
        <f t="shared" si="848"/>
        <v>0</v>
      </c>
      <c r="AC361" s="28">
        <f t="shared" si="844"/>
        <v>13588730.659999995</v>
      </c>
      <c r="AD361" s="28">
        <f>AD382+AD362+AD375</f>
        <v>-6000</v>
      </c>
      <c r="AE361" s="86">
        <f t="shared" si="843"/>
        <v>13582730.659999995</v>
      </c>
      <c r="AF361" s="87">
        <f t="shared" si="845"/>
        <v>12971227.278999999</v>
      </c>
      <c r="AG361" s="87">
        <f t="shared" si="846"/>
        <v>12551643.858999999</v>
      </c>
      <c r="AH361" s="28">
        <f>AH382+AH362+AH375</f>
        <v>0</v>
      </c>
      <c r="AI361" s="29"/>
      <c r="AJ361" s="29"/>
      <c r="AK361" s="1"/>
      <c r="AL361" s="1"/>
      <c r="AM361" s="1"/>
      <c r="AN361" s="1"/>
      <c r="AO361" s="1"/>
    </row>
    <row r="362" spans="1:41" s="57" customFormat="1" ht="31.2" x14ac:dyDescent="0.3">
      <c r="A362" s="70" t="s">
        <v>290</v>
      </c>
      <c r="B362" s="70" t="s">
        <v>149</v>
      </c>
      <c r="C362" s="70" t="s">
        <v>321</v>
      </c>
      <c r="D362" s="70" t="s">
        <v>295</v>
      </c>
      <c r="E362" s="70"/>
      <c r="F362" s="71" t="s">
        <v>296</v>
      </c>
      <c r="G362" s="28">
        <f t="shared" ref="G362:L362" si="849">G363+G368</f>
        <v>804346.6</v>
      </c>
      <c r="H362" s="28">
        <f t="shared" si="849"/>
        <v>614196.69999999995</v>
      </c>
      <c r="I362" s="28">
        <f t="shared" si="849"/>
        <v>528748.4</v>
      </c>
      <c r="J362" s="28">
        <f t="shared" si="849"/>
        <v>0</v>
      </c>
      <c r="K362" s="28">
        <f t="shared" si="849"/>
        <v>0</v>
      </c>
      <c r="L362" s="28">
        <f t="shared" si="849"/>
        <v>0</v>
      </c>
      <c r="M362" s="28">
        <f t="shared" si="735"/>
        <v>804346.6</v>
      </c>
      <c r="N362" s="28">
        <f t="shared" si="736"/>
        <v>614196.69999999995</v>
      </c>
      <c r="O362" s="28">
        <f t="shared" si="737"/>
        <v>528748.4</v>
      </c>
      <c r="P362" s="28">
        <f t="shared" ref="P362:AB362" si="850">P363+P368</f>
        <v>0</v>
      </c>
      <c r="Q362" s="28">
        <f t="shared" si="850"/>
        <v>0</v>
      </c>
      <c r="R362" s="28">
        <f t="shared" si="850"/>
        <v>0</v>
      </c>
      <c r="S362" s="28">
        <f t="shared" si="850"/>
        <v>0</v>
      </c>
      <c r="T362" s="28">
        <f t="shared" si="850"/>
        <v>0</v>
      </c>
      <c r="U362" s="28">
        <f t="shared" si="850"/>
        <v>0</v>
      </c>
      <c r="V362" s="28">
        <f t="shared" si="850"/>
        <v>0</v>
      </c>
      <c r="W362" s="28">
        <f t="shared" si="850"/>
        <v>0</v>
      </c>
      <c r="X362" s="28">
        <f t="shared" si="850"/>
        <v>0</v>
      </c>
      <c r="Y362" s="28">
        <f t="shared" si="850"/>
        <v>0</v>
      </c>
      <c r="Z362" s="28">
        <f t="shared" si="850"/>
        <v>0</v>
      </c>
      <c r="AA362" s="28">
        <f t="shared" si="850"/>
        <v>0</v>
      </c>
      <c r="AB362" s="28">
        <f t="shared" si="850"/>
        <v>0</v>
      </c>
      <c r="AC362" s="28">
        <f t="shared" si="844"/>
        <v>804346.6</v>
      </c>
      <c r="AD362" s="28">
        <f>AD363+AD368</f>
        <v>0</v>
      </c>
      <c r="AE362" s="86">
        <f t="shared" si="843"/>
        <v>804346.6</v>
      </c>
      <c r="AF362" s="87">
        <f t="shared" si="845"/>
        <v>614196.69999999995</v>
      </c>
      <c r="AG362" s="87">
        <f t="shared" si="846"/>
        <v>528748.4</v>
      </c>
      <c r="AH362" s="28">
        <f>AH363+AH368</f>
        <v>0</v>
      </c>
      <c r="AI362" s="29"/>
      <c r="AJ362" s="29"/>
      <c r="AK362" s="1"/>
      <c r="AL362" s="1"/>
      <c r="AM362" s="1"/>
      <c r="AN362" s="1"/>
      <c r="AO362" s="1"/>
    </row>
    <row r="363" spans="1:41" s="57" customFormat="1" x14ac:dyDescent="0.3">
      <c r="A363" s="70" t="s">
        <v>290</v>
      </c>
      <c r="B363" s="70" t="s">
        <v>149</v>
      </c>
      <c r="C363" s="70" t="s">
        <v>321</v>
      </c>
      <c r="D363" s="70" t="s">
        <v>323</v>
      </c>
      <c r="E363" s="70"/>
      <c r="F363" s="71" t="s">
        <v>324</v>
      </c>
      <c r="G363" s="28">
        <f t="shared" ref="G363:L363" si="851">G364+G366</f>
        <v>286329.8</v>
      </c>
      <c r="H363" s="28">
        <f t="shared" si="851"/>
        <v>85991.5</v>
      </c>
      <c r="I363" s="28">
        <f t="shared" si="851"/>
        <v>0</v>
      </c>
      <c r="J363" s="28">
        <f t="shared" si="851"/>
        <v>0</v>
      </c>
      <c r="K363" s="28">
        <f t="shared" si="851"/>
        <v>0</v>
      </c>
      <c r="L363" s="28">
        <f t="shared" si="851"/>
        <v>0</v>
      </c>
      <c r="M363" s="28">
        <f t="shared" si="735"/>
        <v>286329.8</v>
      </c>
      <c r="N363" s="28">
        <f t="shared" si="736"/>
        <v>85991.5</v>
      </c>
      <c r="O363" s="28">
        <f t="shared" si="737"/>
        <v>0</v>
      </c>
      <c r="P363" s="28">
        <f t="shared" ref="P363:AB363" si="852">P364+P366</f>
        <v>0</v>
      </c>
      <c r="Q363" s="28">
        <f t="shared" si="852"/>
        <v>0</v>
      </c>
      <c r="R363" s="28">
        <f t="shared" si="852"/>
        <v>0</v>
      </c>
      <c r="S363" s="28">
        <f t="shared" si="852"/>
        <v>0</v>
      </c>
      <c r="T363" s="28">
        <f t="shared" si="852"/>
        <v>0</v>
      </c>
      <c r="U363" s="28">
        <f t="shared" si="852"/>
        <v>0</v>
      </c>
      <c r="V363" s="28">
        <f t="shared" si="852"/>
        <v>0</v>
      </c>
      <c r="W363" s="28">
        <f t="shared" si="852"/>
        <v>0</v>
      </c>
      <c r="X363" s="28">
        <f t="shared" si="852"/>
        <v>0</v>
      </c>
      <c r="Y363" s="28">
        <f t="shared" si="852"/>
        <v>0</v>
      </c>
      <c r="Z363" s="28">
        <f t="shared" si="852"/>
        <v>0</v>
      </c>
      <c r="AA363" s="28">
        <f t="shared" si="852"/>
        <v>0</v>
      </c>
      <c r="AB363" s="28">
        <f t="shared" si="852"/>
        <v>0</v>
      </c>
      <c r="AC363" s="28">
        <f t="shared" si="844"/>
        <v>286329.8</v>
      </c>
      <c r="AD363" s="28">
        <f>AD364+AD366</f>
        <v>0</v>
      </c>
      <c r="AE363" s="86">
        <f t="shared" si="843"/>
        <v>286329.8</v>
      </c>
      <c r="AF363" s="87">
        <f t="shared" si="845"/>
        <v>85991.5</v>
      </c>
      <c r="AG363" s="87">
        <f t="shared" si="846"/>
        <v>0</v>
      </c>
      <c r="AH363" s="28">
        <f>AH364+AH366</f>
        <v>0</v>
      </c>
      <c r="AI363" s="29"/>
      <c r="AJ363" s="29"/>
      <c r="AK363" s="1"/>
      <c r="AL363" s="1"/>
      <c r="AM363" s="1"/>
      <c r="AN363" s="1"/>
      <c r="AO363" s="1"/>
    </row>
    <row r="364" spans="1:41" s="57" customFormat="1" ht="46.8" x14ac:dyDescent="0.3">
      <c r="A364" s="70" t="s">
        <v>290</v>
      </c>
      <c r="B364" s="70" t="s">
        <v>149</v>
      </c>
      <c r="C364" s="70" t="s">
        <v>321</v>
      </c>
      <c r="D364" s="70" t="s">
        <v>325</v>
      </c>
      <c r="E364" s="70"/>
      <c r="F364" s="71" t="s">
        <v>326</v>
      </c>
      <c r="G364" s="28">
        <f t="shared" ref="G364:G377" si="853">G365</f>
        <v>54620.7</v>
      </c>
      <c r="H364" s="28">
        <f>H365</f>
        <v>0</v>
      </c>
      <c r="I364" s="28">
        <f t="shared" ref="I364:I380" si="854">I365</f>
        <v>0</v>
      </c>
      <c r="J364" s="28">
        <f>J365</f>
        <v>0</v>
      </c>
      <c r="K364" s="28">
        <f>K365</f>
        <v>0</v>
      </c>
      <c r="L364" s="28">
        <f>L365</f>
        <v>0</v>
      </c>
      <c r="M364" s="28">
        <f t="shared" si="735"/>
        <v>54620.7</v>
      </c>
      <c r="N364" s="28">
        <f t="shared" si="736"/>
        <v>0</v>
      </c>
      <c r="O364" s="28">
        <f t="shared" si="737"/>
        <v>0</v>
      </c>
      <c r="P364" s="28">
        <f t="shared" ref="P364:AB364" si="855">P365</f>
        <v>0</v>
      </c>
      <c r="Q364" s="28">
        <f t="shared" si="855"/>
        <v>0</v>
      </c>
      <c r="R364" s="28">
        <f t="shared" si="855"/>
        <v>0</v>
      </c>
      <c r="S364" s="28">
        <f t="shared" si="855"/>
        <v>0</v>
      </c>
      <c r="T364" s="28">
        <f t="shared" si="855"/>
        <v>0</v>
      </c>
      <c r="U364" s="28">
        <f t="shared" si="855"/>
        <v>0</v>
      </c>
      <c r="V364" s="28">
        <f t="shared" si="855"/>
        <v>0</v>
      </c>
      <c r="W364" s="28">
        <f t="shared" si="855"/>
        <v>0</v>
      </c>
      <c r="X364" s="28">
        <f t="shared" si="855"/>
        <v>0</v>
      </c>
      <c r="Y364" s="28">
        <f t="shared" si="855"/>
        <v>0</v>
      </c>
      <c r="Z364" s="28">
        <f t="shared" si="855"/>
        <v>0</v>
      </c>
      <c r="AA364" s="28">
        <f t="shared" si="855"/>
        <v>0</v>
      </c>
      <c r="AB364" s="28">
        <f t="shared" si="855"/>
        <v>0</v>
      </c>
      <c r="AC364" s="28">
        <f t="shared" si="844"/>
        <v>54620.7</v>
      </c>
      <c r="AD364" s="28">
        <f>AD365</f>
        <v>0</v>
      </c>
      <c r="AE364" s="86">
        <f t="shared" si="843"/>
        <v>54620.7</v>
      </c>
      <c r="AF364" s="87">
        <f t="shared" si="845"/>
        <v>0</v>
      </c>
      <c r="AG364" s="87">
        <f t="shared" si="846"/>
        <v>0</v>
      </c>
      <c r="AH364" s="28">
        <f>AH365</f>
        <v>0</v>
      </c>
      <c r="AI364" s="29"/>
      <c r="AJ364" s="29"/>
      <c r="AK364" s="1"/>
      <c r="AL364" s="1"/>
      <c r="AM364" s="1"/>
      <c r="AN364" s="1"/>
      <c r="AO364" s="1"/>
    </row>
    <row r="365" spans="1:41" s="57" customFormat="1" ht="31.2" x14ac:dyDescent="0.3">
      <c r="A365" s="70" t="s">
        <v>290</v>
      </c>
      <c r="B365" s="70" t="s">
        <v>149</v>
      </c>
      <c r="C365" s="70" t="s">
        <v>321</v>
      </c>
      <c r="D365" s="70" t="s">
        <v>325</v>
      </c>
      <c r="E365" s="70" t="s">
        <v>327</v>
      </c>
      <c r="F365" s="71" t="s">
        <v>328</v>
      </c>
      <c r="G365" s="28">
        <v>54620.7</v>
      </c>
      <c r="H365" s="28"/>
      <c r="I365" s="28"/>
      <c r="J365" s="28"/>
      <c r="K365" s="28"/>
      <c r="L365" s="28"/>
      <c r="M365" s="28">
        <f t="shared" si="735"/>
        <v>54620.7</v>
      </c>
      <c r="N365" s="28">
        <f t="shared" si="736"/>
        <v>0</v>
      </c>
      <c r="O365" s="28">
        <f t="shared" si="737"/>
        <v>0</v>
      </c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>
        <f t="shared" si="844"/>
        <v>54620.7</v>
      </c>
      <c r="AD365" s="28"/>
      <c r="AE365" s="86">
        <f t="shared" si="843"/>
        <v>54620.7</v>
      </c>
      <c r="AF365" s="87">
        <f t="shared" si="845"/>
        <v>0</v>
      </c>
      <c r="AG365" s="87">
        <f t="shared" si="846"/>
        <v>0</v>
      </c>
      <c r="AH365" s="28"/>
      <c r="AI365" s="29"/>
      <c r="AJ365" s="29"/>
      <c r="AK365" s="1"/>
      <c r="AL365" s="1"/>
      <c r="AM365" s="1"/>
      <c r="AN365" s="1"/>
      <c r="AO365" s="1"/>
    </row>
    <row r="366" spans="1:41" s="57" customFormat="1" ht="31.2" x14ac:dyDescent="0.3">
      <c r="A366" s="70" t="s">
        <v>290</v>
      </c>
      <c r="B366" s="70" t="s">
        <v>149</v>
      </c>
      <c r="C366" s="70" t="s">
        <v>321</v>
      </c>
      <c r="D366" s="70" t="s">
        <v>329</v>
      </c>
      <c r="E366" s="70"/>
      <c r="F366" s="71" t="s">
        <v>330</v>
      </c>
      <c r="G366" s="28">
        <f t="shared" si="853"/>
        <v>231709.1</v>
      </c>
      <c r="H366" s="28">
        <f>H367</f>
        <v>85991.5</v>
      </c>
      <c r="I366" s="28">
        <f t="shared" si="854"/>
        <v>0</v>
      </c>
      <c r="J366" s="28">
        <f>J367</f>
        <v>0</v>
      </c>
      <c r="K366" s="28">
        <f>K367</f>
        <v>0</v>
      </c>
      <c r="L366" s="28">
        <f>L367</f>
        <v>0</v>
      </c>
      <c r="M366" s="28">
        <f t="shared" si="735"/>
        <v>231709.1</v>
      </c>
      <c r="N366" s="28">
        <f t="shared" si="736"/>
        <v>85991.5</v>
      </c>
      <c r="O366" s="28">
        <f t="shared" si="737"/>
        <v>0</v>
      </c>
      <c r="P366" s="28">
        <f t="shared" ref="P366:AB366" si="856">P367</f>
        <v>0</v>
      </c>
      <c r="Q366" s="28">
        <f t="shared" si="856"/>
        <v>0</v>
      </c>
      <c r="R366" s="28">
        <f t="shared" si="856"/>
        <v>0</v>
      </c>
      <c r="S366" s="28">
        <f t="shared" si="856"/>
        <v>0</v>
      </c>
      <c r="T366" s="28">
        <f t="shared" si="856"/>
        <v>0</v>
      </c>
      <c r="U366" s="28">
        <f t="shared" si="856"/>
        <v>0</v>
      </c>
      <c r="V366" s="28">
        <f t="shared" si="856"/>
        <v>0</v>
      </c>
      <c r="W366" s="28">
        <f t="shared" si="856"/>
        <v>0</v>
      </c>
      <c r="X366" s="28">
        <f t="shared" si="856"/>
        <v>0</v>
      </c>
      <c r="Y366" s="28">
        <f t="shared" si="856"/>
        <v>0</v>
      </c>
      <c r="Z366" s="28">
        <f t="shared" si="856"/>
        <v>0</v>
      </c>
      <c r="AA366" s="28">
        <f t="shared" si="856"/>
        <v>0</v>
      </c>
      <c r="AB366" s="28">
        <f t="shared" si="856"/>
        <v>0</v>
      </c>
      <c r="AC366" s="28">
        <f t="shared" si="844"/>
        <v>231709.1</v>
      </c>
      <c r="AD366" s="28">
        <f>AD367</f>
        <v>0</v>
      </c>
      <c r="AE366" s="86">
        <f t="shared" si="843"/>
        <v>231709.1</v>
      </c>
      <c r="AF366" s="87">
        <f t="shared" si="845"/>
        <v>85991.5</v>
      </c>
      <c r="AG366" s="87">
        <f t="shared" si="846"/>
        <v>0</v>
      </c>
      <c r="AH366" s="28">
        <f>AH367</f>
        <v>0</v>
      </c>
      <c r="AI366" s="29"/>
      <c r="AJ366" s="29"/>
      <c r="AK366" s="1"/>
      <c r="AL366" s="1"/>
      <c r="AM366" s="1"/>
      <c r="AN366" s="1"/>
      <c r="AO366" s="1"/>
    </row>
    <row r="367" spans="1:41" s="57" customFormat="1" ht="31.2" x14ac:dyDescent="0.3">
      <c r="A367" s="70" t="s">
        <v>290</v>
      </c>
      <c r="B367" s="70" t="s">
        <v>149</v>
      </c>
      <c r="C367" s="70" t="s">
        <v>321</v>
      </c>
      <c r="D367" s="70" t="s">
        <v>329</v>
      </c>
      <c r="E367" s="70" t="s">
        <v>121</v>
      </c>
      <c r="F367" s="71" t="s">
        <v>122</v>
      </c>
      <c r="G367" s="28">
        <f>241851.5-10142.4</f>
        <v>231709.1</v>
      </c>
      <c r="H367" s="28">
        <v>85991.5</v>
      </c>
      <c r="I367" s="28"/>
      <c r="J367" s="28"/>
      <c r="K367" s="28"/>
      <c r="L367" s="28"/>
      <c r="M367" s="28">
        <f t="shared" si="735"/>
        <v>231709.1</v>
      </c>
      <c r="N367" s="28">
        <f t="shared" si="736"/>
        <v>85991.5</v>
      </c>
      <c r="O367" s="28">
        <f t="shared" si="737"/>
        <v>0</v>
      </c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>
        <f t="shared" si="844"/>
        <v>231709.1</v>
      </c>
      <c r="AD367" s="28"/>
      <c r="AE367" s="86">
        <f t="shared" si="843"/>
        <v>231709.1</v>
      </c>
      <c r="AF367" s="87">
        <f t="shared" si="845"/>
        <v>85991.5</v>
      </c>
      <c r="AG367" s="87">
        <f t="shared" si="846"/>
        <v>0</v>
      </c>
      <c r="AH367" s="28"/>
      <c r="AI367" s="29"/>
      <c r="AJ367" s="29"/>
      <c r="AK367" s="1"/>
      <c r="AL367" s="1"/>
      <c r="AM367" s="1"/>
      <c r="AN367" s="1"/>
      <c r="AO367" s="1"/>
    </row>
    <row r="368" spans="1:41" s="57" customFormat="1" x14ac:dyDescent="0.3">
      <c r="A368" s="70" t="s">
        <v>290</v>
      </c>
      <c r="B368" s="70" t="s">
        <v>149</v>
      </c>
      <c r="C368" s="70" t="s">
        <v>321</v>
      </c>
      <c r="D368" s="70" t="s">
        <v>331</v>
      </c>
      <c r="E368" s="70"/>
      <c r="F368" s="71" t="s">
        <v>332</v>
      </c>
      <c r="G368" s="28">
        <f t="shared" ref="G368:L368" si="857">G369+G371+G373</f>
        <v>518016.8</v>
      </c>
      <c r="H368" s="28">
        <f t="shared" si="857"/>
        <v>528205.19999999995</v>
      </c>
      <c r="I368" s="28">
        <f t="shared" si="857"/>
        <v>528748.4</v>
      </c>
      <c r="J368" s="28">
        <f t="shared" si="857"/>
        <v>0</v>
      </c>
      <c r="K368" s="28">
        <f t="shared" si="857"/>
        <v>0</v>
      </c>
      <c r="L368" s="28">
        <f t="shared" si="857"/>
        <v>0</v>
      </c>
      <c r="M368" s="28">
        <f t="shared" si="735"/>
        <v>518016.8</v>
      </c>
      <c r="N368" s="28">
        <f t="shared" si="736"/>
        <v>528205.19999999995</v>
      </c>
      <c r="O368" s="28">
        <f t="shared" si="737"/>
        <v>528748.4</v>
      </c>
      <c r="P368" s="28">
        <f t="shared" ref="P368:AB368" si="858">P369+P371+P373</f>
        <v>0</v>
      </c>
      <c r="Q368" s="28">
        <f t="shared" si="858"/>
        <v>0</v>
      </c>
      <c r="R368" s="28">
        <f t="shared" si="858"/>
        <v>0</v>
      </c>
      <c r="S368" s="28">
        <f t="shared" si="858"/>
        <v>0</v>
      </c>
      <c r="T368" s="28">
        <f t="shared" si="858"/>
        <v>0</v>
      </c>
      <c r="U368" s="28">
        <f t="shared" si="858"/>
        <v>0</v>
      </c>
      <c r="V368" s="28">
        <f t="shared" si="858"/>
        <v>0</v>
      </c>
      <c r="W368" s="28">
        <f t="shared" si="858"/>
        <v>0</v>
      </c>
      <c r="X368" s="28">
        <f t="shared" si="858"/>
        <v>0</v>
      </c>
      <c r="Y368" s="28">
        <f t="shared" si="858"/>
        <v>0</v>
      </c>
      <c r="Z368" s="28">
        <f t="shared" si="858"/>
        <v>0</v>
      </c>
      <c r="AA368" s="28">
        <f t="shared" si="858"/>
        <v>0</v>
      </c>
      <c r="AB368" s="28">
        <f t="shared" si="858"/>
        <v>0</v>
      </c>
      <c r="AC368" s="28">
        <f t="shared" si="844"/>
        <v>518016.8</v>
      </c>
      <c r="AD368" s="28">
        <f>AD369+AD371+AD373</f>
        <v>0</v>
      </c>
      <c r="AE368" s="86">
        <f t="shared" si="843"/>
        <v>518016.8</v>
      </c>
      <c r="AF368" s="87">
        <f t="shared" si="845"/>
        <v>528205.19999999995</v>
      </c>
      <c r="AG368" s="87">
        <f t="shared" si="846"/>
        <v>528748.4</v>
      </c>
      <c r="AH368" s="28">
        <f>AH369+AH371+AH373</f>
        <v>0</v>
      </c>
      <c r="AI368" s="29"/>
      <c r="AJ368" s="29"/>
      <c r="AK368" s="1"/>
      <c r="AL368" s="1"/>
      <c r="AM368" s="1"/>
      <c r="AN368" s="1"/>
      <c r="AO368" s="1"/>
    </row>
    <row r="369" spans="1:41" s="57" customFormat="1" ht="156" x14ac:dyDescent="0.3">
      <c r="A369" s="70" t="s">
        <v>290</v>
      </c>
      <c r="B369" s="70" t="s">
        <v>149</v>
      </c>
      <c r="C369" s="70" t="s">
        <v>321</v>
      </c>
      <c r="D369" s="70" t="s">
        <v>333</v>
      </c>
      <c r="E369" s="70"/>
      <c r="F369" s="71" t="s">
        <v>334</v>
      </c>
      <c r="G369" s="28">
        <f t="shared" ref="G369:L369" si="859">G370</f>
        <v>9789</v>
      </c>
      <c r="H369" s="28">
        <f t="shared" si="859"/>
        <v>9789</v>
      </c>
      <c r="I369" s="28">
        <f t="shared" si="859"/>
        <v>9789</v>
      </c>
      <c r="J369" s="28">
        <f t="shared" si="859"/>
        <v>0</v>
      </c>
      <c r="K369" s="28">
        <f t="shared" si="859"/>
        <v>0</v>
      </c>
      <c r="L369" s="28">
        <f t="shared" si="859"/>
        <v>0</v>
      </c>
      <c r="M369" s="28">
        <f t="shared" si="735"/>
        <v>9789</v>
      </c>
      <c r="N369" s="28">
        <f t="shared" si="736"/>
        <v>9789</v>
      </c>
      <c r="O369" s="28">
        <f t="shared" si="737"/>
        <v>9789</v>
      </c>
      <c r="P369" s="28">
        <f t="shared" ref="P369:AB369" si="860">P370</f>
        <v>0</v>
      </c>
      <c r="Q369" s="28">
        <f t="shared" si="860"/>
        <v>0</v>
      </c>
      <c r="R369" s="28">
        <f t="shared" si="860"/>
        <v>0</v>
      </c>
      <c r="S369" s="28">
        <f t="shared" si="860"/>
        <v>0</v>
      </c>
      <c r="T369" s="28">
        <f t="shared" si="860"/>
        <v>0</v>
      </c>
      <c r="U369" s="28">
        <f t="shared" si="860"/>
        <v>0</v>
      </c>
      <c r="V369" s="28">
        <f t="shared" si="860"/>
        <v>0</v>
      </c>
      <c r="W369" s="28">
        <f t="shared" si="860"/>
        <v>0</v>
      </c>
      <c r="X369" s="28">
        <f t="shared" si="860"/>
        <v>0</v>
      </c>
      <c r="Y369" s="28">
        <f t="shared" si="860"/>
        <v>0</v>
      </c>
      <c r="Z369" s="28">
        <f t="shared" si="860"/>
        <v>0</v>
      </c>
      <c r="AA369" s="28">
        <f t="shared" si="860"/>
        <v>0</v>
      </c>
      <c r="AB369" s="28">
        <f t="shared" si="860"/>
        <v>0</v>
      </c>
      <c r="AC369" s="28">
        <f t="shared" si="844"/>
        <v>9789</v>
      </c>
      <c r="AD369" s="28">
        <f>AD370</f>
        <v>0</v>
      </c>
      <c r="AE369" s="86">
        <f t="shared" si="843"/>
        <v>9789</v>
      </c>
      <c r="AF369" s="87">
        <f t="shared" si="845"/>
        <v>9789</v>
      </c>
      <c r="AG369" s="87">
        <f t="shared" si="846"/>
        <v>9789</v>
      </c>
      <c r="AH369" s="28">
        <f>AH370</f>
        <v>0</v>
      </c>
      <c r="AI369" s="29"/>
      <c r="AJ369" s="29"/>
      <c r="AK369" s="1"/>
      <c r="AL369" s="1"/>
      <c r="AM369" s="1"/>
      <c r="AN369" s="1"/>
      <c r="AO369" s="1"/>
    </row>
    <row r="370" spans="1:41" s="57" customFormat="1" ht="31.2" x14ac:dyDescent="0.3">
      <c r="A370" s="70" t="s">
        <v>290</v>
      </c>
      <c r="B370" s="70" t="s">
        <v>149</v>
      </c>
      <c r="C370" s="70" t="s">
        <v>321</v>
      </c>
      <c r="D370" s="70" t="s">
        <v>333</v>
      </c>
      <c r="E370" s="70" t="s">
        <v>121</v>
      </c>
      <c r="F370" s="71" t="s">
        <v>122</v>
      </c>
      <c r="G370" s="28">
        <v>9789</v>
      </c>
      <c r="H370" s="28">
        <v>9789</v>
      </c>
      <c r="I370" s="28">
        <v>9789</v>
      </c>
      <c r="J370" s="28"/>
      <c r="K370" s="28"/>
      <c r="L370" s="28"/>
      <c r="M370" s="28">
        <f t="shared" si="735"/>
        <v>9789</v>
      </c>
      <c r="N370" s="28">
        <f t="shared" si="736"/>
        <v>9789</v>
      </c>
      <c r="O370" s="28">
        <f t="shared" si="737"/>
        <v>9789</v>
      </c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>
        <f t="shared" si="844"/>
        <v>9789</v>
      </c>
      <c r="AD370" s="28"/>
      <c r="AE370" s="86">
        <f t="shared" si="843"/>
        <v>9789</v>
      </c>
      <c r="AF370" s="87">
        <f t="shared" si="845"/>
        <v>9789</v>
      </c>
      <c r="AG370" s="87">
        <f t="shared" si="846"/>
        <v>9789</v>
      </c>
      <c r="AH370" s="28"/>
      <c r="AI370" s="29"/>
      <c r="AJ370" s="29"/>
      <c r="AK370" s="1"/>
      <c r="AL370" s="1"/>
      <c r="AM370" s="1"/>
      <c r="AN370" s="1"/>
      <c r="AO370" s="1"/>
    </row>
    <row r="371" spans="1:41" s="57" customFormat="1" ht="62.4" x14ac:dyDescent="0.3">
      <c r="A371" s="70" t="s">
        <v>290</v>
      </c>
      <c r="B371" s="70" t="s">
        <v>149</v>
      </c>
      <c r="C371" s="70" t="s">
        <v>321</v>
      </c>
      <c r="D371" s="70" t="s">
        <v>335</v>
      </c>
      <c r="E371" s="70"/>
      <c r="F371" s="71" t="s">
        <v>336</v>
      </c>
      <c r="G371" s="28">
        <f t="shared" ref="G371:L371" si="861">G372</f>
        <v>35738.5</v>
      </c>
      <c r="H371" s="28">
        <f t="shared" si="861"/>
        <v>46319.1</v>
      </c>
      <c r="I371" s="28">
        <f t="shared" si="861"/>
        <v>46870.9</v>
      </c>
      <c r="J371" s="28">
        <f t="shared" si="861"/>
        <v>0</v>
      </c>
      <c r="K371" s="28">
        <f t="shared" si="861"/>
        <v>0</v>
      </c>
      <c r="L371" s="28">
        <f t="shared" si="861"/>
        <v>0</v>
      </c>
      <c r="M371" s="28">
        <f t="shared" si="735"/>
        <v>35738.5</v>
      </c>
      <c r="N371" s="28">
        <f t="shared" si="736"/>
        <v>46319.1</v>
      </c>
      <c r="O371" s="28">
        <f t="shared" si="737"/>
        <v>46870.9</v>
      </c>
      <c r="P371" s="28">
        <f t="shared" ref="P371:AB371" si="862">P372</f>
        <v>0</v>
      </c>
      <c r="Q371" s="28">
        <f t="shared" si="862"/>
        <v>0</v>
      </c>
      <c r="R371" s="28">
        <f t="shared" si="862"/>
        <v>0</v>
      </c>
      <c r="S371" s="28">
        <f t="shared" si="862"/>
        <v>0</v>
      </c>
      <c r="T371" s="28">
        <f t="shared" si="862"/>
        <v>0</v>
      </c>
      <c r="U371" s="28">
        <f t="shared" si="862"/>
        <v>0</v>
      </c>
      <c r="V371" s="28">
        <f t="shared" si="862"/>
        <v>0</v>
      </c>
      <c r="W371" s="28">
        <f t="shared" si="862"/>
        <v>0</v>
      </c>
      <c r="X371" s="28">
        <f t="shared" si="862"/>
        <v>0</v>
      </c>
      <c r="Y371" s="28">
        <f t="shared" si="862"/>
        <v>0</v>
      </c>
      <c r="Z371" s="28">
        <f t="shared" si="862"/>
        <v>0</v>
      </c>
      <c r="AA371" s="28">
        <f t="shared" si="862"/>
        <v>0</v>
      </c>
      <c r="AB371" s="28">
        <f t="shared" si="862"/>
        <v>0</v>
      </c>
      <c r="AC371" s="28">
        <f t="shared" si="844"/>
        <v>35738.5</v>
      </c>
      <c r="AD371" s="28">
        <f>AD372</f>
        <v>0</v>
      </c>
      <c r="AE371" s="86">
        <f t="shared" si="843"/>
        <v>35738.5</v>
      </c>
      <c r="AF371" s="87">
        <f t="shared" si="845"/>
        <v>46319.1</v>
      </c>
      <c r="AG371" s="87">
        <f t="shared" si="846"/>
        <v>46870.9</v>
      </c>
      <c r="AH371" s="28">
        <f>AH372</f>
        <v>0</v>
      </c>
      <c r="AI371" s="29"/>
      <c r="AJ371" s="29"/>
      <c r="AK371" s="1"/>
      <c r="AL371" s="1"/>
      <c r="AM371" s="1"/>
      <c r="AN371" s="1"/>
      <c r="AO371" s="1"/>
    </row>
    <row r="372" spans="1:41" s="57" customFormat="1" ht="31.2" x14ac:dyDescent="0.3">
      <c r="A372" s="70" t="s">
        <v>290</v>
      </c>
      <c r="B372" s="70" t="s">
        <v>149</v>
      </c>
      <c r="C372" s="70" t="s">
        <v>321</v>
      </c>
      <c r="D372" s="70" t="s">
        <v>335</v>
      </c>
      <c r="E372" s="70" t="s">
        <v>121</v>
      </c>
      <c r="F372" s="71" t="s">
        <v>122</v>
      </c>
      <c r="G372" s="28">
        <v>35738.5</v>
      </c>
      <c r="H372" s="28">
        <v>46319.1</v>
      </c>
      <c r="I372" s="28">
        <v>46870.9</v>
      </c>
      <c r="J372" s="28"/>
      <c r="K372" s="28"/>
      <c r="L372" s="28"/>
      <c r="M372" s="28">
        <f t="shared" si="735"/>
        <v>35738.5</v>
      </c>
      <c r="N372" s="28">
        <f t="shared" si="736"/>
        <v>46319.1</v>
      </c>
      <c r="O372" s="28">
        <f t="shared" si="737"/>
        <v>46870.9</v>
      </c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>
        <f t="shared" si="844"/>
        <v>35738.5</v>
      </c>
      <c r="AD372" s="28"/>
      <c r="AE372" s="86">
        <f t="shared" si="843"/>
        <v>35738.5</v>
      </c>
      <c r="AF372" s="87">
        <f t="shared" si="845"/>
        <v>46319.1</v>
      </c>
      <c r="AG372" s="87">
        <f t="shared" si="846"/>
        <v>46870.9</v>
      </c>
      <c r="AH372" s="28"/>
      <c r="AI372" s="29"/>
      <c r="AJ372" s="29"/>
      <c r="AK372" s="1"/>
      <c r="AL372" s="1"/>
      <c r="AM372" s="1"/>
      <c r="AN372" s="1"/>
      <c r="AO372" s="1"/>
    </row>
    <row r="373" spans="1:41" s="57" customFormat="1" ht="124.8" x14ac:dyDescent="0.3">
      <c r="A373" s="70" t="s">
        <v>290</v>
      </c>
      <c r="B373" s="70" t="s">
        <v>149</v>
      </c>
      <c r="C373" s="70" t="s">
        <v>321</v>
      </c>
      <c r="D373" s="70" t="s">
        <v>337</v>
      </c>
      <c r="E373" s="70"/>
      <c r="F373" s="71" t="s">
        <v>338</v>
      </c>
      <c r="G373" s="28">
        <f t="shared" ref="G373:L373" si="863">G374</f>
        <v>472489.3</v>
      </c>
      <c r="H373" s="28">
        <f t="shared" si="863"/>
        <v>472097.1</v>
      </c>
      <c r="I373" s="28">
        <f t="shared" si="863"/>
        <v>472088.5</v>
      </c>
      <c r="J373" s="28">
        <f t="shared" si="863"/>
        <v>0</v>
      </c>
      <c r="K373" s="28">
        <f t="shared" si="863"/>
        <v>0</v>
      </c>
      <c r="L373" s="28">
        <f t="shared" si="863"/>
        <v>0</v>
      </c>
      <c r="M373" s="28">
        <f t="shared" si="735"/>
        <v>472489.3</v>
      </c>
      <c r="N373" s="28">
        <f t="shared" si="736"/>
        <v>472097.1</v>
      </c>
      <c r="O373" s="28">
        <f t="shared" si="737"/>
        <v>472088.5</v>
      </c>
      <c r="P373" s="28">
        <f t="shared" ref="P373:AB373" si="864">P374</f>
        <v>0</v>
      </c>
      <c r="Q373" s="28">
        <f t="shared" si="864"/>
        <v>0</v>
      </c>
      <c r="R373" s="28">
        <f t="shared" si="864"/>
        <v>0</v>
      </c>
      <c r="S373" s="28">
        <f t="shared" si="864"/>
        <v>0</v>
      </c>
      <c r="T373" s="28">
        <f t="shared" si="864"/>
        <v>0</v>
      </c>
      <c r="U373" s="28">
        <f t="shared" si="864"/>
        <v>0</v>
      </c>
      <c r="V373" s="28">
        <f t="shared" si="864"/>
        <v>0</v>
      </c>
      <c r="W373" s="28">
        <f t="shared" si="864"/>
        <v>0</v>
      </c>
      <c r="X373" s="28">
        <f t="shared" si="864"/>
        <v>0</v>
      </c>
      <c r="Y373" s="28">
        <f t="shared" si="864"/>
        <v>0</v>
      </c>
      <c r="Z373" s="28">
        <f t="shared" si="864"/>
        <v>0</v>
      </c>
      <c r="AA373" s="28">
        <f t="shared" si="864"/>
        <v>0</v>
      </c>
      <c r="AB373" s="28">
        <f t="shared" si="864"/>
        <v>0</v>
      </c>
      <c r="AC373" s="28">
        <f t="shared" si="844"/>
        <v>472489.3</v>
      </c>
      <c r="AD373" s="28">
        <f>AD374</f>
        <v>0</v>
      </c>
      <c r="AE373" s="86">
        <f t="shared" si="843"/>
        <v>472489.3</v>
      </c>
      <c r="AF373" s="87">
        <f t="shared" si="845"/>
        <v>472097.1</v>
      </c>
      <c r="AG373" s="87">
        <f t="shared" si="846"/>
        <v>472088.5</v>
      </c>
      <c r="AH373" s="28">
        <f>AH374</f>
        <v>0</v>
      </c>
      <c r="AI373" s="29"/>
      <c r="AJ373" s="29"/>
      <c r="AK373" s="1"/>
      <c r="AL373" s="1"/>
      <c r="AM373" s="1"/>
      <c r="AN373" s="1"/>
      <c r="AO373" s="1"/>
    </row>
    <row r="374" spans="1:41" s="57" customFormat="1" ht="31.2" x14ac:dyDescent="0.3">
      <c r="A374" s="70" t="s">
        <v>290</v>
      </c>
      <c r="B374" s="70" t="s">
        <v>149</v>
      </c>
      <c r="C374" s="70" t="s">
        <v>321</v>
      </c>
      <c r="D374" s="70" t="s">
        <v>337</v>
      </c>
      <c r="E374" s="70" t="s">
        <v>121</v>
      </c>
      <c r="F374" s="71" t="s">
        <v>122</v>
      </c>
      <c r="G374" s="28">
        <v>472489.3</v>
      </c>
      <c r="H374" s="28">
        <v>472097.1</v>
      </c>
      <c r="I374" s="28">
        <v>472088.5</v>
      </c>
      <c r="J374" s="28"/>
      <c r="K374" s="28"/>
      <c r="L374" s="28"/>
      <c r="M374" s="28">
        <f t="shared" ref="M374:M437" si="865">G374+J374</f>
        <v>472489.3</v>
      </c>
      <c r="N374" s="28">
        <f t="shared" ref="N374:N437" si="866">H374+K374</f>
        <v>472097.1</v>
      </c>
      <c r="O374" s="28">
        <f t="shared" ref="O374:O437" si="867">I374+L374</f>
        <v>472088.5</v>
      </c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>
        <f t="shared" si="844"/>
        <v>472489.3</v>
      </c>
      <c r="AD374" s="28"/>
      <c r="AE374" s="86">
        <f t="shared" si="843"/>
        <v>472489.3</v>
      </c>
      <c r="AF374" s="87">
        <f t="shared" si="845"/>
        <v>472097.1</v>
      </c>
      <c r="AG374" s="87">
        <f t="shared" si="846"/>
        <v>472088.5</v>
      </c>
      <c r="AH374" s="28"/>
      <c r="AI374" s="29"/>
      <c r="AJ374" s="29"/>
      <c r="AK374" s="1"/>
      <c r="AL374" s="1"/>
      <c r="AM374" s="1"/>
      <c r="AN374" s="1"/>
      <c r="AO374" s="1"/>
    </row>
    <row r="375" spans="1:41" s="57" customFormat="1" ht="31.2" x14ac:dyDescent="0.3">
      <c r="A375" s="70" t="s">
        <v>290</v>
      </c>
      <c r="B375" s="70" t="s">
        <v>149</v>
      </c>
      <c r="C375" s="70" t="s">
        <v>321</v>
      </c>
      <c r="D375" s="70" t="s">
        <v>339</v>
      </c>
      <c r="E375" s="70"/>
      <c r="F375" s="71" t="s">
        <v>157</v>
      </c>
      <c r="G375" s="28">
        <f t="shared" ref="G375:L375" si="868">G376+G379</f>
        <v>173665.2</v>
      </c>
      <c r="H375" s="28">
        <f t="shared" si="868"/>
        <v>0</v>
      </c>
      <c r="I375" s="28">
        <f t="shared" si="868"/>
        <v>0</v>
      </c>
      <c r="J375" s="28">
        <f t="shared" si="868"/>
        <v>0</v>
      </c>
      <c r="K375" s="28">
        <f t="shared" si="868"/>
        <v>0</v>
      </c>
      <c r="L375" s="28">
        <f t="shared" si="868"/>
        <v>0</v>
      </c>
      <c r="M375" s="28">
        <f t="shared" si="865"/>
        <v>173665.2</v>
      </c>
      <c r="N375" s="28">
        <f t="shared" si="866"/>
        <v>0</v>
      </c>
      <c r="O375" s="28">
        <f t="shared" si="867"/>
        <v>0</v>
      </c>
      <c r="P375" s="28">
        <f t="shared" ref="P375:AB375" si="869">P376+P379</f>
        <v>0</v>
      </c>
      <c r="Q375" s="28">
        <f t="shared" si="869"/>
        <v>0</v>
      </c>
      <c r="R375" s="28">
        <f t="shared" si="869"/>
        <v>0</v>
      </c>
      <c r="S375" s="28">
        <f t="shared" si="869"/>
        <v>0</v>
      </c>
      <c r="T375" s="28">
        <f t="shared" si="869"/>
        <v>0</v>
      </c>
      <c r="U375" s="28">
        <f t="shared" si="869"/>
        <v>0</v>
      </c>
      <c r="V375" s="28">
        <f t="shared" si="869"/>
        <v>0</v>
      </c>
      <c r="W375" s="28">
        <f t="shared" si="869"/>
        <v>0</v>
      </c>
      <c r="X375" s="28">
        <f t="shared" si="869"/>
        <v>0</v>
      </c>
      <c r="Y375" s="28">
        <f t="shared" si="869"/>
        <v>0</v>
      </c>
      <c r="Z375" s="28">
        <f t="shared" si="869"/>
        <v>0</v>
      </c>
      <c r="AA375" s="28">
        <f t="shared" si="869"/>
        <v>0</v>
      </c>
      <c r="AB375" s="28">
        <f t="shared" si="869"/>
        <v>0</v>
      </c>
      <c r="AC375" s="28">
        <f t="shared" si="844"/>
        <v>173665.2</v>
      </c>
      <c r="AD375" s="28">
        <f>AD376+AD379</f>
        <v>0</v>
      </c>
      <c r="AE375" s="86">
        <f t="shared" si="843"/>
        <v>173665.2</v>
      </c>
      <c r="AF375" s="87">
        <f t="shared" si="845"/>
        <v>0</v>
      </c>
      <c r="AG375" s="87">
        <f t="shared" si="846"/>
        <v>0</v>
      </c>
      <c r="AH375" s="28">
        <f>AH376+AH379</f>
        <v>0</v>
      </c>
      <c r="AI375" s="29"/>
      <c r="AJ375" s="29"/>
      <c r="AK375" s="1"/>
      <c r="AL375" s="1"/>
      <c r="AM375" s="1"/>
      <c r="AN375" s="1"/>
      <c r="AO375" s="1"/>
    </row>
    <row r="376" spans="1:41" s="57" customFormat="1" ht="31.2" x14ac:dyDescent="0.3">
      <c r="A376" s="70" t="s">
        <v>290</v>
      </c>
      <c r="B376" s="70" t="s">
        <v>149</v>
      </c>
      <c r="C376" s="70" t="s">
        <v>321</v>
      </c>
      <c r="D376" s="70" t="s">
        <v>340</v>
      </c>
      <c r="E376" s="70"/>
      <c r="F376" s="71" t="s">
        <v>341</v>
      </c>
      <c r="G376" s="28">
        <f t="shared" si="853"/>
        <v>24288.199999999997</v>
      </c>
      <c r="H376" s="28">
        <f t="shared" ref="H376:H380" si="870">H377</f>
        <v>0</v>
      </c>
      <c r="I376" s="28">
        <f t="shared" si="854"/>
        <v>0</v>
      </c>
      <c r="J376" s="28">
        <f t="shared" ref="J376:J380" si="871">J377</f>
        <v>0</v>
      </c>
      <c r="K376" s="28">
        <f t="shared" ref="K376:K380" si="872">K377</f>
        <v>0</v>
      </c>
      <c r="L376" s="28">
        <f t="shared" ref="L376:L380" si="873">L377</f>
        <v>0</v>
      </c>
      <c r="M376" s="28">
        <f t="shared" si="865"/>
        <v>24288.199999999997</v>
      </c>
      <c r="N376" s="28">
        <f t="shared" si="866"/>
        <v>0</v>
      </c>
      <c r="O376" s="28">
        <f t="shared" si="867"/>
        <v>0</v>
      </c>
      <c r="P376" s="28">
        <f t="shared" ref="P376:P380" si="874">P377</f>
        <v>0</v>
      </c>
      <c r="Q376" s="28">
        <f t="shared" ref="Q376:Q380" si="875">Q377</f>
        <v>0</v>
      </c>
      <c r="R376" s="28">
        <f t="shared" ref="R376:R380" si="876">R377</f>
        <v>0</v>
      </c>
      <c r="S376" s="28">
        <f t="shared" ref="S376:S380" si="877">S377</f>
        <v>0</v>
      </c>
      <c r="T376" s="28">
        <f t="shared" ref="T376:T380" si="878">T377</f>
        <v>0</v>
      </c>
      <c r="U376" s="28">
        <f t="shared" ref="U376:U380" si="879">U377</f>
        <v>0</v>
      </c>
      <c r="V376" s="28">
        <f t="shared" ref="V376:V380" si="880">V377</f>
        <v>0</v>
      </c>
      <c r="W376" s="28">
        <f t="shared" ref="W376:W380" si="881">W377</f>
        <v>0</v>
      </c>
      <c r="X376" s="28">
        <f t="shared" ref="X376:X380" si="882">X377</f>
        <v>0</v>
      </c>
      <c r="Y376" s="28">
        <f t="shared" ref="Y376:Y380" si="883">Y377</f>
        <v>0</v>
      </c>
      <c r="Z376" s="28">
        <f t="shared" ref="Z376:Z380" si="884">Z377</f>
        <v>0</v>
      </c>
      <c r="AA376" s="28">
        <f t="shared" ref="AA376:AA380" si="885">AA377</f>
        <v>0</v>
      </c>
      <c r="AB376" s="28">
        <f t="shared" ref="AB376:AB380" si="886">AB377</f>
        <v>0</v>
      </c>
      <c r="AC376" s="28">
        <f t="shared" si="844"/>
        <v>24288.199999999997</v>
      </c>
      <c r="AD376" s="28">
        <f t="shared" ref="AD376:AD380" si="887">AD377</f>
        <v>0</v>
      </c>
      <c r="AE376" s="86">
        <f t="shared" si="843"/>
        <v>24288.199999999997</v>
      </c>
      <c r="AF376" s="87">
        <f t="shared" si="845"/>
        <v>0</v>
      </c>
      <c r="AG376" s="87">
        <f t="shared" si="846"/>
        <v>0</v>
      </c>
      <c r="AH376" s="28">
        <f t="shared" ref="AH376:AH380" si="888">AH377</f>
        <v>0</v>
      </c>
      <c r="AI376" s="29"/>
      <c r="AJ376" s="29"/>
      <c r="AK376" s="1"/>
      <c r="AL376" s="1"/>
      <c r="AM376" s="1"/>
      <c r="AN376" s="1"/>
      <c r="AO376" s="1"/>
    </row>
    <row r="377" spans="1:41" s="57" customFormat="1" ht="31.2" x14ac:dyDescent="0.3">
      <c r="A377" s="70" t="s">
        <v>290</v>
      </c>
      <c r="B377" s="70" t="s">
        <v>149</v>
      </c>
      <c r="C377" s="70" t="s">
        <v>321</v>
      </c>
      <c r="D377" s="70" t="s">
        <v>342</v>
      </c>
      <c r="E377" s="70"/>
      <c r="F377" s="71" t="s">
        <v>343</v>
      </c>
      <c r="G377" s="28">
        <f t="shared" si="853"/>
        <v>24288.199999999997</v>
      </c>
      <c r="H377" s="28">
        <f t="shared" si="870"/>
        <v>0</v>
      </c>
      <c r="I377" s="28">
        <f t="shared" si="854"/>
        <v>0</v>
      </c>
      <c r="J377" s="28">
        <f t="shared" si="871"/>
        <v>0</v>
      </c>
      <c r="K377" s="28">
        <f t="shared" si="872"/>
        <v>0</v>
      </c>
      <c r="L377" s="28">
        <f t="shared" si="873"/>
        <v>0</v>
      </c>
      <c r="M377" s="28">
        <f t="shared" si="865"/>
        <v>24288.199999999997</v>
      </c>
      <c r="N377" s="28">
        <f t="shared" si="866"/>
        <v>0</v>
      </c>
      <c r="O377" s="28">
        <f t="shared" si="867"/>
        <v>0</v>
      </c>
      <c r="P377" s="28">
        <f t="shared" si="874"/>
        <v>0</v>
      </c>
      <c r="Q377" s="28">
        <f t="shared" si="875"/>
        <v>0</v>
      </c>
      <c r="R377" s="28">
        <f t="shared" si="876"/>
        <v>0</v>
      </c>
      <c r="S377" s="28">
        <f t="shared" si="877"/>
        <v>0</v>
      </c>
      <c r="T377" s="28">
        <f t="shared" si="878"/>
        <v>0</v>
      </c>
      <c r="U377" s="28">
        <f t="shared" si="879"/>
        <v>0</v>
      </c>
      <c r="V377" s="28">
        <f t="shared" si="880"/>
        <v>0</v>
      </c>
      <c r="W377" s="28">
        <f t="shared" si="881"/>
        <v>0</v>
      </c>
      <c r="X377" s="28">
        <f t="shared" si="882"/>
        <v>0</v>
      </c>
      <c r="Y377" s="28">
        <f t="shared" si="883"/>
        <v>0</v>
      </c>
      <c r="Z377" s="28">
        <f t="shared" si="884"/>
        <v>0</v>
      </c>
      <c r="AA377" s="28">
        <f t="shared" si="885"/>
        <v>0</v>
      </c>
      <c r="AB377" s="28">
        <f t="shared" si="886"/>
        <v>0</v>
      </c>
      <c r="AC377" s="28">
        <f t="shared" si="844"/>
        <v>24288.199999999997</v>
      </c>
      <c r="AD377" s="28">
        <f t="shared" si="887"/>
        <v>0</v>
      </c>
      <c r="AE377" s="86">
        <f t="shared" si="843"/>
        <v>24288.199999999997</v>
      </c>
      <c r="AF377" s="87">
        <f t="shared" si="845"/>
        <v>0</v>
      </c>
      <c r="AG377" s="87">
        <f t="shared" si="846"/>
        <v>0</v>
      </c>
      <c r="AH377" s="28">
        <f t="shared" si="888"/>
        <v>0</v>
      </c>
      <c r="AI377" s="29"/>
      <c r="AJ377" s="29"/>
      <c r="AK377" s="1"/>
      <c r="AL377" s="1"/>
      <c r="AM377" s="1"/>
      <c r="AN377" s="1"/>
      <c r="AO377" s="1"/>
    </row>
    <row r="378" spans="1:41" s="57" customFormat="1" ht="31.2" x14ac:dyDescent="0.3">
      <c r="A378" s="70" t="s">
        <v>290</v>
      </c>
      <c r="B378" s="70" t="s">
        <v>149</v>
      </c>
      <c r="C378" s="70" t="s">
        <v>321</v>
      </c>
      <c r="D378" s="70" t="s">
        <v>342</v>
      </c>
      <c r="E378" s="70" t="s">
        <v>121</v>
      </c>
      <c r="F378" s="71" t="s">
        <v>122</v>
      </c>
      <c r="G378" s="28">
        <f>6072+18216.1+0.1</f>
        <v>24288.199999999997</v>
      </c>
      <c r="H378" s="28"/>
      <c r="I378" s="28"/>
      <c r="J378" s="28"/>
      <c r="K378" s="28"/>
      <c r="L378" s="28"/>
      <c r="M378" s="28">
        <f t="shared" si="865"/>
        <v>24288.199999999997</v>
      </c>
      <c r="N378" s="28">
        <f t="shared" si="866"/>
        <v>0</v>
      </c>
      <c r="O378" s="28">
        <f t="shared" si="867"/>
        <v>0</v>
      </c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>
        <f t="shared" si="844"/>
        <v>24288.199999999997</v>
      </c>
      <c r="AD378" s="28"/>
      <c r="AE378" s="86">
        <f t="shared" si="843"/>
        <v>24288.199999999997</v>
      </c>
      <c r="AF378" s="87">
        <f t="shared" si="845"/>
        <v>0</v>
      </c>
      <c r="AG378" s="87">
        <f t="shared" si="846"/>
        <v>0</v>
      </c>
      <c r="AH378" s="28"/>
      <c r="AI378" s="29"/>
      <c r="AJ378" s="29"/>
      <c r="AK378" s="1"/>
      <c r="AL378" s="1"/>
      <c r="AM378" s="1"/>
      <c r="AN378" s="1"/>
      <c r="AO378" s="1"/>
    </row>
    <row r="379" spans="1:41" s="57" customFormat="1" x14ac:dyDescent="0.3">
      <c r="A379" s="70" t="s">
        <v>290</v>
      </c>
      <c r="B379" s="70" t="s">
        <v>149</v>
      </c>
      <c r="C379" s="70" t="s">
        <v>321</v>
      </c>
      <c r="D379" s="70" t="s">
        <v>344</v>
      </c>
      <c r="E379" s="70"/>
      <c r="F379" s="71" t="s">
        <v>345</v>
      </c>
      <c r="G379" s="28">
        <f t="shared" ref="G379:G380" si="889">G380</f>
        <v>149377</v>
      </c>
      <c r="H379" s="28">
        <f t="shared" si="870"/>
        <v>0</v>
      </c>
      <c r="I379" s="28">
        <f t="shared" si="854"/>
        <v>0</v>
      </c>
      <c r="J379" s="28">
        <f t="shared" si="871"/>
        <v>0</v>
      </c>
      <c r="K379" s="28">
        <f t="shared" si="872"/>
        <v>0</v>
      </c>
      <c r="L379" s="28">
        <f t="shared" si="873"/>
        <v>0</v>
      </c>
      <c r="M379" s="28">
        <f t="shared" si="865"/>
        <v>149377</v>
      </c>
      <c r="N379" s="28">
        <f t="shared" si="866"/>
        <v>0</v>
      </c>
      <c r="O379" s="28">
        <f t="shared" si="867"/>
        <v>0</v>
      </c>
      <c r="P379" s="28">
        <f t="shared" si="874"/>
        <v>0</v>
      </c>
      <c r="Q379" s="28">
        <f t="shared" si="875"/>
        <v>0</v>
      </c>
      <c r="R379" s="28">
        <f t="shared" si="876"/>
        <v>0</v>
      </c>
      <c r="S379" s="28">
        <f t="shared" si="877"/>
        <v>0</v>
      </c>
      <c r="T379" s="28">
        <f t="shared" si="878"/>
        <v>0</v>
      </c>
      <c r="U379" s="28">
        <f t="shared" si="879"/>
        <v>0</v>
      </c>
      <c r="V379" s="28">
        <f t="shared" si="880"/>
        <v>0</v>
      </c>
      <c r="W379" s="28">
        <f t="shared" si="881"/>
        <v>0</v>
      </c>
      <c r="X379" s="28">
        <f t="shared" si="882"/>
        <v>0</v>
      </c>
      <c r="Y379" s="28">
        <f t="shared" si="883"/>
        <v>0</v>
      </c>
      <c r="Z379" s="28">
        <f t="shared" si="884"/>
        <v>0</v>
      </c>
      <c r="AA379" s="28">
        <f t="shared" si="885"/>
        <v>0</v>
      </c>
      <c r="AB379" s="28">
        <f t="shared" si="886"/>
        <v>0</v>
      </c>
      <c r="AC379" s="28">
        <f t="shared" si="844"/>
        <v>149377</v>
      </c>
      <c r="AD379" s="28">
        <f t="shared" si="887"/>
        <v>0</v>
      </c>
      <c r="AE379" s="86">
        <f t="shared" si="843"/>
        <v>149377</v>
      </c>
      <c r="AF379" s="87">
        <f t="shared" si="845"/>
        <v>0</v>
      </c>
      <c r="AG379" s="87">
        <f t="shared" si="846"/>
        <v>0</v>
      </c>
      <c r="AH379" s="28">
        <f t="shared" si="888"/>
        <v>0</v>
      </c>
      <c r="AI379" s="29"/>
      <c r="AJ379" s="29"/>
      <c r="AK379" s="1"/>
      <c r="AL379" s="1"/>
      <c r="AM379" s="1"/>
      <c r="AN379" s="1"/>
      <c r="AO379" s="1"/>
    </row>
    <row r="380" spans="1:41" s="57" customFormat="1" ht="31.2" x14ac:dyDescent="0.3">
      <c r="A380" s="70" t="s">
        <v>290</v>
      </c>
      <c r="B380" s="70" t="s">
        <v>149</v>
      </c>
      <c r="C380" s="70" t="s">
        <v>321</v>
      </c>
      <c r="D380" s="70" t="s">
        <v>346</v>
      </c>
      <c r="E380" s="70"/>
      <c r="F380" s="71" t="s">
        <v>347</v>
      </c>
      <c r="G380" s="28">
        <f t="shared" si="889"/>
        <v>149377</v>
      </c>
      <c r="H380" s="28">
        <f t="shared" si="870"/>
        <v>0</v>
      </c>
      <c r="I380" s="28">
        <f t="shared" si="854"/>
        <v>0</v>
      </c>
      <c r="J380" s="28">
        <f t="shared" si="871"/>
        <v>0</v>
      </c>
      <c r="K380" s="28">
        <f t="shared" si="872"/>
        <v>0</v>
      </c>
      <c r="L380" s="28">
        <f t="shared" si="873"/>
        <v>0</v>
      </c>
      <c r="M380" s="28">
        <f t="shared" si="865"/>
        <v>149377</v>
      </c>
      <c r="N380" s="28">
        <f t="shared" si="866"/>
        <v>0</v>
      </c>
      <c r="O380" s="28">
        <f t="shared" si="867"/>
        <v>0</v>
      </c>
      <c r="P380" s="28">
        <f t="shared" si="874"/>
        <v>0</v>
      </c>
      <c r="Q380" s="28">
        <f t="shared" si="875"/>
        <v>0</v>
      </c>
      <c r="R380" s="28">
        <f t="shared" si="876"/>
        <v>0</v>
      </c>
      <c r="S380" s="28">
        <f t="shared" si="877"/>
        <v>0</v>
      </c>
      <c r="T380" s="28">
        <f t="shared" si="878"/>
        <v>0</v>
      </c>
      <c r="U380" s="28">
        <f t="shared" si="879"/>
        <v>0</v>
      </c>
      <c r="V380" s="28">
        <f t="shared" si="880"/>
        <v>0</v>
      </c>
      <c r="W380" s="28">
        <f t="shared" si="881"/>
        <v>0</v>
      </c>
      <c r="X380" s="28">
        <f t="shared" si="882"/>
        <v>0</v>
      </c>
      <c r="Y380" s="28">
        <f t="shared" si="883"/>
        <v>0</v>
      </c>
      <c r="Z380" s="28">
        <f t="shared" si="884"/>
        <v>0</v>
      </c>
      <c r="AA380" s="28">
        <f t="shared" si="885"/>
        <v>0</v>
      </c>
      <c r="AB380" s="28">
        <f t="shared" si="886"/>
        <v>0</v>
      </c>
      <c r="AC380" s="28">
        <f t="shared" si="844"/>
        <v>149377</v>
      </c>
      <c r="AD380" s="28">
        <f t="shared" si="887"/>
        <v>0</v>
      </c>
      <c r="AE380" s="86">
        <f t="shared" si="843"/>
        <v>149377</v>
      </c>
      <c r="AF380" s="87">
        <f t="shared" si="845"/>
        <v>0</v>
      </c>
      <c r="AG380" s="87">
        <f t="shared" si="846"/>
        <v>0</v>
      </c>
      <c r="AH380" s="28">
        <f t="shared" si="888"/>
        <v>0</v>
      </c>
      <c r="AI380" s="29"/>
      <c r="AJ380" s="29"/>
      <c r="AK380" s="1"/>
      <c r="AL380" s="1"/>
      <c r="AM380" s="1"/>
      <c r="AN380" s="1"/>
      <c r="AO380" s="1"/>
    </row>
    <row r="381" spans="1:41" s="57" customFormat="1" ht="31.2" x14ac:dyDescent="0.3">
      <c r="A381" s="70" t="s">
        <v>290</v>
      </c>
      <c r="B381" s="70" t="s">
        <v>149</v>
      </c>
      <c r="C381" s="70" t="s">
        <v>321</v>
      </c>
      <c r="D381" s="70" t="s">
        <v>346</v>
      </c>
      <c r="E381" s="70" t="s">
        <v>121</v>
      </c>
      <c r="F381" s="71" t="s">
        <v>122</v>
      </c>
      <c r="G381" s="28">
        <v>149377</v>
      </c>
      <c r="H381" s="28"/>
      <c r="I381" s="28"/>
      <c r="J381" s="28"/>
      <c r="K381" s="28"/>
      <c r="L381" s="28"/>
      <c r="M381" s="28">
        <f t="shared" si="865"/>
        <v>149377</v>
      </c>
      <c r="N381" s="28">
        <f t="shared" si="866"/>
        <v>0</v>
      </c>
      <c r="O381" s="28">
        <f t="shared" si="867"/>
        <v>0</v>
      </c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>
        <f t="shared" si="844"/>
        <v>149377</v>
      </c>
      <c r="AD381" s="28"/>
      <c r="AE381" s="86">
        <f t="shared" si="843"/>
        <v>149377</v>
      </c>
      <c r="AF381" s="87">
        <f t="shared" si="845"/>
        <v>0</v>
      </c>
      <c r="AG381" s="87">
        <f t="shared" si="846"/>
        <v>0</v>
      </c>
      <c r="AH381" s="28"/>
      <c r="AI381" s="29"/>
      <c r="AJ381" s="29"/>
      <c r="AK381" s="1"/>
      <c r="AL381" s="1"/>
      <c r="AM381" s="1"/>
      <c r="AN381" s="1"/>
      <c r="AO381" s="1"/>
    </row>
    <row r="382" spans="1:41" s="57" customFormat="1" x14ac:dyDescent="0.3">
      <c r="A382" s="70" t="s">
        <v>290</v>
      </c>
      <c r="B382" s="70" t="s">
        <v>149</v>
      </c>
      <c r="C382" s="70" t="s">
        <v>321</v>
      </c>
      <c r="D382" s="70" t="s">
        <v>301</v>
      </c>
      <c r="E382" s="70"/>
      <c r="F382" s="71" t="s">
        <v>32</v>
      </c>
      <c r="G382" s="28">
        <f t="shared" ref="G382:L382" si="890">G383+G405+G410+G402</f>
        <v>12456894.999999996</v>
      </c>
      <c r="H382" s="28">
        <f t="shared" si="890"/>
        <v>12340135.699999999</v>
      </c>
      <c r="I382" s="28">
        <f t="shared" si="890"/>
        <v>11969350</v>
      </c>
      <c r="J382" s="28">
        <f t="shared" si="890"/>
        <v>0</v>
      </c>
      <c r="K382" s="28">
        <f t="shared" si="890"/>
        <v>0</v>
      </c>
      <c r="L382" s="28">
        <f t="shared" si="890"/>
        <v>0</v>
      </c>
      <c r="M382" s="28">
        <f t="shared" si="865"/>
        <v>12456894.999999996</v>
      </c>
      <c r="N382" s="28">
        <f t="shared" si="866"/>
        <v>12340135.699999999</v>
      </c>
      <c r="O382" s="28">
        <f t="shared" si="867"/>
        <v>11969350</v>
      </c>
      <c r="P382" s="28">
        <f t="shared" ref="P382:AB382" si="891">P383+P405+P410+P402</f>
        <v>4859.3269999999993</v>
      </c>
      <c r="Q382" s="28">
        <f t="shared" si="891"/>
        <v>0</v>
      </c>
      <c r="R382" s="28">
        <f t="shared" si="891"/>
        <v>204132.962</v>
      </c>
      <c r="S382" s="28">
        <f t="shared" si="891"/>
        <v>-55168.428999999996</v>
      </c>
      <c r="T382" s="28">
        <f t="shared" si="891"/>
        <v>0</v>
      </c>
      <c r="U382" s="28">
        <f t="shared" si="891"/>
        <v>5806.3629999999994</v>
      </c>
      <c r="V382" s="28">
        <f t="shared" si="891"/>
        <v>1888.5160000000001</v>
      </c>
      <c r="W382" s="28">
        <f t="shared" si="891"/>
        <v>9200</v>
      </c>
      <c r="X382" s="28">
        <f t="shared" si="891"/>
        <v>0</v>
      </c>
      <c r="Y382" s="28">
        <f t="shared" si="891"/>
        <v>5806.3629999999994</v>
      </c>
      <c r="Z382" s="28">
        <f t="shared" si="891"/>
        <v>1770.6669999999999</v>
      </c>
      <c r="AA382" s="28">
        <f t="shared" si="891"/>
        <v>45968.428999999996</v>
      </c>
      <c r="AB382" s="28">
        <f t="shared" si="891"/>
        <v>0</v>
      </c>
      <c r="AC382" s="28">
        <f t="shared" si="844"/>
        <v>12610718.859999996</v>
      </c>
      <c r="AD382" s="28">
        <f>AD383+AD405+AD410+AD402</f>
        <v>-6000</v>
      </c>
      <c r="AE382" s="86">
        <f t="shared" si="843"/>
        <v>12604718.859999996</v>
      </c>
      <c r="AF382" s="87">
        <f t="shared" si="845"/>
        <v>12357030.579</v>
      </c>
      <c r="AG382" s="87">
        <f t="shared" si="846"/>
        <v>12022895.458999999</v>
      </c>
      <c r="AH382" s="28">
        <f>AH383+AH405+AH410+AH402</f>
        <v>0</v>
      </c>
      <c r="AI382" s="29"/>
      <c r="AJ382" s="29"/>
      <c r="AK382" s="1"/>
      <c r="AL382" s="1"/>
      <c r="AM382" s="1"/>
      <c r="AN382" s="1"/>
      <c r="AO382" s="1"/>
    </row>
    <row r="383" spans="1:41" s="57" customFormat="1" ht="46.8" x14ac:dyDescent="0.3">
      <c r="A383" s="70" t="s">
        <v>290</v>
      </c>
      <c r="B383" s="70" t="s">
        <v>149</v>
      </c>
      <c r="C383" s="70" t="s">
        <v>321</v>
      </c>
      <c r="D383" s="70" t="s">
        <v>302</v>
      </c>
      <c r="E383" s="70"/>
      <c r="F383" s="71" t="s">
        <v>303</v>
      </c>
      <c r="G383" s="28">
        <f t="shared" ref="G383:L383" si="892">G384+G386+G400+G388+G398</f>
        <v>11532882.699999997</v>
      </c>
      <c r="H383" s="28">
        <f t="shared" si="892"/>
        <v>11579423.1</v>
      </c>
      <c r="I383" s="28">
        <f t="shared" si="892"/>
        <v>11590582.6</v>
      </c>
      <c r="J383" s="28">
        <f t="shared" si="892"/>
        <v>0</v>
      </c>
      <c r="K383" s="28">
        <f t="shared" si="892"/>
        <v>0</v>
      </c>
      <c r="L383" s="28">
        <f t="shared" si="892"/>
        <v>0</v>
      </c>
      <c r="M383" s="28">
        <f t="shared" si="865"/>
        <v>11532882.699999997</v>
      </c>
      <c r="N383" s="28">
        <f t="shared" si="866"/>
        <v>11579423.1</v>
      </c>
      <c r="O383" s="28">
        <f t="shared" si="867"/>
        <v>11590582.6</v>
      </c>
      <c r="P383" s="28">
        <f t="shared" ref="P383:AB383" si="893">P384+P386+P400+P388+P398+P390+P392+P394+P396</f>
        <v>4859.3269999999993</v>
      </c>
      <c r="Q383" s="28">
        <f t="shared" si="893"/>
        <v>0</v>
      </c>
      <c r="R383" s="28">
        <f t="shared" si="893"/>
        <v>2006.365</v>
      </c>
      <c r="S383" s="28">
        <f t="shared" si="893"/>
        <v>0</v>
      </c>
      <c r="T383" s="28">
        <f t="shared" si="893"/>
        <v>0</v>
      </c>
      <c r="U383" s="28">
        <f t="shared" si="893"/>
        <v>5806.3629999999994</v>
      </c>
      <c r="V383" s="28">
        <f t="shared" si="893"/>
        <v>1888.5160000000001</v>
      </c>
      <c r="W383" s="28">
        <f t="shared" si="893"/>
        <v>0</v>
      </c>
      <c r="X383" s="28">
        <f t="shared" si="893"/>
        <v>0</v>
      </c>
      <c r="Y383" s="28">
        <f t="shared" si="893"/>
        <v>5806.3629999999994</v>
      </c>
      <c r="Z383" s="28">
        <f t="shared" si="893"/>
        <v>1770.6669999999999</v>
      </c>
      <c r="AA383" s="28">
        <f t="shared" si="893"/>
        <v>0</v>
      </c>
      <c r="AB383" s="28">
        <f t="shared" si="893"/>
        <v>0</v>
      </c>
      <c r="AC383" s="28">
        <f t="shared" si="844"/>
        <v>11539748.391999997</v>
      </c>
      <c r="AD383" s="28">
        <f>AD384+AD386+AD400+AD388+AD398+AD390+AD392+AD394+AD396</f>
        <v>0</v>
      </c>
      <c r="AE383" s="86">
        <f t="shared" si="843"/>
        <v>11539748.391999997</v>
      </c>
      <c r="AF383" s="87">
        <f t="shared" si="845"/>
        <v>11587117.979</v>
      </c>
      <c r="AG383" s="87">
        <f t="shared" si="846"/>
        <v>11598159.629999999</v>
      </c>
      <c r="AH383" s="28">
        <f>AH384+AH386+AH400+AH388+AH398+AH390+AH392+AH394+AH396</f>
        <v>0</v>
      </c>
      <c r="AI383" s="29"/>
      <c r="AJ383" s="29"/>
      <c r="AK383" s="1"/>
      <c r="AL383" s="1"/>
      <c r="AM383" s="1"/>
      <c r="AN383" s="1"/>
      <c r="AO383" s="1"/>
    </row>
    <row r="384" spans="1:41" s="57" customFormat="1" ht="46.8" x14ac:dyDescent="0.3">
      <c r="A384" s="70" t="s">
        <v>290</v>
      </c>
      <c r="B384" s="70" t="s">
        <v>149</v>
      </c>
      <c r="C384" s="70" t="s">
        <v>321</v>
      </c>
      <c r="D384" s="70" t="s">
        <v>304</v>
      </c>
      <c r="E384" s="70"/>
      <c r="F384" s="71" t="s">
        <v>52</v>
      </c>
      <c r="G384" s="28">
        <f t="shared" ref="G384:L384" si="894">G385</f>
        <v>1307629.1000000001</v>
      </c>
      <c r="H384" s="28">
        <f t="shared" si="894"/>
        <v>1300558.2</v>
      </c>
      <c r="I384" s="28">
        <f t="shared" si="894"/>
        <v>1293487.2</v>
      </c>
      <c r="J384" s="28">
        <f t="shared" si="894"/>
        <v>0</v>
      </c>
      <c r="K384" s="28">
        <f t="shared" si="894"/>
        <v>0</v>
      </c>
      <c r="L384" s="28">
        <f t="shared" si="894"/>
        <v>0</v>
      </c>
      <c r="M384" s="28">
        <f t="shared" si="865"/>
        <v>1307629.1000000001</v>
      </c>
      <c r="N384" s="28">
        <f t="shared" si="866"/>
        <v>1300558.2</v>
      </c>
      <c r="O384" s="28">
        <f t="shared" si="867"/>
        <v>1293487.2</v>
      </c>
      <c r="P384" s="28">
        <f t="shared" ref="P384:AB384" si="895">P385</f>
        <v>0</v>
      </c>
      <c r="Q384" s="28">
        <f t="shared" si="895"/>
        <v>0</v>
      </c>
      <c r="R384" s="28">
        <f t="shared" si="895"/>
        <v>2006.365</v>
      </c>
      <c r="S384" s="28">
        <f t="shared" si="895"/>
        <v>0</v>
      </c>
      <c r="T384" s="28">
        <f t="shared" si="895"/>
        <v>0</v>
      </c>
      <c r="U384" s="28">
        <f t="shared" si="895"/>
        <v>0</v>
      </c>
      <c r="V384" s="28">
        <f t="shared" si="895"/>
        <v>1888.5160000000001</v>
      </c>
      <c r="W384" s="28">
        <f t="shared" si="895"/>
        <v>0</v>
      </c>
      <c r="X384" s="28">
        <f t="shared" si="895"/>
        <v>0</v>
      </c>
      <c r="Y384" s="28">
        <f t="shared" si="895"/>
        <v>0</v>
      </c>
      <c r="Z384" s="28">
        <f t="shared" si="895"/>
        <v>1770.6669999999999</v>
      </c>
      <c r="AA384" s="28">
        <f t="shared" si="895"/>
        <v>0</v>
      </c>
      <c r="AB384" s="28">
        <f t="shared" si="895"/>
        <v>0</v>
      </c>
      <c r="AC384" s="28">
        <f t="shared" si="844"/>
        <v>1309635.4650000001</v>
      </c>
      <c r="AD384" s="28">
        <f>AD385</f>
        <v>0</v>
      </c>
      <c r="AE384" s="86">
        <f t="shared" si="843"/>
        <v>1309635.4650000001</v>
      </c>
      <c r="AF384" s="87">
        <f t="shared" si="845"/>
        <v>1302446.716</v>
      </c>
      <c r="AG384" s="87">
        <f t="shared" si="846"/>
        <v>1295257.8669999999</v>
      </c>
      <c r="AH384" s="28">
        <f>AH385</f>
        <v>0</v>
      </c>
      <c r="AI384" s="29"/>
      <c r="AJ384" s="29"/>
      <c r="AK384" s="1"/>
      <c r="AL384" s="1"/>
      <c r="AM384" s="1"/>
      <c r="AN384" s="1"/>
      <c r="AO384" s="1"/>
    </row>
    <row r="385" spans="1:41" s="57" customFormat="1" ht="31.2" x14ac:dyDescent="0.3">
      <c r="A385" s="70" t="s">
        <v>290</v>
      </c>
      <c r="B385" s="70" t="s">
        <v>149</v>
      </c>
      <c r="C385" s="70" t="s">
        <v>321</v>
      </c>
      <c r="D385" s="70" t="s">
        <v>304</v>
      </c>
      <c r="E385" s="70" t="s">
        <v>121</v>
      </c>
      <c r="F385" s="71" t="s">
        <v>122</v>
      </c>
      <c r="G385" s="28">
        <v>1307629.1000000001</v>
      </c>
      <c r="H385" s="28">
        <v>1300558.2</v>
      </c>
      <c r="I385" s="28">
        <v>1293487.2</v>
      </c>
      <c r="J385" s="28"/>
      <c r="K385" s="28"/>
      <c r="L385" s="28"/>
      <c r="M385" s="28">
        <f t="shared" si="865"/>
        <v>1307629.1000000001</v>
      </c>
      <c r="N385" s="28">
        <f t="shared" si="866"/>
        <v>1300558.2</v>
      </c>
      <c r="O385" s="28">
        <f t="shared" si="867"/>
        <v>1293487.2</v>
      </c>
      <c r="P385" s="28"/>
      <c r="Q385" s="28"/>
      <c r="R385" s="28">
        <v>2006.365</v>
      </c>
      <c r="S385" s="28"/>
      <c r="T385" s="28"/>
      <c r="U385" s="28"/>
      <c r="V385" s="28">
        <v>1888.5160000000001</v>
      </c>
      <c r="W385" s="28"/>
      <c r="X385" s="28"/>
      <c r="Y385" s="28"/>
      <c r="Z385" s="28">
        <v>1770.6669999999999</v>
      </c>
      <c r="AA385" s="28"/>
      <c r="AB385" s="28"/>
      <c r="AC385" s="28">
        <f t="shared" si="844"/>
        <v>1309635.4650000001</v>
      </c>
      <c r="AD385" s="28"/>
      <c r="AE385" s="86">
        <f t="shared" si="843"/>
        <v>1309635.4650000001</v>
      </c>
      <c r="AF385" s="87">
        <f t="shared" si="845"/>
        <v>1302446.716</v>
      </c>
      <c r="AG385" s="87">
        <f t="shared" si="846"/>
        <v>1295257.8669999999</v>
      </c>
      <c r="AH385" s="28"/>
      <c r="AI385" s="29"/>
      <c r="AJ385" s="29"/>
      <c r="AK385" s="1"/>
      <c r="AL385" s="1"/>
      <c r="AM385" s="1"/>
      <c r="AN385" s="1"/>
      <c r="AO385" s="1"/>
    </row>
    <row r="386" spans="1:41" s="57" customFormat="1" ht="31.2" x14ac:dyDescent="0.3">
      <c r="A386" s="70" t="s">
        <v>290</v>
      </c>
      <c r="B386" s="70" t="s">
        <v>149</v>
      </c>
      <c r="C386" s="70" t="s">
        <v>321</v>
      </c>
      <c r="D386" s="70" t="s">
        <v>348</v>
      </c>
      <c r="E386" s="70"/>
      <c r="F386" s="71" t="s">
        <v>349</v>
      </c>
      <c r="G386" s="28">
        <f t="shared" ref="G386:L386" si="896">G387</f>
        <v>12235.4</v>
      </c>
      <c r="H386" s="28">
        <f t="shared" si="896"/>
        <v>11181.3</v>
      </c>
      <c r="I386" s="28">
        <f t="shared" si="896"/>
        <v>11181.3</v>
      </c>
      <c r="J386" s="28">
        <f t="shared" si="896"/>
        <v>0</v>
      </c>
      <c r="K386" s="28">
        <f t="shared" si="896"/>
        <v>0</v>
      </c>
      <c r="L386" s="28">
        <f t="shared" si="896"/>
        <v>0</v>
      </c>
      <c r="M386" s="28">
        <f t="shared" si="865"/>
        <v>12235.4</v>
      </c>
      <c r="N386" s="28">
        <f t="shared" si="866"/>
        <v>11181.3</v>
      </c>
      <c r="O386" s="28">
        <f t="shared" si="867"/>
        <v>11181.3</v>
      </c>
      <c r="P386" s="28">
        <f t="shared" ref="P386:AB386" si="897">P387</f>
        <v>0</v>
      </c>
      <c r="Q386" s="28">
        <f t="shared" si="897"/>
        <v>0</v>
      </c>
      <c r="R386" s="28">
        <f t="shared" si="897"/>
        <v>0</v>
      </c>
      <c r="S386" s="28">
        <f t="shared" si="897"/>
        <v>0</v>
      </c>
      <c r="T386" s="28">
        <f t="shared" si="897"/>
        <v>0</v>
      </c>
      <c r="U386" s="28">
        <f t="shared" si="897"/>
        <v>0</v>
      </c>
      <c r="V386" s="28">
        <f t="shared" si="897"/>
        <v>0</v>
      </c>
      <c r="W386" s="28">
        <f t="shared" si="897"/>
        <v>0</v>
      </c>
      <c r="X386" s="28">
        <f t="shared" si="897"/>
        <v>0</v>
      </c>
      <c r="Y386" s="28">
        <f t="shared" si="897"/>
        <v>0</v>
      </c>
      <c r="Z386" s="28">
        <f t="shared" si="897"/>
        <v>0</v>
      </c>
      <c r="AA386" s="28">
        <f t="shared" si="897"/>
        <v>0</v>
      </c>
      <c r="AB386" s="28">
        <f t="shared" si="897"/>
        <v>0</v>
      </c>
      <c r="AC386" s="28">
        <f t="shared" si="844"/>
        <v>12235.4</v>
      </c>
      <c r="AD386" s="28">
        <f>AD387</f>
        <v>0</v>
      </c>
      <c r="AE386" s="86">
        <f t="shared" si="843"/>
        <v>12235.4</v>
      </c>
      <c r="AF386" s="87">
        <f t="shared" si="845"/>
        <v>11181.3</v>
      </c>
      <c r="AG386" s="87">
        <f t="shared" si="846"/>
        <v>11181.3</v>
      </c>
      <c r="AH386" s="28">
        <f>AH387</f>
        <v>0</v>
      </c>
      <c r="AI386" s="29"/>
      <c r="AJ386" s="29"/>
      <c r="AK386" s="1"/>
      <c r="AL386" s="1"/>
      <c r="AM386" s="1"/>
      <c r="AN386" s="1"/>
      <c r="AO386" s="1"/>
    </row>
    <row r="387" spans="1:41" s="57" customFormat="1" ht="31.2" x14ac:dyDescent="0.3">
      <c r="A387" s="70" t="s">
        <v>290</v>
      </c>
      <c r="B387" s="70" t="s">
        <v>149</v>
      </c>
      <c r="C387" s="70" t="s">
        <v>321</v>
      </c>
      <c r="D387" s="70" t="s">
        <v>348</v>
      </c>
      <c r="E387" s="70" t="s">
        <v>121</v>
      </c>
      <c r="F387" s="71" t="s">
        <v>122</v>
      </c>
      <c r="G387" s="28">
        <v>12235.4</v>
      </c>
      <c r="H387" s="28">
        <v>11181.3</v>
      </c>
      <c r="I387" s="28">
        <v>11181.3</v>
      </c>
      <c r="J387" s="28"/>
      <c r="K387" s="28"/>
      <c r="L387" s="28"/>
      <c r="M387" s="28">
        <f t="shared" si="865"/>
        <v>12235.4</v>
      </c>
      <c r="N387" s="28">
        <f t="shared" si="866"/>
        <v>11181.3</v>
      </c>
      <c r="O387" s="28">
        <f t="shared" si="867"/>
        <v>11181.3</v>
      </c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>
        <f t="shared" si="844"/>
        <v>12235.4</v>
      </c>
      <c r="AD387" s="28"/>
      <c r="AE387" s="86">
        <f t="shared" si="843"/>
        <v>12235.4</v>
      </c>
      <c r="AF387" s="87">
        <f t="shared" si="845"/>
        <v>11181.3</v>
      </c>
      <c r="AG387" s="87">
        <f t="shared" si="846"/>
        <v>11181.3</v>
      </c>
      <c r="AH387" s="28"/>
      <c r="AI387" s="29"/>
      <c r="AJ387" s="29"/>
      <c r="AK387" s="1"/>
      <c r="AL387" s="1"/>
      <c r="AM387" s="1"/>
      <c r="AN387" s="1"/>
      <c r="AO387" s="1"/>
    </row>
    <row r="388" spans="1:41" s="57" customFormat="1" ht="31.2" x14ac:dyDescent="0.3">
      <c r="A388" s="70" t="s">
        <v>290</v>
      </c>
      <c r="B388" s="70" t="s">
        <v>149</v>
      </c>
      <c r="C388" s="70" t="s">
        <v>321</v>
      </c>
      <c r="D388" s="70" t="s">
        <v>305</v>
      </c>
      <c r="E388" s="70"/>
      <c r="F388" s="71" t="s">
        <v>306</v>
      </c>
      <c r="G388" s="28">
        <f t="shared" ref="G388:L388" si="898">G389</f>
        <v>9109712.7999999989</v>
      </c>
      <c r="H388" s="28">
        <f t="shared" si="898"/>
        <v>9201603</v>
      </c>
      <c r="I388" s="28">
        <f t="shared" si="898"/>
        <v>9218137.3000000007</v>
      </c>
      <c r="J388" s="28">
        <f t="shared" si="898"/>
        <v>0</v>
      </c>
      <c r="K388" s="28">
        <f t="shared" si="898"/>
        <v>0</v>
      </c>
      <c r="L388" s="28">
        <f t="shared" si="898"/>
        <v>0</v>
      </c>
      <c r="M388" s="28">
        <f t="shared" si="865"/>
        <v>9109712.7999999989</v>
      </c>
      <c r="N388" s="28">
        <f t="shared" si="866"/>
        <v>9201603</v>
      </c>
      <c r="O388" s="28">
        <f t="shared" si="867"/>
        <v>9218137.3000000007</v>
      </c>
      <c r="P388" s="28">
        <f t="shared" ref="P388:AB388" si="899">P389</f>
        <v>0</v>
      </c>
      <c r="Q388" s="28">
        <f t="shared" si="899"/>
        <v>0</v>
      </c>
      <c r="R388" s="28">
        <f t="shared" si="899"/>
        <v>0</v>
      </c>
      <c r="S388" s="28">
        <f t="shared" si="899"/>
        <v>0</v>
      </c>
      <c r="T388" s="28">
        <f t="shared" si="899"/>
        <v>0</v>
      </c>
      <c r="U388" s="28">
        <f t="shared" si="899"/>
        <v>0</v>
      </c>
      <c r="V388" s="28">
        <f t="shared" si="899"/>
        <v>0</v>
      </c>
      <c r="W388" s="28">
        <f t="shared" si="899"/>
        <v>0</v>
      </c>
      <c r="X388" s="28">
        <f t="shared" si="899"/>
        <v>0</v>
      </c>
      <c r="Y388" s="28">
        <f t="shared" si="899"/>
        <v>0</v>
      </c>
      <c r="Z388" s="28">
        <f t="shared" si="899"/>
        <v>0</v>
      </c>
      <c r="AA388" s="28">
        <f t="shared" si="899"/>
        <v>0</v>
      </c>
      <c r="AB388" s="28">
        <f t="shared" si="899"/>
        <v>0</v>
      </c>
      <c r="AC388" s="28">
        <f t="shared" si="844"/>
        <v>9109712.7999999989</v>
      </c>
      <c r="AD388" s="28">
        <f>AD389</f>
        <v>0</v>
      </c>
      <c r="AE388" s="86">
        <f t="shared" si="843"/>
        <v>9109712.7999999989</v>
      </c>
      <c r="AF388" s="87">
        <f t="shared" si="845"/>
        <v>9201603</v>
      </c>
      <c r="AG388" s="87">
        <f t="shared" si="846"/>
        <v>9218137.3000000007</v>
      </c>
      <c r="AH388" s="28">
        <f>AH389</f>
        <v>0</v>
      </c>
      <c r="AI388" s="29"/>
      <c r="AJ388" s="29"/>
      <c r="AK388" s="1"/>
      <c r="AL388" s="1"/>
      <c r="AM388" s="1"/>
      <c r="AN388" s="1"/>
      <c r="AO388" s="1"/>
    </row>
    <row r="389" spans="1:41" s="57" customFormat="1" ht="31.2" x14ac:dyDescent="0.3">
      <c r="A389" s="70" t="s">
        <v>290</v>
      </c>
      <c r="B389" s="70" t="s">
        <v>149</v>
      </c>
      <c r="C389" s="70" t="s">
        <v>321</v>
      </c>
      <c r="D389" s="70" t="s">
        <v>305</v>
      </c>
      <c r="E389" s="70" t="s">
        <v>121</v>
      </c>
      <c r="F389" s="71" t="s">
        <v>122</v>
      </c>
      <c r="G389" s="28">
        <v>9109712.7999999989</v>
      </c>
      <c r="H389" s="28">
        <v>9201603</v>
      </c>
      <c r="I389" s="28">
        <v>9218137.3000000007</v>
      </c>
      <c r="J389" s="28"/>
      <c r="K389" s="28"/>
      <c r="L389" s="28"/>
      <c r="M389" s="28">
        <f t="shared" si="865"/>
        <v>9109712.7999999989</v>
      </c>
      <c r="N389" s="28">
        <f t="shared" si="866"/>
        <v>9201603</v>
      </c>
      <c r="O389" s="28">
        <f t="shared" si="867"/>
        <v>9218137.3000000007</v>
      </c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>
        <f t="shared" si="844"/>
        <v>9109712.7999999989</v>
      </c>
      <c r="AD389" s="28"/>
      <c r="AE389" s="86">
        <f t="shared" si="843"/>
        <v>9109712.7999999989</v>
      </c>
      <c r="AF389" s="87">
        <f t="shared" si="845"/>
        <v>9201603</v>
      </c>
      <c r="AG389" s="87">
        <f t="shared" si="846"/>
        <v>9218137.3000000007</v>
      </c>
      <c r="AH389" s="28"/>
      <c r="AI389" s="29"/>
      <c r="AJ389" s="29"/>
      <c r="AK389" s="1"/>
      <c r="AL389" s="1"/>
      <c r="AM389" s="1"/>
      <c r="AN389" s="1"/>
      <c r="AO389" s="1"/>
    </row>
    <row r="390" spans="1:41" s="57" customFormat="1" ht="93.6" x14ac:dyDescent="0.3">
      <c r="A390" s="70" t="s">
        <v>290</v>
      </c>
      <c r="B390" s="70" t="s">
        <v>149</v>
      </c>
      <c r="C390" s="70" t="s">
        <v>321</v>
      </c>
      <c r="D390" s="70" t="s">
        <v>350</v>
      </c>
      <c r="E390" s="70"/>
      <c r="F390" s="71" t="s">
        <v>351</v>
      </c>
      <c r="G390" s="28"/>
      <c r="H390" s="28"/>
      <c r="I390" s="28"/>
      <c r="J390" s="28"/>
      <c r="K390" s="28"/>
      <c r="L390" s="28"/>
      <c r="M390" s="28"/>
      <c r="N390" s="28"/>
      <c r="O390" s="28"/>
      <c r="P390" s="28">
        <f t="shared" ref="P390:AB390" si="900">P391</f>
        <v>480.03300000000002</v>
      </c>
      <c r="Q390" s="28">
        <f t="shared" si="900"/>
        <v>0</v>
      </c>
      <c r="R390" s="28">
        <f t="shared" si="900"/>
        <v>0</v>
      </c>
      <c r="S390" s="28">
        <f t="shared" si="900"/>
        <v>0</v>
      </c>
      <c r="T390" s="28">
        <f t="shared" si="900"/>
        <v>0</v>
      </c>
      <c r="U390" s="28">
        <f t="shared" si="900"/>
        <v>716.46699999999998</v>
      </c>
      <c r="V390" s="28">
        <f t="shared" si="900"/>
        <v>0</v>
      </c>
      <c r="W390" s="28">
        <f t="shared" si="900"/>
        <v>0</v>
      </c>
      <c r="X390" s="28">
        <f t="shared" si="900"/>
        <v>0</v>
      </c>
      <c r="Y390" s="28">
        <f t="shared" si="900"/>
        <v>716.46699999999998</v>
      </c>
      <c r="Z390" s="28">
        <f t="shared" si="900"/>
        <v>0</v>
      </c>
      <c r="AA390" s="28">
        <f t="shared" si="900"/>
        <v>0</v>
      </c>
      <c r="AB390" s="28">
        <f t="shared" si="900"/>
        <v>0</v>
      </c>
      <c r="AC390" s="28">
        <f t="shared" si="844"/>
        <v>480.03300000000002</v>
      </c>
      <c r="AD390" s="28">
        <f>AD391</f>
        <v>0</v>
      </c>
      <c r="AE390" s="86">
        <f t="shared" si="843"/>
        <v>480.03300000000002</v>
      </c>
      <c r="AF390" s="87">
        <f t="shared" si="845"/>
        <v>716.46699999999998</v>
      </c>
      <c r="AG390" s="87">
        <f t="shared" si="846"/>
        <v>716.46699999999998</v>
      </c>
      <c r="AH390" s="28">
        <f>AH391</f>
        <v>0</v>
      </c>
      <c r="AI390" s="29"/>
      <c r="AJ390" s="29"/>
      <c r="AK390" s="1"/>
      <c r="AL390" s="1"/>
      <c r="AM390" s="1"/>
      <c r="AN390" s="1"/>
      <c r="AO390" s="1"/>
    </row>
    <row r="391" spans="1:41" s="57" customFormat="1" ht="31.2" x14ac:dyDescent="0.3">
      <c r="A391" s="70" t="s">
        <v>290</v>
      </c>
      <c r="B391" s="70" t="s">
        <v>149</v>
      </c>
      <c r="C391" s="70" t="s">
        <v>321</v>
      </c>
      <c r="D391" s="70" t="s">
        <v>350</v>
      </c>
      <c r="E391" s="70" t="s">
        <v>121</v>
      </c>
      <c r="F391" s="71" t="s">
        <v>122</v>
      </c>
      <c r="G391" s="28"/>
      <c r="H391" s="28"/>
      <c r="I391" s="28"/>
      <c r="J391" s="28"/>
      <c r="K391" s="28"/>
      <c r="L391" s="28"/>
      <c r="M391" s="28"/>
      <c r="N391" s="28"/>
      <c r="O391" s="28"/>
      <c r="P391" s="28">
        <v>480.03300000000002</v>
      </c>
      <c r="Q391" s="28"/>
      <c r="R391" s="28"/>
      <c r="S391" s="28"/>
      <c r="T391" s="28"/>
      <c r="U391" s="28">
        <v>716.46699999999998</v>
      </c>
      <c r="V391" s="28"/>
      <c r="W391" s="28"/>
      <c r="X391" s="28"/>
      <c r="Y391" s="28">
        <v>716.46699999999998</v>
      </c>
      <c r="Z391" s="28"/>
      <c r="AA391" s="28"/>
      <c r="AB391" s="28"/>
      <c r="AC391" s="28">
        <f t="shared" si="844"/>
        <v>480.03300000000002</v>
      </c>
      <c r="AD391" s="28"/>
      <c r="AE391" s="86">
        <f t="shared" si="843"/>
        <v>480.03300000000002</v>
      </c>
      <c r="AF391" s="87">
        <f t="shared" si="845"/>
        <v>716.46699999999998</v>
      </c>
      <c r="AG391" s="87">
        <f t="shared" si="846"/>
        <v>716.46699999999998</v>
      </c>
      <c r="AH391" s="28"/>
      <c r="AI391" s="29"/>
      <c r="AJ391" s="29"/>
      <c r="AK391" s="1"/>
      <c r="AL391" s="1"/>
      <c r="AM391" s="1"/>
      <c r="AN391" s="1"/>
      <c r="AO391" s="1"/>
    </row>
    <row r="392" spans="1:41" s="57" customFormat="1" ht="93.6" x14ac:dyDescent="0.3">
      <c r="A392" s="70" t="s">
        <v>290</v>
      </c>
      <c r="B392" s="70" t="s">
        <v>149</v>
      </c>
      <c r="C392" s="70" t="s">
        <v>321</v>
      </c>
      <c r="D392" s="70" t="s">
        <v>352</v>
      </c>
      <c r="E392" s="70"/>
      <c r="F392" s="71" t="s">
        <v>353</v>
      </c>
      <c r="G392" s="28"/>
      <c r="H392" s="28"/>
      <c r="I392" s="28"/>
      <c r="J392" s="28"/>
      <c r="K392" s="28"/>
      <c r="L392" s="28"/>
      <c r="M392" s="28"/>
      <c r="N392" s="28"/>
      <c r="O392" s="28"/>
      <c r="P392" s="28">
        <f t="shared" ref="P392:AB392" si="901">P393</f>
        <v>1914.6479999999999</v>
      </c>
      <c r="Q392" s="28">
        <f t="shared" si="901"/>
        <v>0</v>
      </c>
      <c r="R392" s="28">
        <f t="shared" si="901"/>
        <v>0</v>
      </c>
      <c r="S392" s="28">
        <f t="shared" si="901"/>
        <v>0</v>
      </c>
      <c r="T392" s="28">
        <f t="shared" si="901"/>
        <v>0</v>
      </c>
      <c r="U392" s="28">
        <f t="shared" si="901"/>
        <v>2625.25</v>
      </c>
      <c r="V392" s="28">
        <f t="shared" si="901"/>
        <v>0</v>
      </c>
      <c r="W392" s="28">
        <f t="shared" si="901"/>
        <v>0</v>
      </c>
      <c r="X392" s="28">
        <f t="shared" si="901"/>
        <v>0</v>
      </c>
      <c r="Y392" s="28">
        <f t="shared" si="901"/>
        <v>2625.25</v>
      </c>
      <c r="Z392" s="28">
        <f t="shared" si="901"/>
        <v>0</v>
      </c>
      <c r="AA392" s="28">
        <f t="shared" si="901"/>
        <v>0</v>
      </c>
      <c r="AB392" s="28">
        <f t="shared" si="901"/>
        <v>0</v>
      </c>
      <c r="AC392" s="28">
        <f t="shared" si="844"/>
        <v>1914.6479999999999</v>
      </c>
      <c r="AD392" s="28">
        <f>AD393</f>
        <v>0</v>
      </c>
      <c r="AE392" s="86">
        <f t="shared" si="843"/>
        <v>1914.6479999999999</v>
      </c>
      <c r="AF392" s="87">
        <f t="shared" si="845"/>
        <v>2625.25</v>
      </c>
      <c r="AG392" s="87">
        <f t="shared" si="846"/>
        <v>2625.25</v>
      </c>
      <c r="AH392" s="28">
        <f>AH393</f>
        <v>0</v>
      </c>
      <c r="AI392" s="29"/>
      <c r="AJ392" s="29"/>
      <c r="AK392" s="1"/>
      <c r="AL392" s="1"/>
      <c r="AM392" s="1"/>
      <c r="AN392" s="1"/>
      <c r="AO392" s="1"/>
    </row>
    <row r="393" spans="1:41" s="57" customFormat="1" ht="31.2" x14ac:dyDescent="0.3">
      <c r="A393" s="70" t="s">
        <v>290</v>
      </c>
      <c r="B393" s="70" t="s">
        <v>149</v>
      </c>
      <c r="C393" s="70" t="s">
        <v>321</v>
      </c>
      <c r="D393" s="70" t="s">
        <v>352</v>
      </c>
      <c r="E393" s="70" t="s">
        <v>121</v>
      </c>
      <c r="F393" s="71" t="s">
        <v>122</v>
      </c>
      <c r="G393" s="28"/>
      <c r="H393" s="28"/>
      <c r="I393" s="28"/>
      <c r="J393" s="28"/>
      <c r="K393" s="28"/>
      <c r="L393" s="28"/>
      <c r="M393" s="28"/>
      <c r="N393" s="28"/>
      <c r="O393" s="28"/>
      <c r="P393" s="28">
        <v>1914.6479999999999</v>
      </c>
      <c r="Q393" s="28"/>
      <c r="R393" s="28"/>
      <c r="S393" s="28"/>
      <c r="T393" s="28"/>
      <c r="U393" s="28">
        <v>2625.25</v>
      </c>
      <c r="V393" s="28"/>
      <c r="W393" s="28"/>
      <c r="X393" s="28"/>
      <c r="Y393" s="28">
        <v>2625.25</v>
      </c>
      <c r="Z393" s="28"/>
      <c r="AA393" s="28"/>
      <c r="AB393" s="28"/>
      <c r="AC393" s="28">
        <f t="shared" si="844"/>
        <v>1914.6479999999999</v>
      </c>
      <c r="AD393" s="28"/>
      <c r="AE393" s="86">
        <f t="shared" si="843"/>
        <v>1914.6479999999999</v>
      </c>
      <c r="AF393" s="87">
        <f t="shared" si="845"/>
        <v>2625.25</v>
      </c>
      <c r="AG393" s="87">
        <f t="shared" si="846"/>
        <v>2625.25</v>
      </c>
      <c r="AH393" s="28"/>
      <c r="AI393" s="29"/>
      <c r="AJ393" s="29"/>
      <c r="AK393" s="1"/>
      <c r="AL393" s="1"/>
      <c r="AM393" s="1"/>
      <c r="AN393" s="1"/>
      <c r="AO393" s="1"/>
    </row>
    <row r="394" spans="1:41" s="57" customFormat="1" ht="93.6" x14ac:dyDescent="0.3">
      <c r="A394" s="70" t="s">
        <v>290</v>
      </c>
      <c r="B394" s="70" t="s">
        <v>149</v>
      </c>
      <c r="C394" s="70" t="s">
        <v>321</v>
      </c>
      <c r="D394" s="70" t="s">
        <v>354</v>
      </c>
      <c r="E394" s="70"/>
      <c r="F394" s="71" t="s">
        <v>355</v>
      </c>
      <c r="G394" s="28"/>
      <c r="H394" s="28"/>
      <c r="I394" s="28"/>
      <c r="J394" s="28"/>
      <c r="K394" s="28"/>
      <c r="L394" s="28"/>
      <c r="M394" s="28"/>
      <c r="N394" s="28"/>
      <c r="O394" s="28"/>
      <c r="P394" s="28">
        <f t="shared" ref="P394:AB394" si="902">P395</f>
        <v>1432.934</v>
      </c>
      <c r="Q394" s="28">
        <f t="shared" si="902"/>
        <v>0</v>
      </c>
      <c r="R394" s="28">
        <f t="shared" si="902"/>
        <v>0</v>
      </c>
      <c r="S394" s="28">
        <f t="shared" si="902"/>
        <v>0</v>
      </c>
      <c r="T394" s="28">
        <f t="shared" si="902"/>
        <v>0</v>
      </c>
      <c r="U394" s="28">
        <f t="shared" si="902"/>
        <v>1432.934</v>
      </c>
      <c r="V394" s="28">
        <f t="shared" si="902"/>
        <v>0</v>
      </c>
      <c r="W394" s="28">
        <f t="shared" si="902"/>
        <v>0</v>
      </c>
      <c r="X394" s="28">
        <f t="shared" si="902"/>
        <v>0</v>
      </c>
      <c r="Y394" s="28">
        <f t="shared" si="902"/>
        <v>1432.934</v>
      </c>
      <c r="Z394" s="28">
        <f t="shared" si="902"/>
        <v>0</v>
      </c>
      <c r="AA394" s="28">
        <f t="shared" si="902"/>
        <v>0</v>
      </c>
      <c r="AB394" s="28">
        <f t="shared" si="902"/>
        <v>0</v>
      </c>
      <c r="AC394" s="28">
        <f t="shared" si="844"/>
        <v>1432.934</v>
      </c>
      <c r="AD394" s="28">
        <f>AD395</f>
        <v>0</v>
      </c>
      <c r="AE394" s="86">
        <f t="shared" si="843"/>
        <v>1432.934</v>
      </c>
      <c r="AF394" s="87">
        <f t="shared" si="845"/>
        <v>1432.934</v>
      </c>
      <c r="AG394" s="87">
        <f t="shared" si="846"/>
        <v>1432.934</v>
      </c>
      <c r="AH394" s="28">
        <f>AH395</f>
        <v>0</v>
      </c>
      <c r="AI394" s="29"/>
      <c r="AJ394" s="29"/>
      <c r="AK394" s="1"/>
      <c r="AL394" s="1"/>
      <c r="AM394" s="1"/>
      <c r="AN394" s="1"/>
      <c r="AO394" s="1"/>
    </row>
    <row r="395" spans="1:41" s="57" customFormat="1" ht="31.2" x14ac:dyDescent="0.3">
      <c r="A395" s="70" t="s">
        <v>290</v>
      </c>
      <c r="B395" s="70" t="s">
        <v>149</v>
      </c>
      <c r="C395" s="70" t="s">
        <v>321</v>
      </c>
      <c r="D395" s="70" t="s">
        <v>354</v>
      </c>
      <c r="E395" s="70" t="s">
        <v>121</v>
      </c>
      <c r="F395" s="71" t="s">
        <v>122</v>
      </c>
      <c r="G395" s="28"/>
      <c r="H395" s="28"/>
      <c r="I395" s="28"/>
      <c r="J395" s="28"/>
      <c r="K395" s="28"/>
      <c r="L395" s="28"/>
      <c r="M395" s="28"/>
      <c r="N395" s="28"/>
      <c r="O395" s="28"/>
      <c r="P395" s="28">
        <v>1432.934</v>
      </c>
      <c r="Q395" s="28"/>
      <c r="R395" s="28"/>
      <c r="S395" s="28"/>
      <c r="T395" s="28"/>
      <c r="U395" s="28">
        <v>1432.934</v>
      </c>
      <c r="V395" s="28"/>
      <c r="W395" s="28"/>
      <c r="X395" s="28"/>
      <c r="Y395" s="28">
        <v>1432.934</v>
      </c>
      <c r="Z395" s="28"/>
      <c r="AA395" s="28"/>
      <c r="AB395" s="28"/>
      <c r="AC395" s="28">
        <f t="shared" si="844"/>
        <v>1432.934</v>
      </c>
      <c r="AD395" s="28"/>
      <c r="AE395" s="86">
        <f t="shared" si="843"/>
        <v>1432.934</v>
      </c>
      <c r="AF395" s="87">
        <f t="shared" si="845"/>
        <v>1432.934</v>
      </c>
      <c r="AG395" s="87">
        <f t="shared" si="846"/>
        <v>1432.934</v>
      </c>
      <c r="AH395" s="28"/>
      <c r="AI395" s="29"/>
      <c r="AJ395" s="29"/>
      <c r="AK395" s="1"/>
      <c r="AL395" s="1"/>
      <c r="AM395" s="1"/>
      <c r="AN395" s="1"/>
      <c r="AO395" s="1"/>
    </row>
    <row r="396" spans="1:41" s="57" customFormat="1" ht="93.6" x14ac:dyDescent="0.3">
      <c r="A396" s="70" t="s">
        <v>290</v>
      </c>
      <c r="B396" s="70" t="s">
        <v>149</v>
      </c>
      <c r="C396" s="70" t="s">
        <v>321</v>
      </c>
      <c r="D396" s="70" t="s">
        <v>356</v>
      </c>
      <c r="E396" s="70"/>
      <c r="F396" s="71" t="s">
        <v>357</v>
      </c>
      <c r="G396" s="28"/>
      <c r="H396" s="28"/>
      <c r="I396" s="28"/>
      <c r="J396" s="28"/>
      <c r="K396" s="28"/>
      <c r="L396" s="28"/>
      <c r="M396" s="28"/>
      <c r="N396" s="28"/>
      <c r="O396" s="28"/>
      <c r="P396" s="28">
        <f t="shared" ref="P396:AB396" si="903">P397</f>
        <v>1031.712</v>
      </c>
      <c r="Q396" s="28">
        <f t="shared" si="903"/>
        <v>0</v>
      </c>
      <c r="R396" s="28">
        <f t="shared" si="903"/>
        <v>0</v>
      </c>
      <c r="S396" s="28">
        <f t="shared" si="903"/>
        <v>0</v>
      </c>
      <c r="T396" s="28">
        <f t="shared" si="903"/>
        <v>0</v>
      </c>
      <c r="U396" s="28">
        <f t="shared" si="903"/>
        <v>1031.712</v>
      </c>
      <c r="V396" s="28">
        <f t="shared" si="903"/>
        <v>0</v>
      </c>
      <c r="W396" s="28">
        <f t="shared" si="903"/>
        <v>0</v>
      </c>
      <c r="X396" s="28">
        <f t="shared" si="903"/>
        <v>0</v>
      </c>
      <c r="Y396" s="28">
        <f t="shared" si="903"/>
        <v>1031.712</v>
      </c>
      <c r="Z396" s="28">
        <f t="shared" si="903"/>
        <v>0</v>
      </c>
      <c r="AA396" s="28">
        <f t="shared" si="903"/>
        <v>0</v>
      </c>
      <c r="AB396" s="28">
        <f t="shared" si="903"/>
        <v>0</v>
      </c>
      <c r="AC396" s="28">
        <f t="shared" si="844"/>
        <v>1031.712</v>
      </c>
      <c r="AD396" s="28">
        <f>AD397</f>
        <v>0</v>
      </c>
      <c r="AE396" s="86">
        <f t="shared" si="843"/>
        <v>1031.712</v>
      </c>
      <c r="AF396" s="87">
        <f t="shared" si="845"/>
        <v>1031.712</v>
      </c>
      <c r="AG396" s="87">
        <f t="shared" si="846"/>
        <v>1031.712</v>
      </c>
      <c r="AH396" s="28">
        <f>AH397</f>
        <v>0</v>
      </c>
      <c r="AI396" s="29"/>
      <c r="AJ396" s="29"/>
      <c r="AK396" s="1"/>
      <c r="AL396" s="1"/>
      <c r="AM396" s="1"/>
      <c r="AN396" s="1"/>
      <c r="AO396" s="1"/>
    </row>
    <row r="397" spans="1:41" s="57" customFormat="1" ht="31.2" x14ac:dyDescent="0.3">
      <c r="A397" s="70" t="s">
        <v>290</v>
      </c>
      <c r="B397" s="70" t="s">
        <v>149</v>
      </c>
      <c r="C397" s="70" t="s">
        <v>321</v>
      </c>
      <c r="D397" s="70" t="s">
        <v>356</v>
      </c>
      <c r="E397" s="70" t="s">
        <v>121</v>
      </c>
      <c r="F397" s="71" t="s">
        <v>122</v>
      </c>
      <c r="G397" s="28"/>
      <c r="H397" s="28"/>
      <c r="I397" s="28"/>
      <c r="J397" s="28"/>
      <c r="K397" s="28"/>
      <c r="L397" s="28"/>
      <c r="M397" s="28"/>
      <c r="N397" s="28"/>
      <c r="O397" s="28"/>
      <c r="P397" s="28">
        <v>1031.712</v>
      </c>
      <c r="Q397" s="28"/>
      <c r="R397" s="28"/>
      <c r="S397" s="28"/>
      <c r="T397" s="28"/>
      <c r="U397" s="28">
        <v>1031.712</v>
      </c>
      <c r="V397" s="28"/>
      <c r="W397" s="28"/>
      <c r="X397" s="28"/>
      <c r="Y397" s="28">
        <v>1031.712</v>
      </c>
      <c r="Z397" s="28"/>
      <c r="AA397" s="28"/>
      <c r="AB397" s="28"/>
      <c r="AC397" s="28">
        <f t="shared" si="844"/>
        <v>1031.712</v>
      </c>
      <c r="AD397" s="28"/>
      <c r="AE397" s="86">
        <f t="shared" si="843"/>
        <v>1031.712</v>
      </c>
      <c r="AF397" s="87">
        <f t="shared" si="845"/>
        <v>1031.712</v>
      </c>
      <c r="AG397" s="87">
        <f t="shared" si="846"/>
        <v>1031.712</v>
      </c>
      <c r="AH397" s="28"/>
      <c r="AI397" s="29"/>
      <c r="AJ397" s="29"/>
      <c r="AK397" s="1"/>
      <c r="AL397" s="1"/>
      <c r="AM397" s="1"/>
      <c r="AN397" s="1"/>
      <c r="AO397" s="1"/>
    </row>
    <row r="398" spans="1:41" s="57" customFormat="1" ht="62.4" x14ac:dyDescent="0.3">
      <c r="A398" s="70" t="s">
        <v>290</v>
      </c>
      <c r="B398" s="70" t="s">
        <v>149</v>
      </c>
      <c r="C398" s="70" t="s">
        <v>321</v>
      </c>
      <c r="D398" s="70" t="s">
        <v>358</v>
      </c>
      <c r="E398" s="70"/>
      <c r="F398" s="71" t="s">
        <v>359</v>
      </c>
      <c r="G398" s="28">
        <f t="shared" ref="G398:L398" si="904">G399</f>
        <v>1016651.7</v>
      </c>
      <c r="H398" s="28">
        <f t="shared" si="904"/>
        <v>977697.2</v>
      </c>
      <c r="I398" s="28">
        <f t="shared" si="904"/>
        <v>977697.2</v>
      </c>
      <c r="J398" s="28">
        <f t="shared" si="904"/>
        <v>0</v>
      </c>
      <c r="K398" s="28">
        <f t="shared" si="904"/>
        <v>0</v>
      </c>
      <c r="L398" s="28">
        <f t="shared" si="904"/>
        <v>0</v>
      </c>
      <c r="M398" s="28">
        <f t="shared" si="865"/>
        <v>1016651.7</v>
      </c>
      <c r="N398" s="28">
        <f t="shared" si="866"/>
        <v>977697.2</v>
      </c>
      <c r="O398" s="28">
        <f t="shared" si="867"/>
        <v>977697.2</v>
      </c>
      <c r="P398" s="28">
        <f t="shared" ref="P398:AB398" si="905">P399</f>
        <v>0</v>
      </c>
      <c r="Q398" s="28">
        <f t="shared" si="905"/>
        <v>0</v>
      </c>
      <c r="R398" s="28">
        <f t="shared" si="905"/>
        <v>0</v>
      </c>
      <c r="S398" s="28">
        <f t="shared" si="905"/>
        <v>0</v>
      </c>
      <c r="T398" s="28">
        <f t="shared" si="905"/>
        <v>0</v>
      </c>
      <c r="U398" s="28">
        <f t="shared" si="905"/>
        <v>0</v>
      </c>
      <c r="V398" s="28">
        <f t="shared" si="905"/>
        <v>0</v>
      </c>
      <c r="W398" s="28">
        <f t="shared" si="905"/>
        <v>0</v>
      </c>
      <c r="X398" s="28">
        <f t="shared" si="905"/>
        <v>0</v>
      </c>
      <c r="Y398" s="28">
        <f t="shared" si="905"/>
        <v>0</v>
      </c>
      <c r="Z398" s="28">
        <f t="shared" si="905"/>
        <v>0</v>
      </c>
      <c r="AA398" s="28">
        <f t="shared" si="905"/>
        <v>0</v>
      </c>
      <c r="AB398" s="28">
        <f t="shared" si="905"/>
        <v>0</v>
      </c>
      <c r="AC398" s="28">
        <f t="shared" si="844"/>
        <v>1016651.7</v>
      </c>
      <c r="AD398" s="28">
        <f>AD399</f>
        <v>0</v>
      </c>
      <c r="AE398" s="86">
        <f t="shared" si="843"/>
        <v>1016651.7</v>
      </c>
      <c r="AF398" s="87">
        <f t="shared" si="845"/>
        <v>977697.2</v>
      </c>
      <c r="AG398" s="87">
        <f t="shared" si="846"/>
        <v>977697.2</v>
      </c>
      <c r="AH398" s="28">
        <f>AH399</f>
        <v>0</v>
      </c>
      <c r="AI398" s="29"/>
      <c r="AJ398" s="29"/>
      <c r="AK398" s="1"/>
      <c r="AL398" s="1"/>
      <c r="AM398" s="1"/>
      <c r="AN398" s="1"/>
      <c r="AO398" s="1"/>
    </row>
    <row r="399" spans="1:41" s="57" customFormat="1" ht="31.2" x14ac:dyDescent="0.3">
      <c r="A399" s="70" t="s">
        <v>290</v>
      </c>
      <c r="B399" s="70" t="s">
        <v>149</v>
      </c>
      <c r="C399" s="70" t="s">
        <v>321</v>
      </c>
      <c r="D399" s="70" t="s">
        <v>358</v>
      </c>
      <c r="E399" s="70" t="s">
        <v>121</v>
      </c>
      <c r="F399" s="71" t="s">
        <v>122</v>
      </c>
      <c r="G399" s="28">
        <v>1016651.7</v>
      </c>
      <c r="H399" s="28">
        <v>977697.2</v>
      </c>
      <c r="I399" s="28">
        <v>977697.2</v>
      </c>
      <c r="J399" s="28"/>
      <c r="K399" s="28"/>
      <c r="L399" s="28"/>
      <c r="M399" s="28">
        <f t="shared" si="865"/>
        <v>1016651.7</v>
      </c>
      <c r="N399" s="28">
        <f t="shared" si="866"/>
        <v>977697.2</v>
      </c>
      <c r="O399" s="28">
        <f t="shared" si="867"/>
        <v>977697.2</v>
      </c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>
        <f t="shared" si="844"/>
        <v>1016651.7</v>
      </c>
      <c r="AD399" s="28"/>
      <c r="AE399" s="86">
        <f t="shared" si="843"/>
        <v>1016651.7</v>
      </c>
      <c r="AF399" s="87">
        <f t="shared" si="845"/>
        <v>977697.2</v>
      </c>
      <c r="AG399" s="87">
        <f t="shared" si="846"/>
        <v>977697.2</v>
      </c>
      <c r="AH399" s="28"/>
      <c r="AI399" s="29"/>
      <c r="AJ399" s="29"/>
      <c r="AK399" s="1"/>
      <c r="AL399" s="1"/>
      <c r="AM399" s="1"/>
      <c r="AN399" s="1"/>
      <c r="AO399" s="1"/>
    </row>
    <row r="400" spans="1:41" s="57" customFormat="1" ht="187.2" x14ac:dyDescent="0.3">
      <c r="A400" s="70" t="s">
        <v>290</v>
      </c>
      <c r="B400" s="70" t="s">
        <v>149</v>
      </c>
      <c r="C400" s="70" t="s">
        <v>321</v>
      </c>
      <c r="D400" s="70" t="s">
        <v>307</v>
      </c>
      <c r="E400" s="70"/>
      <c r="F400" s="71" t="s">
        <v>308</v>
      </c>
      <c r="G400" s="28">
        <f t="shared" ref="G400:L400" si="906">G401</f>
        <v>86653.7</v>
      </c>
      <c r="H400" s="28">
        <f t="shared" si="906"/>
        <v>88383.400000000009</v>
      </c>
      <c r="I400" s="28">
        <f t="shared" si="906"/>
        <v>90079.6</v>
      </c>
      <c r="J400" s="28">
        <f t="shared" si="906"/>
        <v>0</v>
      </c>
      <c r="K400" s="28">
        <f t="shared" si="906"/>
        <v>0</v>
      </c>
      <c r="L400" s="28">
        <f t="shared" si="906"/>
        <v>0</v>
      </c>
      <c r="M400" s="28">
        <f t="shared" si="865"/>
        <v>86653.7</v>
      </c>
      <c r="N400" s="28">
        <f t="shared" si="866"/>
        <v>88383.400000000009</v>
      </c>
      <c r="O400" s="28">
        <f t="shared" si="867"/>
        <v>90079.6</v>
      </c>
      <c r="P400" s="28">
        <f t="shared" ref="P400:AB400" si="907">P401</f>
        <v>0</v>
      </c>
      <c r="Q400" s="28">
        <f t="shared" si="907"/>
        <v>0</v>
      </c>
      <c r="R400" s="28">
        <f t="shared" si="907"/>
        <v>0</v>
      </c>
      <c r="S400" s="28">
        <f t="shared" si="907"/>
        <v>0</v>
      </c>
      <c r="T400" s="28">
        <f t="shared" si="907"/>
        <v>0</v>
      </c>
      <c r="U400" s="28">
        <f t="shared" si="907"/>
        <v>0</v>
      </c>
      <c r="V400" s="28">
        <f t="shared" si="907"/>
        <v>0</v>
      </c>
      <c r="W400" s="28">
        <f t="shared" si="907"/>
        <v>0</v>
      </c>
      <c r="X400" s="28">
        <f t="shared" si="907"/>
        <v>0</v>
      </c>
      <c r="Y400" s="28">
        <f t="shared" si="907"/>
        <v>0</v>
      </c>
      <c r="Z400" s="28">
        <f t="shared" si="907"/>
        <v>0</v>
      </c>
      <c r="AA400" s="28">
        <f t="shared" si="907"/>
        <v>0</v>
      </c>
      <c r="AB400" s="28">
        <f t="shared" si="907"/>
        <v>0</v>
      </c>
      <c r="AC400" s="28">
        <f t="shared" si="844"/>
        <v>86653.7</v>
      </c>
      <c r="AD400" s="28">
        <f>AD401</f>
        <v>0</v>
      </c>
      <c r="AE400" s="86">
        <f t="shared" si="843"/>
        <v>86653.7</v>
      </c>
      <c r="AF400" s="87">
        <f t="shared" si="845"/>
        <v>88383.400000000009</v>
      </c>
      <c r="AG400" s="87">
        <f t="shared" si="846"/>
        <v>90079.6</v>
      </c>
      <c r="AH400" s="28">
        <f>AH401</f>
        <v>0</v>
      </c>
      <c r="AI400" s="29"/>
      <c r="AJ400" s="29"/>
      <c r="AK400" s="1"/>
      <c r="AL400" s="1"/>
      <c r="AM400" s="1"/>
      <c r="AN400" s="1"/>
      <c r="AO400" s="1"/>
    </row>
    <row r="401" spans="1:41" s="57" customFormat="1" ht="31.2" x14ac:dyDescent="0.3">
      <c r="A401" s="70" t="s">
        <v>290</v>
      </c>
      <c r="B401" s="70" t="s">
        <v>149</v>
      </c>
      <c r="C401" s="70" t="s">
        <v>321</v>
      </c>
      <c r="D401" s="70" t="s">
        <v>307</v>
      </c>
      <c r="E401" s="70" t="s">
        <v>121</v>
      </c>
      <c r="F401" s="71" t="s">
        <v>122</v>
      </c>
      <c r="G401" s="28">
        <v>86653.7</v>
      </c>
      <c r="H401" s="28">
        <v>88383.400000000009</v>
      </c>
      <c r="I401" s="28">
        <v>90079.6</v>
      </c>
      <c r="J401" s="28"/>
      <c r="K401" s="28"/>
      <c r="L401" s="28"/>
      <c r="M401" s="28">
        <f t="shared" si="865"/>
        <v>86653.7</v>
      </c>
      <c r="N401" s="28">
        <f t="shared" si="866"/>
        <v>88383.400000000009</v>
      </c>
      <c r="O401" s="28">
        <f t="shared" si="867"/>
        <v>90079.6</v>
      </c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>
        <f t="shared" si="844"/>
        <v>86653.7</v>
      </c>
      <c r="AD401" s="28"/>
      <c r="AE401" s="86">
        <f t="shared" si="843"/>
        <v>86653.7</v>
      </c>
      <c r="AF401" s="87">
        <f t="shared" si="845"/>
        <v>88383.400000000009</v>
      </c>
      <c r="AG401" s="87">
        <f t="shared" si="846"/>
        <v>90079.6</v>
      </c>
      <c r="AH401" s="28"/>
      <c r="AI401" s="29"/>
      <c r="AJ401" s="29"/>
      <c r="AK401" s="1"/>
      <c r="AL401" s="1"/>
      <c r="AM401" s="1"/>
      <c r="AN401" s="1"/>
      <c r="AO401" s="1"/>
    </row>
    <row r="402" spans="1:41" s="57" customFormat="1" ht="46.8" x14ac:dyDescent="0.3">
      <c r="A402" s="70" t="s">
        <v>290</v>
      </c>
      <c r="B402" s="70" t="s">
        <v>149</v>
      </c>
      <c r="C402" s="70" t="s">
        <v>321</v>
      </c>
      <c r="D402" s="70" t="s">
        <v>360</v>
      </c>
      <c r="E402" s="70"/>
      <c r="F402" s="71" t="s">
        <v>361</v>
      </c>
      <c r="G402" s="28">
        <f t="shared" ref="G402:G403" si="908">G403</f>
        <v>9200</v>
      </c>
      <c r="H402" s="28">
        <f t="shared" ref="H402:H403" si="909">H403</f>
        <v>0</v>
      </c>
      <c r="I402" s="28">
        <f t="shared" ref="I402:I403" si="910">I403</f>
        <v>0</v>
      </c>
      <c r="J402" s="28">
        <f t="shared" ref="J402:J403" si="911">J403</f>
        <v>0</v>
      </c>
      <c r="K402" s="28">
        <f t="shared" ref="K402:K403" si="912">K403</f>
        <v>0</v>
      </c>
      <c r="L402" s="28">
        <f t="shared" ref="L402:L403" si="913">L403</f>
        <v>0</v>
      </c>
      <c r="M402" s="28">
        <f t="shared" si="865"/>
        <v>9200</v>
      </c>
      <c r="N402" s="28">
        <f t="shared" si="866"/>
        <v>0</v>
      </c>
      <c r="O402" s="28">
        <f t="shared" si="867"/>
        <v>0</v>
      </c>
      <c r="P402" s="28">
        <f t="shared" ref="P402:P403" si="914">P403</f>
        <v>0</v>
      </c>
      <c r="Q402" s="28">
        <f t="shared" ref="Q402:Q403" si="915">Q403</f>
        <v>0</v>
      </c>
      <c r="R402" s="28">
        <f t="shared" ref="R402:R403" si="916">R403</f>
        <v>0</v>
      </c>
      <c r="S402" s="28">
        <f t="shared" ref="S402:S403" si="917">S403</f>
        <v>-9200</v>
      </c>
      <c r="T402" s="28">
        <f t="shared" ref="T402:T403" si="918">T403</f>
        <v>0</v>
      </c>
      <c r="U402" s="28">
        <f t="shared" ref="U402:U403" si="919">U403</f>
        <v>0</v>
      </c>
      <c r="V402" s="28">
        <f t="shared" ref="V402:V403" si="920">V403</f>
        <v>0</v>
      </c>
      <c r="W402" s="28">
        <f t="shared" ref="W402:W403" si="921">W403</f>
        <v>9200</v>
      </c>
      <c r="X402" s="28">
        <f t="shared" ref="X402:X403" si="922">X403</f>
        <v>0</v>
      </c>
      <c r="Y402" s="28">
        <f t="shared" ref="Y402:Y403" si="923">Y403</f>
        <v>0</v>
      </c>
      <c r="Z402" s="28">
        <f t="shared" ref="Z402:Z403" si="924">Z403</f>
        <v>0</v>
      </c>
      <c r="AA402" s="28">
        <f t="shared" ref="AA402:AA403" si="925">AA403</f>
        <v>0</v>
      </c>
      <c r="AB402" s="28">
        <f t="shared" ref="AB402:AB403" si="926">AB403</f>
        <v>0</v>
      </c>
      <c r="AC402" s="28">
        <f t="shared" si="844"/>
        <v>0</v>
      </c>
      <c r="AD402" s="28">
        <f t="shared" ref="AD402:AD403" si="927">AD403</f>
        <v>0</v>
      </c>
      <c r="AE402" s="86">
        <f t="shared" si="843"/>
        <v>0</v>
      </c>
      <c r="AF402" s="87">
        <f t="shared" si="845"/>
        <v>9200</v>
      </c>
      <c r="AG402" s="87">
        <f t="shared" si="846"/>
        <v>0</v>
      </c>
      <c r="AH402" s="28">
        <f t="shared" ref="AH402:AH403" si="928">AH403</f>
        <v>0</v>
      </c>
      <c r="AI402" s="29"/>
      <c r="AJ402" s="29"/>
      <c r="AK402" s="1"/>
      <c r="AL402" s="1"/>
      <c r="AM402" s="1"/>
      <c r="AN402" s="1"/>
      <c r="AO402" s="1"/>
    </row>
    <row r="403" spans="1:41" s="57" customFormat="1" ht="31.2" x14ac:dyDescent="0.3">
      <c r="A403" s="70" t="s">
        <v>290</v>
      </c>
      <c r="B403" s="70" t="s">
        <v>149</v>
      </c>
      <c r="C403" s="70" t="s">
        <v>321</v>
      </c>
      <c r="D403" s="70" t="s">
        <v>362</v>
      </c>
      <c r="E403" s="70"/>
      <c r="F403" s="71" t="s">
        <v>363</v>
      </c>
      <c r="G403" s="28">
        <f t="shared" si="908"/>
        <v>9200</v>
      </c>
      <c r="H403" s="28">
        <f t="shared" si="909"/>
        <v>0</v>
      </c>
      <c r="I403" s="28">
        <f t="shared" si="910"/>
        <v>0</v>
      </c>
      <c r="J403" s="28">
        <f t="shared" si="911"/>
        <v>0</v>
      </c>
      <c r="K403" s="28">
        <f t="shared" si="912"/>
        <v>0</v>
      </c>
      <c r="L403" s="28">
        <f t="shared" si="913"/>
        <v>0</v>
      </c>
      <c r="M403" s="28">
        <f t="shared" si="865"/>
        <v>9200</v>
      </c>
      <c r="N403" s="28">
        <f t="shared" si="866"/>
        <v>0</v>
      </c>
      <c r="O403" s="28">
        <f t="shared" si="867"/>
        <v>0</v>
      </c>
      <c r="P403" s="28">
        <f t="shared" si="914"/>
        <v>0</v>
      </c>
      <c r="Q403" s="28">
        <f t="shared" si="915"/>
        <v>0</v>
      </c>
      <c r="R403" s="28">
        <f t="shared" si="916"/>
        <v>0</v>
      </c>
      <c r="S403" s="28">
        <f t="shared" si="917"/>
        <v>-9200</v>
      </c>
      <c r="T403" s="28">
        <f t="shared" si="918"/>
        <v>0</v>
      </c>
      <c r="U403" s="28">
        <f t="shared" si="919"/>
        <v>0</v>
      </c>
      <c r="V403" s="28">
        <f t="shared" si="920"/>
        <v>0</v>
      </c>
      <c r="W403" s="28">
        <f t="shared" si="921"/>
        <v>9200</v>
      </c>
      <c r="X403" s="28">
        <f t="shared" si="922"/>
        <v>0</v>
      </c>
      <c r="Y403" s="28">
        <f t="shared" si="923"/>
        <v>0</v>
      </c>
      <c r="Z403" s="28">
        <f t="shared" si="924"/>
        <v>0</v>
      </c>
      <c r="AA403" s="28">
        <f t="shared" si="925"/>
        <v>0</v>
      </c>
      <c r="AB403" s="28">
        <f t="shared" si="926"/>
        <v>0</v>
      </c>
      <c r="AC403" s="28">
        <f t="shared" si="844"/>
        <v>0</v>
      </c>
      <c r="AD403" s="28">
        <f t="shared" si="927"/>
        <v>0</v>
      </c>
      <c r="AE403" s="86">
        <f t="shared" si="843"/>
        <v>0</v>
      </c>
      <c r="AF403" s="87">
        <f t="shared" si="845"/>
        <v>9200</v>
      </c>
      <c r="AG403" s="87">
        <f t="shared" si="846"/>
        <v>0</v>
      </c>
      <c r="AH403" s="28">
        <f t="shared" si="928"/>
        <v>0</v>
      </c>
      <c r="AI403" s="29"/>
      <c r="AJ403" s="29"/>
      <c r="AK403" s="1"/>
      <c r="AL403" s="1"/>
      <c r="AM403" s="1"/>
      <c r="AN403" s="1"/>
      <c r="AO403" s="1"/>
    </row>
    <row r="404" spans="1:41" s="57" customFormat="1" ht="31.2" x14ac:dyDescent="0.3">
      <c r="A404" s="70" t="s">
        <v>290</v>
      </c>
      <c r="B404" s="70" t="s">
        <v>149</v>
      </c>
      <c r="C404" s="70" t="s">
        <v>321</v>
      </c>
      <c r="D404" s="70" t="s">
        <v>362</v>
      </c>
      <c r="E404" s="70" t="s">
        <v>121</v>
      </c>
      <c r="F404" s="71" t="s">
        <v>122</v>
      </c>
      <c r="G404" s="28">
        <v>9200</v>
      </c>
      <c r="H404" s="28"/>
      <c r="I404" s="28"/>
      <c r="J404" s="28"/>
      <c r="K404" s="28"/>
      <c r="L404" s="28"/>
      <c r="M404" s="28">
        <f t="shared" si="865"/>
        <v>9200</v>
      </c>
      <c r="N404" s="28">
        <f t="shared" si="866"/>
        <v>0</v>
      </c>
      <c r="O404" s="28">
        <f t="shared" si="867"/>
        <v>0</v>
      </c>
      <c r="P404" s="28"/>
      <c r="Q404" s="28"/>
      <c r="R404" s="28"/>
      <c r="S404" s="28">
        <v>-9200</v>
      </c>
      <c r="T404" s="28"/>
      <c r="U404" s="28"/>
      <c r="V404" s="28"/>
      <c r="W404" s="28">
        <v>9200</v>
      </c>
      <c r="X404" s="28"/>
      <c r="Y404" s="28"/>
      <c r="Z404" s="28"/>
      <c r="AA404" s="28"/>
      <c r="AB404" s="28"/>
      <c r="AC404" s="28">
        <f t="shared" si="844"/>
        <v>0</v>
      </c>
      <c r="AD404" s="28"/>
      <c r="AE404" s="86">
        <f t="shared" si="843"/>
        <v>0</v>
      </c>
      <c r="AF404" s="87">
        <f t="shared" si="845"/>
        <v>9200</v>
      </c>
      <c r="AG404" s="87">
        <f t="shared" si="846"/>
        <v>0</v>
      </c>
      <c r="AH404" s="28"/>
      <c r="AI404" s="29"/>
      <c r="AJ404" s="29"/>
      <c r="AK404" s="1"/>
      <c r="AL404" s="1"/>
      <c r="AM404" s="1"/>
      <c r="AN404" s="1"/>
      <c r="AO404" s="1"/>
    </row>
    <row r="405" spans="1:41" s="57" customFormat="1" ht="46.8" x14ac:dyDescent="0.3">
      <c r="A405" s="70" t="s">
        <v>290</v>
      </c>
      <c r="B405" s="70" t="s">
        <v>149</v>
      </c>
      <c r="C405" s="70" t="s">
        <v>321</v>
      </c>
      <c r="D405" s="70" t="s">
        <v>309</v>
      </c>
      <c r="E405" s="70"/>
      <c r="F405" s="71" t="s">
        <v>310</v>
      </c>
      <c r="G405" s="28">
        <f t="shared" ref="G405:L405" si="929">G408+G406</f>
        <v>109099.09999999999</v>
      </c>
      <c r="H405" s="28">
        <f t="shared" si="929"/>
        <v>109797.59999999999</v>
      </c>
      <c r="I405" s="28">
        <f t="shared" si="929"/>
        <v>109797.59999999999</v>
      </c>
      <c r="J405" s="28">
        <f t="shared" si="929"/>
        <v>0</v>
      </c>
      <c r="K405" s="28">
        <f t="shared" si="929"/>
        <v>0</v>
      </c>
      <c r="L405" s="28">
        <f t="shared" si="929"/>
        <v>0</v>
      </c>
      <c r="M405" s="28">
        <f t="shared" si="865"/>
        <v>109099.09999999999</v>
      </c>
      <c r="N405" s="28">
        <f t="shared" si="866"/>
        <v>109797.59999999999</v>
      </c>
      <c r="O405" s="28">
        <f t="shared" si="867"/>
        <v>109797.59999999999</v>
      </c>
      <c r="P405" s="28">
        <f t="shared" ref="P405:AB405" si="930">P408+P406</f>
        <v>0</v>
      </c>
      <c r="Q405" s="28">
        <f t="shared" si="930"/>
        <v>0</v>
      </c>
      <c r="R405" s="28">
        <f t="shared" si="930"/>
        <v>0</v>
      </c>
      <c r="S405" s="28">
        <f t="shared" si="930"/>
        <v>0</v>
      </c>
      <c r="T405" s="28">
        <f t="shared" si="930"/>
        <v>0</v>
      </c>
      <c r="U405" s="28">
        <f t="shared" si="930"/>
        <v>0</v>
      </c>
      <c r="V405" s="28">
        <f t="shared" si="930"/>
        <v>0</v>
      </c>
      <c r="W405" s="28">
        <f t="shared" si="930"/>
        <v>0</v>
      </c>
      <c r="X405" s="28">
        <f t="shared" si="930"/>
        <v>0</v>
      </c>
      <c r="Y405" s="28">
        <f t="shared" si="930"/>
        <v>0</v>
      </c>
      <c r="Z405" s="28">
        <f t="shared" si="930"/>
        <v>0</v>
      </c>
      <c r="AA405" s="28">
        <f t="shared" si="930"/>
        <v>0</v>
      </c>
      <c r="AB405" s="28">
        <f t="shared" si="930"/>
        <v>0</v>
      </c>
      <c r="AC405" s="28">
        <f t="shared" si="844"/>
        <v>109099.09999999999</v>
      </c>
      <c r="AD405" s="28">
        <f>AD408+AD406</f>
        <v>0</v>
      </c>
      <c r="AE405" s="86">
        <f t="shared" si="843"/>
        <v>109099.09999999999</v>
      </c>
      <c r="AF405" s="87">
        <f t="shared" si="845"/>
        <v>109797.59999999999</v>
      </c>
      <c r="AG405" s="87">
        <f t="shared" si="846"/>
        <v>109797.59999999999</v>
      </c>
      <c r="AH405" s="28">
        <f>AH408+AH406</f>
        <v>0</v>
      </c>
      <c r="AI405" s="29"/>
      <c r="AJ405" s="29"/>
      <c r="AK405" s="1"/>
      <c r="AL405" s="1"/>
      <c r="AM405" s="1"/>
      <c r="AN405" s="1"/>
      <c r="AO405" s="1"/>
    </row>
    <row r="406" spans="1:41" s="57" customFormat="1" ht="31.2" x14ac:dyDescent="0.3">
      <c r="A406" s="70" t="s">
        <v>290</v>
      </c>
      <c r="B406" s="70" t="s">
        <v>149</v>
      </c>
      <c r="C406" s="70" t="s">
        <v>321</v>
      </c>
      <c r="D406" s="70" t="s">
        <v>311</v>
      </c>
      <c r="E406" s="70"/>
      <c r="F406" s="71" t="s">
        <v>306</v>
      </c>
      <c r="G406" s="28">
        <f t="shared" ref="G406:L406" si="931">G407</f>
        <v>100735.2</v>
      </c>
      <c r="H406" s="28">
        <f t="shared" si="931"/>
        <v>101433.7</v>
      </c>
      <c r="I406" s="28">
        <f t="shared" si="931"/>
        <v>101433.7</v>
      </c>
      <c r="J406" s="28">
        <f t="shared" si="931"/>
        <v>0</v>
      </c>
      <c r="K406" s="28">
        <f t="shared" si="931"/>
        <v>0</v>
      </c>
      <c r="L406" s="28">
        <f t="shared" si="931"/>
        <v>0</v>
      </c>
      <c r="M406" s="28">
        <f t="shared" si="865"/>
        <v>100735.2</v>
      </c>
      <c r="N406" s="28">
        <f t="shared" si="866"/>
        <v>101433.7</v>
      </c>
      <c r="O406" s="28">
        <f t="shared" si="867"/>
        <v>101433.7</v>
      </c>
      <c r="P406" s="28">
        <f t="shared" ref="P406:AB406" si="932">P407</f>
        <v>0</v>
      </c>
      <c r="Q406" s="28">
        <f t="shared" si="932"/>
        <v>0</v>
      </c>
      <c r="R406" s="28">
        <f t="shared" si="932"/>
        <v>0</v>
      </c>
      <c r="S406" s="28">
        <f t="shared" si="932"/>
        <v>0</v>
      </c>
      <c r="T406" s="28">
        <f t="shared" si="932"/>
        <v>0</v>
      </c>
      <c r="U406" s="28">
        <f t="shared" si="932"/>
        <v>0</v>
      </c>
      <c r="V406" s="28">
        <f t="shared" si="932"/>
        <v>0</v>
      </c>
      <c r="W406" s="28">
        <f t="shared" si="932"/>
        <v>0</v>
      </c>
      <c r="X406" s="28">
        <f t="shared" si="932"/>
        <v>0</v>
      </c>
      <c r="Y406" s="28">
        <f t="shared" si="932"/>
        <v>0</v>
      </c>
      <c r="Z406" s="28">
        <f t="shared" si="932"/>
        <v>0</v>
      </c>
      <c r="AA406" s="28">
        <f t="shared" si="932"/>
        <v>0</v>
      </c>
      <c r="AB406" s="28">
        <f t="shared" si="932"/>
        <v>0</v>
      </c>
      <c r="AC406" s="28">
        <f t="shared" si="844"/>
        <v>100735.2</v>
      </c>
      <c r="AD406" s="28">
        <f>AD407</f>
        <v>0</v>
      </c>
      <c r="AE406" s="86">
        <f t="shared" si="843"/>
        <v>100735.2</v>
      </c>
      <c r="AF406" s="87">
        <f t="shared" si="845"/>
        <v>101433.7</v>
      </c>
      <c r="AG406" s="87">
        <f t="shared" si="846"/>
        <v>101433.7</v>
      </c>
      <c r="AH406" s="28">
        <f>AH407</f>
        <v>0</v>
      </c>
      <c r="AI406" s="29"/>
      <c r="AJ406" s="29"/>
      <c r="AK406" s="1"/>
      <c r="AL406" s="1"/>
      <c r="AM406" s="1"/>
      <c r="AN406" s="1"/>
      <c r="AO406" s="1"/>
    </row>
    <row r="407" spans="1:41" s="57" customFormat="1" ht="31.2" x14ac:dyDescent="0.3">
      <c r="A407" s="70" t="s">
        <v>290</v>
      </c>
      <c r="B407" s="70" t="s">
        <v>149</v>
      </c>
      <c r="C407" s="70" t="s">
        <v>321</v>
      </c>
      <c r="D407" s="70" t="s">
        <v>311</v>
      </c>
      <c r="E407" s="70" t="s">
        <v>121</v>
      </c>
      <c r="F407" s="71" t="s">
        <v>122</v>
      </c>
      <c r="G407" s="28">
        <v>100735.2</v>
      </c>
      <c r="H407" s="28">
        <v>101433.7</v>
      </c>
      <c r="I407" s="28">
        <v>101433.7</v>
      </c>
      <c r="J407" s="28"/>
      <c r="K407" s="28"/>
      <c r="L407" s="28"/>
      <c r="M407" s="28">
        <f t="shared" si="865"/>
        <v>100735.2</v>
      </c>
      <c r="N407" s="28">
        <f t="shared" si="866"/>
        <v>101433.7</v>
      </c>
      <c r="O407" s="28">
        <f t="shared" si="867"/>
        <v>101433.7</v>
      </c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>
        <f t="shared" si="844"/>
        <v>100735.2</v>
      </c>
      <c r="AD407" s="28"/>
      <c r="AE407" s="86">
        <f t="shared" si="843"/>
        <v>100735.2</v>
      </c>
      <c r="AF407" s="87">
        <f t="shared" si="845"/>
        <v>101433.7</v>
      </c>
      <c r="AG407" s="87">
        <f t="shared" si="846"/>
        <v>101433.7</v>
      </c>
      <c r="AH407" s="28"/>
      <c r="AI407" s="29"/>
      <c r="AJ407" s="29"/>
      <c r="AK407" s="1"/>
      <c r="AL407" s="1"/>
      <c r="AM407" s="1"/>
      <c r="AN407" s="1"/>
      <c r="AO407" s="1"/>
    </row>
    <row r="408" spans="1:41" s="57" customFormat="1" ht="78" x14ac:dyDescent="0.3">
      <c r="A408" s="70" t="s">
        <v>290</v>
      </c>
      <c r="B408" s="70" t="s">
        <v>149</v>
      </c>
      <c r="C408" s="70" t="s">
        <v>321</v>
      </c>
      <c r="D408" s="70" t="s">
        <v>364</v>
      </c>
      <c r="E408" s="70"/>
      <c r="F408" s="71" t="s">
        <v>365</v>
      </c>
      <c r="G408" s="28">
        <f t="shared" ref="G408:L408" si="933">G409</f>
        <v>8363.9</v>
      </c>
      <c r="H408" s="28">
        <f t="shared" si="933"/>
        <v>8363.9</v>
      </c>
      <c r="I408" s="28">
        <f t="shared" si="933"/>
        <v>8363.9</v>
      </c>
      <c r="J408" s="28">
        <f t="shared" si="933"/>
        <v>0</v>
      </c>
      <c r="K408" s="28">
        <f t="shared" si="933"/>
        <v>0</v>
      </c>
      <c r="L408" s="28">
        <f t="shared" si="933"/>
        <v>0</v>
      </c>
      <c r="M408" s="28">
        <f t="shared" si="865"/>
        <v>8363.9</v>
      </c>
      <c r="N408" s="28">
        <f t="shared" si="866"/>
        <v>8363.9</v>
      </c>
      <c r="O408" s="28">
        <f t="shared" si="867"/>
        <v>8363.9</v>
      </c>
      <c r="P408" s="28">
        <f t="shared" ref="P408:AB408" si="934">P409</f>
        <v>0</v>
      </c>
      <c r="Q408" s="28">
        <f t="shared" si="934"/>
        <v>0</v>
      </c>
      <c r="R408" s="28">
        <f t="shared" si="934"/>
        <v>0</v>
      </c>
      <c r="S408" s="28">
        <f t="shared" si="934"/>
        <v>0</v>
      </c>
      <c r="T408" s="28">
        <f t="shared" si="934"/>
        <v>0</v>
      </c>
      <c r="U408" s="28">
        <f t="shared" si="934"/>
        <v>0</v>
      </c>
      <c r="V408" s="28">
        <f t="shared" si="934"/>
        <v>0</v>
      </c>
      <c r="W408" s="28">
        <f t="shared" si="934"/>
        <v>0</v>
      </c>
      <c r="X408" s="28">
        <f t="shared" si="934"/>
        <v>0</v>
      </c>
      <c r="Y408" s="28">
        <f t="shared" si="934"/>
        <v>0</v>
      </c>
      <c r="Z408" s="28">
        <f t="shared" si="934"/>
        <v>0</v>
      </c>
      <c r="AA408" s="28">
        <f t="shared" si="934"/>
        <v>0</v>
      </c>
      <c r="AB408" s="28">
        <f t="shared" si="934"/>
        <v>0</v>
      </c>
      <c r="AC408" s="28">
        <f t="shared" si="844"/>
        <v>8363.9</v>
      </c>
      <c r="AD408" s="28">
        <f>AD409</f>
        <v>0</v>
      </c>
      <c r="AE408" s="86">
        <f t="shared" si="843"/>
        <v>8363.9</v>
      </c>
      <c r="AF408" s="87">
        <f t="shared" si="845"/>
        <v>8363.9</v>
      </c>
      <c r="AG408" s="87">
        <f t="shared" si="846"/>
        <v>8363.9</v>
      </c>
      <c r="AH408" s="28">
        <f>AH409</f>
        <v>0</v>
      </c>
      <c r="AI408" s="29"/>
      <c r="AJ408" s="29"/>
      <c r="AK408" s="1"/>
      <c r="AL408" s="1"/>
      <c r="AM408" s="1"/>
      <c r="AN408" s="1"/>
      <c r="AO408" s="1"/>
    </row>
    <row r="409" spans="1:41" s="57" customFormat="1" ht="31.2" x14ac:dyDescent="0.3">
      <c r="A409" s="70" t="s">
        <v>290</v>
      </c>
      <c r="B409" s="70" t="s">
        <v>149</v>
      </c>
      <c r="C409" s="70" t="s">
        <v>321</v>
      </c>
      <c r="D409" s="70" t="s">
        <v>364</v>
      </c>
      <c r="E409" s="70" t="s">
        <v>121</v>
      </c>
      <c r="F409" s="71" t="s">
        <v>122</v>
      </c>
      <c r="G409" s="28">
        <v>8363.9</v>
      </c>
      <c r="H409" s="28">
        <v>8363.9</v>
      </c>
      <c r="I409" s="28">
        <v>8363.9</v>
      </c>
      <c r="J409" s="28"/>
      <c r="K409" s="28"/>
      <c r="L409" s="28"/>
      <c r="M409" s="28">
        <f t="shared" si="865"/>
        <v>8363.9</v>
      </c>
      <c r="N409" s="28">
        <f t="shared" si="866"/>
        <v>8363.9</v>
      </c>
      <c r="O409" s="28">
        <f t="shared" si="867"/>
        <v>8363.9</v>
      </c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>
        <f t="shared" si="844"/>
        <v>8363.9</v>
      </c>
      <c r="AD409" s="28"/>
      <c r="AE409" s="86">
        <f t="shared" si="843"/>
        <v>8363.9</v>
      </c>
      <c r="AF409" s="87">
        <f t="shared" si="845"/>
        <v>8363.9</v>
      </c>
      <c r="AG409" s="87">
        <f t="shared" si="846"/>
        <v>8363.9</v>
      </c>
      <c r="AH409" s="28"/>
      <c r="AI409" s="29"/>
      <c r="AJ409" s="29"/>
      <c r="AK409" s="1"/>
      <c r="AL409" s="1"/>
      <c r="AM409" s="1"/>
      <c r="AN409" s="1"/>
      <c r="AO409" s="1"/>
    </row>
    <row r="410" spans="1:41" s="57" customFormat="1" ht="62.4" x14ac:dyDescent="0.3">
      <c r="A410" s="70" t="s">
        <v>290</v>
      </c>
      <c r="B410" s="70" t="s">
        <v>149</v>
      </c>
      <c r="C410" s="70" t="s">
        <v>321</v>
      </c>
      <c r="D410" s="70" t="s">
        <v>314</v>
      </c>
      <c r="E410" s="70"/>
      <c r="F410" s="71" t="s">
        <v>315</v>
      </c>
      <c r="G410" s="28">
        <f t="shared" ref="G410:L410" si="935">G411+G413+G415+G417+G419</f>
        <v>805713.2</v>
      </c>
      <c r="H410" s="28">
        <f t="shared" si="935"/>
        <v>650915</v>
      </c>
      <c r="I410" s="28">
        <f t="shared" si="935"/>
        <v>268969.8</v>
      </c>
      <c r="J410" s="28">
        <f t="shared" si="935"/>
        <v>0</v>
      </c>
      <c r="K410" s="28">
        <f t="shared" si="935"/>
        <v>0</v>
      </c>
      <c r="L410" s="28">
        <f t="shared" si="935"/>
        <v>0</v>
      </c>
      <c r="M410" s="28">
        <f t="shared" si="865"/>
        <v>805713.2</v>
      </c>
      <c r="N410" s="28">
        <f t="shared" si="866"/>
        <v>650915</v>
      </c>
      <c r="O410" s="28">
        <f t="shared" si="867"/>
        <v>268969.8</v>
      </c>
      <c r="P410" s="28">
        <f t="shared" ref="P410:AB410" si="936">P411+P413+P415+P417+P419</f>
        <v>0</v>
      </c>
      <c r="Q410" s="28">
        <f t="shared" si="936"/>
        <v>0</v>
      </c>
      <c r="R410" s="28">
        <f t="shared" si="936"/>
        <v>202126.59700000001</v>
      </c>
      <c r="S410" s="28">
        <f t="shared" si="936"/>
        <v>-45968.428999999996</v>
      </c>
      <c r="T410" s="28">
        <f t="shared" si="936"/>
        <v>0</v>
      </c>
      <c r="U410" s="28">
        <f t="shared" si="936"/>
        <v>0</v>
      </c>
      <c r="V410" s="28">
        <f t="shared" si="936"/>
        <v>0</v>
      </c>
      <c r="W410" s="28">
        <f t="shared" si="936"/>
        <v>0</v>
      </c>
      <c r="X410" s="28">
        <f t="shared" si="936"/>
        <v>0</v>
      </c>
      <c r="Y410" s="28">
        <f t="shared" si="936"/>
        <v>0</v>
      </c>
      <c r="Z410" s="28">
        <f t="shared" si="936"/>
        <v>0</v>
      </c>
      <c r="AA410" s="28">
        <f t="shared" si="936"/>
        <v>45968.428999999996</v>
      </c>
      <c r="AB410" s="28">
        <f t="shared" si="936"/>
        <v>0</v>
      </c>
      <c r="AC410" s="28">
        <f t="shared" si="844"/>
        <v>961871.36800000002</v>
      </c>
      <c r="AD410" s="28">
        <f>AD411+AD413+AD415+AD417+AD419</f>
        <v>-6000</v>
      </c>
      <c r="AE410" s="86">
        <f t="shared" si="843"/>
        <v>955871.36800000002</v>
      </c>
      <c r="AF410" s="87">
        <f t="shared" si="845"/>
        <v>650915</v>
      </c>
      <c r="AG410" s="87">
        <f t="shared" si="846"/>
        <v>314938.22899999999</v>
      </c>
      <c r="AH410" s="28">
        <f>AH411+AH413+AH415+AH417+AH419</f>
        <v>0</v>
      </c>
      <c r="AI410" s="29"/>
      <c r="AJ410" s="29"/>
      <c r="AK410" s="1"/>
      <c r="AL410" s="1"/>
      <c r="AM410" s="1"/>
      <c r="AN410" s="1"/>
      <c r="AO410" s="1"/>
    </row>
    <row r="411" spans="1:41" s="57" customFormat="1" ht="31.2" x14ac:dyDescent="0.3">
      <c r="A411" s="70" t="s">
        <v>290</v>
      </c>
      <c r="B411" s="70" t="s">
        <v>149</v>
      </c>
      <c r="C411" s="70" t="s">
        <v>321</v>
      </c>
      <c r="D411" s="70" t="s">
        <v>366</v>
      </c>
      <c r="E411" s="70"/>
      <c r="F411" s="71" t="s">
        <v>367</v>
      </c>
      <c r="G411" s="28">
        <f t="shared" ref="G411:L411" si="937">G412</f>
        <v>186030.80000000002</v>
      </c>
      <c r="H411" s="28">
        <f t="shared" si="937"/>
        <v>319371.90000000002</v>
      </c>
      <c r="I411" s="28">
        <f t="shared" si="937"/>
        <v>0</v>
      </c>
      <c r="J411" s="28">
        <f t="shared" si="937"/>
        <v>0</v>
      </c>
      <c r="K411" s="28">
        <f t="shared" si="937"/>
        <v>0</v>
      </c>
      <c r="L411" s="28">
        <f t="shared" si="937"/>
        <v>0</v>
      </c>
      <c r="M411" s="28">
        <f t="shared" si="865"/>
        <v>186030.80000000002</v>
      </c>
      <c r="N411" s="28">
        <f t="shared" si="866"/>
        <v>319371.90000000002</v>
      </c>
      <c r="O411" s="28">
        <f t="shared" si="867"/>
        <v>0</v>
      </c>
      <c r="P411" s="28">
        <f t="shared" ref="P411:AB411" si="938">P412</f>
        <v>0</v>
      </c>
      <c r="Q411" s="28">
        <f t="shared" si="938"/>
        <v>0</v>
      </c>
      <c r="R411" s="28">
        <f t="shared" si="938"/>
        <v>0</v>
      </c>
      <c r="S411" s="28">
        <f t="shared" si="938"/>
        <v>-45968.428999999996</v>
      </c>
      <c r="T411" s="28">
        <f t="shared" si="938"/>
        <v>0</v>
      </c>
      <c r="U411" s="28">
        <f t="shared" si="938"/>
        <v>0</v>
      </c>
      <c r="V411" s="28">
        <f t="shared" si="938"/>
        <v>0</v>
      </c>
      <c r="W411" s="28">
        <f t="shared" si="938"/>
        <v>0</v>
      </c>
      <c r="X411" s="28">
        <f t="shared" si="938"/>
        <v>0</v>
      </c>
      <c r="Y411" s="28">
        <f t="shared" si="938"/>
        <v>0</v>
      </c>
      <c r="Z411" s="28">
        <f t="shared" si="938"/>
        <v>0</v>
      </c>
      <c r="AA411" s="28">
        <f t="shared" si="938"/>
        <v>45968.428999999996</v>
      </c>
      <c r="AB411" s="28">
        <f t="shared" si="938"/>
        <v>0</v>
      </c>
      <c r="AC411" s="28">
        <f t="shared" si="844"/>
        <v>140062.37100000001</v>
      </c>
      <c r="AD411" s="28">
        <f>AD412</f>
        <v>-6000</v>
      </c>
      <c r="AE411" s="86">
        <f t="shared" si="843"/>
        <v>134062.37100000001</v>
      </c>
      <c r="AF411" s="87">
        <f t="shared" si="845"/>
        <v>319371.90000000002</v>
      </c>
      <c r="AG411" s="87">
        <f t="shared" si="846"/>
        <v>45968.428999999996</v>
      </c>
      <c r="AH411" s="28">
        <f>AH412</f>
        <v>0</v>
      </c>
      <c r="AI411" s="29"/>
      <c r="AJ411" s="29"/>
      <c r="AK411" s="1"/>
      <c r="AL411" s="1"/>
      <c r="AM411" s="1"/>
      <c r="AN411" s="1"/>
      <c r="AO411" s="1"/>
    </row>
    <row r="412" spans="1:41" s="57" customFormat="1" ht="31.2" x14ac:dyDescent="0.3">
      <c r="A412" s="70" t="s">
        <v>290</v>
      </c>
      <c r="B412" s="70" t="s">
        <v>149</v>
      </c>
      <c r="C412" s="70" t="s">
        <v>321</v>
      </c>
      <c r="D412" s="70" t="s">
        <v>366</v>
      </c>
      <c r="E412" s="70" t="s">
        <v>121</v>
      </c>
      <c r="F412" s="71" t="s">
        <v>122</v>
      </c>
      <c r="G412" s="28">
        <f>215975.7-29944.9</f>
        <v>186030.80000000002</v>
      </c>
      <c r="H412" s="28">
        <f>330371.9-11000</f>
        <v>319371.90000000002</v>
      </c>
      <c r="I412" s="28"/>
      <c r="J412" s="28"/>
      <c r="K412" s="28"/>
      <c r="L412" s="28"/>
      <c r="M412" s="28">
        <f t="shared" si="865"/>
        <v>186030.80000000002</v>
      </c>
      <c r="N412" s="28">
        <f t="shared" si="866"/>
        <v>319371.90000000002</v>
      </c>
      <c r="O412" s="28">
        <f t="shared" si="867"/>
        <v>0</v>
      </c>
      <c r="P412" s="28"/>
      <c r="Q412" s="28"/>
      <c r="R412" s="28"/>
      <c r="S412" s="28">
        <v>-45968.428999999996</v>
      </c>
      <c r="T412" s="28"/>
      <c r="U412" s="28"/>
      <c r="V412" s="28"/>
      <c r="W412" s="28"/>
      <c r="X412" s="28"/>
      <c r="Y412" s="28"/>
      <c r="Z412" s="28"/>
      <c r="AA412" s="28">
        <v>45968.428999999996</v>
      </c>
      <c r="AB412" s="28"/>
      <c r="AC412" s="48">
        <f t="shared" si="844"/>
        <v>140062.37100000001</v>
      </c>
      <c r="AD412" s="48">
        <v>-6000</v>
      </c>
      <c r="AE412" s="86">
        <f t="shared" si="843"/>
        <v>134062.37100000001</v>
      </c>
      <c r="AF412" s="87">
        <f t="shared" si="845"/>
        <v>319371.90000000002</v>
      </c>
      <c r="AG412" s="87">
        <f t="shared" si="846"/>
        <v>45968.428999999996</v>
      </c>
      <c r="AH412" s="28"/>
      <c r="AI412" s="29"/>
      <c r="AJ412" s="29"/>
      <c r="AK412" s="1"/>
      <c r="AL412" s="1"/>
      <c r="AM412" s="1"/>
      <c r="AN412" s="1"/>
      <c r="AO412" s="49">
        <v>1</v>
      </c>
    </row>
    <row r="413" spans="1:41" s="57" customFormat="1" x14ac:dyDescent="0.3">
      <c r="A413" s="70" t="s">
        <v>290</v>
      </c>
      <c r="B413" s="70" t="s">
        <v>149</v>
      </c>
      <c r="C413" s="70" t="s">
        <v>321</v>
      </c>
      <c r="D413" s="70" t="s">
        <v>316</v>
      </c>
      <c r="E413" s="70"/>
      <c r="F413" s="71" t="s">
        <v>201</v>
      </c>
      <c r="G413" s="28">
        <f t="shared" ref="G413:L413" si="939">G414</f>
        <v>268969.8</v>
      </c>
      <c r="H413" s="28">
        <f t="shared" si="939"/>
        <v>268969.8</v>
      </c>
      <c r="I413" s="28">
        <f t="shared" si="939"/>
        <v>268969.8</v>
      </c>
      <c r="J413" s="28">
        <f t="shared" si="939"/>
        <v>0</v>
      </c>
      <c r="K413" s="28">
        <f t="shared" si="939"/>
        <v>0</v>
      </c>
      <c r="L413" s="28">
        <f t="shared" si="939"/>
        <v>0</v>
      </c>
      <c r="M413" s="28">
        <f t="shared" si="865"/>
        <v>268969.8</v>
      </c>
      <c r="N413" s="28">
        <f t="shared" si="866"/>
        <v>268969.8</v>
      </c>
      <c r="O413" s="28">
        <f t="shared" si="867"/>
        <v>268969.8</v>
      </c>
      <c r="P413" s="28">
        <f t="shared" ref="P413:AB413" si="940">P414</f>
        <v>0</v>
      </c>
      <c r="Q413" s="28">
        <f t="shared" si="940"/>
        <v>0</v>
      </c>
      <c r="R413" s="28">
        <f t="shared" si="940"/>
        <v>19714.349999999999</v>
      </c>
      <c r="S413" s="28">
        <f t="shared" si="940"/>
        <v>0</v>
      </c>
      <c r="T413" s="28">
        <f t="shared" si="940"/>
        <v>0</v>
      </c>
      <c r="U413" s="28">
        <f t="shared" si="940"/>
        <v>0</v>
      </c>
      <c r="V413" s="28">
        <f t="shared" si="940"/>
        <v>0</v>
      </c>
      <c r="W413" s="28">
        <f t="shared" si="940"/>
        <v>0</v>
      </c>
      <c r="X413" s="28">
        <f t="shared" si="940"/>
        <v>0</v>
      </c>
      <c r="Y413" s="28">
        <f t="shared" si="940"/>
        <v>0</v>
      </c>
      <c r="Z413" s="28">
        <f t="shared" si="940"/>
        <v>0</v>
      </c>
      <c r="AA413" s="28">
        <f t="shared" si="940"/>
        <v>0</v>
      </c>
      <c r="AB413" s="28">
        <f t="shared" si="940"/>
        <v>0</v>
      </c>
      <c r="AC413" s="28">
        <f t="shared" si="844"/>
        <v>288684.14999999997</v>
      </c>
      <c r="AD413" s="28">
        <f>AD414</f>
        <v>0</v>
      </c>
      <c r="AE413" s="86">
        <f t="shared" si="843"/>
        <v>288684.14999999997</v>
      </c>
      <c r="AF413" s="87">
        <f t="shared" si="845"/>
        <v>268969.8</v>
      </c>
      <c r="AG413" s="87">
        <f t="shared" si="846"/>
        <v>268969.8</v>
      </c>
      <c r="AH413" s="28">
        <f>AH414</f>
        <v>0</v>
      </c>
      <c r="AI413" s="29"/>
      <c r="AJ413" s="29"/>
      <c r="AK413" s="1"/>
      <c r="AL413" s="1"/>
      <c r="AM413" s="1"/>
      <c r="AN413" s="1"/>
      <c r="AO413" s="1"/>
    </row>
    <row r="414" spans="1:41" s="57" customFormat="1" ht="31.2" x14ac:dyDescent="0.3">
      <c r="A414" s="70" t="s">
        <v>290</v>
      </c>
      <c r="B414" s="70" t="s">
        <v>149</v>
      </c>
      <c r="C414" s="70" t="s">
        <v>321</v>
      </c>
      <c r="D414" s="70" t="s">
        <v>316</v>
      </c>
      <c r="E414" s="70" t="s">
        <v>121</v>
      </c>
      <c r="F414" s="71" t="s">
        <v>122</v>
      </c>
      <c r="G414" s="28">
        <v>268969.8</v>
      </c>
      <c r="H414" s="28">
        <v>268969.8</v>
      </c>
      <c r="I414" s="28">
        <v>268969.8</v>
      </c>
      <c r="J414" s="28"/>
      <c r="K414" s="28"/>
      <c r="L414" s="28"/>
      <c r="M414" s="28">
        <f t="shared" si="865"/>
        <v>268969.8</v>
      </c>
      <c r="N414" s="28">
        <f t="shared" si="866"/>
        <v>268969.8</v>
      </c>
      <c r="O414" s="28">
        <f t="shared" si="867"/>
        <v>268969.8</v>
      </c>
      <c r="P414" s="28"/>
      <c r="Q414" s="28"/>
      <c r="R414" s="28">
        <v>19714.349999999999</v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>
        <f t="shared" si="844"/>
        <v>288684.14999999997</v>
      </c>
      <c r="AD414" s="28"/>
      <c r="AE414" s="86">
        <f t="shared" si="843"/>
        <v>288684.14999999997</v>
      </c>
      <c r="AF414" s="87">
        <f t="shared" si="845"/>
        <v>268969.8</v>
      </c>
      <c r="AG414" s="87">
        <f t="shared" si="846"/>
        <v>268969.8</v>
      </c>
      <c r="AH414" s="28"/>
      <c r="AI414" s="29"/>
      <c r="AJ414" s="29"/>
      <c r="AK414" s="1"/>
      <c r="AL414" s="1"/>
      <c r="AM414" s="1"/>
      <c r="AN414" s="1"/>
      <c r="AO414" s="1"/>
    </row>
    <row r="415" spans="1:41" s="57" customFormat="1" ht="62.4" x14ac:dyDescent="0.3">
      <c r="A415" s="70" t="s">
        <v>290</v>
      </c>
      <c r="B415" s="70" t="s">
        <v>149</v>
      </c>
      <c r="C415" s="70" t="s">
        <v>321</v>
      </c>
      <c r="D415" s="70" t="s">
        <v>317</v>
      </c>
      <c r="E415" s="70"/>
      <c r="F415" s="71" t="s">
        <v>318</v>
      </c>
      <c r="G415" s="28">
        <f t="shared" ref="G415:L415" si="941">G416</f>
        <v>239402.6</v>
      </c>
      <c r="H415" s="28">
        <f t="shared" si="941"/>
        <v>62573.3</v>
      </c>
      <c r="I415" s="28">
        <f t="shared" si="941"/>
        <v>0</v>
      </c>
      <c r="J415" s="28">
        <f t="shared" si="941"/>
        <v>0</v>
      </c>
      <c r="K415" s="28">
        <f t="shared" si="941"/>
        <v>0</v>
      </c>
      <c r="L415" s="28">
        <f t="shared" si="941"/>
        <v>0</v>
      </c>
      <c r="M415" s="28">
        <f t="shared" si="865"/>
        <v>239402.6</v>
      </c>
      <c r="N415" s="28">
        <f t="shared" si="866"/>
        <v>62573.3</v>
      </c>
      <c r="O415" s="28">
        <f t="shared" si="867"/>
        <v>0</v>
      </c>
      <c r="P415" s="28">
        <f t="shared" ref="P415:AB415" si="942">P416</f>
        <v>0</v>
      </c>
      <c r="Q415" s="28">
        <f t="shared" si="942"/>
        <v>0</v>
      </c>
      <c r="R415" s="28">
        <f t="shared" si="942"/>
        <v>182412.247</v>
      </c>
      <c r="S415" s="28">
        <f t="shared" si="942"/>
        <v>0</v>
      </c>
      <c r="T415" s="28">
        <f t="shared" si="942"/>
        <v>0</v>
      </c>
      <c r="U415" s="28">
        <f t="shared" si="942"/>
        <v>0</v>
      </c>
      <c r="V415" s="28">
        <f t="shared" si="942"/>
        <v>0</v>
      </c>
      <c r="W415" s="28">
        <f t="shared" si="942"/>
        <v>0</v>
      </c>
      <c r="X415" s="28">
        <f t="shared" si="942"/>
        <v>0</v>
      </c>
      <c r="Y415" s="28">
        <f t="shared" si="942"/>
        <v>0</v>
      </c>
      <c r="Z415" s="28">
        <f t="shared" si="942"/>
        <v>0</v>
      </c>
      <c r="AA415" s="28">
        <f t="shared" si="942"/>
        <v>0</v>
      </c>
      <c r="AB415" s="28">
        <f t="shared" si="942"/>
        <v>0</v>
      </c>
      <c r="AC415" s="28">
        <f t="shared" si="844"/>
        <v>421814.84700000001</v>
      </c>
      <c r="AD415" s="28">
        <f>AD416</f>
        <v>0</v>
      </c>
      <c r="AE415" s="86">
        <f t="shared" si="843"/>
        <v>421814.84700000001</v>
      </c>
      <c r="AF415" s="87">
        <f t="shared" si="845"/>
        <v>62573.3</v>
      </c>
      <c r="AG415" s="87">
        <f t="shared" si="846"/>
        <v>0</v>
      </c>
      <c r="AH415" s="28">
        <f>AH416</f>
        <v>0</v>
      </c>
      <c r="AI415" s="29"/>
      <c r="AJ415" s="29"/>
      <c r="AK415" s="1"/>
      <c r="AL415" s="1"/>
      <c r="AM415" s="1"/>
      <c r="AN415" s="1"/>
      <c r="AO415" s="1"/>
    </row>
    <row r="416" spans="1:41" s="57" customFormat="1" ht="31.2" x14ac:dyDescent="0.3">
      <c r="A416" s="70" t="s">
        <v>290</v>
      </c>
      <c r="B416" s="70" t="s">
        <v>149</v>
      </c>
      <c r="C416" s="70" t="s">
        <v>321</v>
      </c>
      <c r="D416" s="70" t="s">
        <v>317</v>
      </c>
      <c r="E416" s="70" t="s">
        <v>121</v>
      </c>
      <c r="F416" s="71" t="s">
        <v>122</v>
      </c>
      <c r="G416" s="28">
        <f>217162+35399-13158.4</f>
        <v>239402.6</v>
      </c>
      <c r="H416" s="28">
        <f>51573.3+11000</f>
        <v>62573.3</v>
      </c>
      <c r="I416" s="28"/>
      <c r="J416" s="28"/>
      <c r="K416" s="28"/>
      <c r="L416" s="28"/>
      <c r="M416" s="28">
        <f t="shared" si="865"/>
        <v>239402.6</v>
      </c>
      <c r="N416" s="28">
        <f t="shared" si="866"/>
        <v>62573.3</v>
      </c>
      <c r="O416" s="28">
        <f t="shared" si="867"/>
        <v>0</v>
      </c>
      <c r="P416" s="28"/>
      <c r="Q416" s="28"/>
      <c r="R416" s="28">
        <v>182412.247</v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>
        <f t="shared" si="844"/>
        <v>421814.84700000001</v>
      </c>
      <c r="AD416" s="28"/>
      <c r="AE416" s="86">
        <f t="shared" si="843"/>
        <v>421814.84700000001</v>
      </c>
      <c r="AF416" s="87">
        <f t="shared" si="845"/>
        <v>62573.3</v>
      </c>
      <c r="AG416" s="87">
        <f t="shared" si="846"/>
        <v>0</v>
      </c>
      <c r="AH416" s="28"/>
      <c r="AI416" s="29"/>
      <c r="AJ416" s="29"/>
      <c r="AK416" s="1"/>
      <c r="AL416" s="1"/>
      <c r="AM416" s="1"/>
      <c r="AN416" s="1"/>
      <c r="AO416" s="1"/>
    </row>
    <row r="417" spans="1:41" s="57" customFormat="1" ht="46.8" x14ac:dyDescent="0.3">
      <c r="A417" s="70" t="s">
        <v>290</v>
      </c>
      <c r="B417" s="70" t="s">
        <v>149</v>
      </c>
      <c r="C417" s="70" t="s">
        <v>321</v>
      </c>
      <c r="D417" s="70" t="s">
        <v>319</v>
      </c>
      <c r="E417" s="70"/>
      <c r="F417" s="71" t="s">
        <v>320</v>
      </c>
      <c r="G417" s="28">
        <f t="shared" ref="G417:L417" si="943">G418</f>
        <v>1050</v>
      </c>
      <c r="H417" s="28">
        <f t="shared" si="943"/>
        <v>0</v>
      </c>
      <c r="I417" s="28">
        <f t="shared" si="943"/>
        <v>0</v>
      </c>
      <c r="J417" s="28">
        <f t="shared" si="943"/>
        <v>0</v>
      </c>
      <c r="K417" s="28">
        <f t="shared" si="943"/>
        <v>0</v>
      </c>
      <c r="L417" s="28">
        <f t="shared" si="943"/>
        <v>0</v>
      </c>
      <c r="M417" s="28">
        <f t="shared" si="865"/>
        <v>1050</v>
      </c>
      <c r="N417" s="28">
        <f t="shared" si="866"/>
        <v>0</v>
      </c>
      <c r="O417" s="28">
        <f t="shared" si="867"/>
        <v>0</v>
      </c>
      <c r="P417" s="28">
        <f t="shared" ref="P417:AB417" si="944">P418</f>
        <v>0</v>
      </c>
      <c r="Q417" s="28">
        <f t="shared" si="944"/>
        <v>0</v>
      </c>
      <c r="R417" s="28">
        <f t="shared" si="944"/>
        <v>0</v>
      </c>
      <c r="S417" s="28">
        <f t="shared" si="944"/>
        <v>0</v>
      </c>
      <c r="T417" s="28">
        <f t="shared" si="944"/>
        <v>0</v>
      </c>
      <c r="U417" s="28">
        <f t="shared" si="944"/>
        <v>0</v>
      </c>
      <c r="V417" s="28">
        <f t="shared" si="944"/>
        <v>0</v>
      </c>
      <c r="W417" s="28">
        <f t="shared" si="944"/>
        <v>0</v>
      </c>
      <c r="X417" s="28">
        <f t="shared" si="944"/>
        <v>0</v>
      </c>
      <c r="Y417" s="28">
        <f t="shared" si="944"/>
        <v>0</v>
      </c>
      <c r="Z417" s="28">
        <f t="shared" si="944"/>
        <v>0</v>
      </c>
      <c r="AA417" s="28">
        <f t="shared" si="944"/>
        <v>0</v>
      </c>
      <c r="AB417" s="28">
        <f t="shared" si="944"/>
        <v>0</v>
      </c>
      <c r="AC417" s="28">
        <f t="shared" si="844"/>
        <v>1050</v>
      </c>
      <c r="AD417" s="28">
        <f>AD418</f>
        <v>0</v>
      </c>
      <c r="AE417" s="86">
        <f t="shared" si="843"/>
        <v>1050</v>
      </c>
      <c r="AF417" s="87">
        <f t="shared" si="845"/>
        <v>0</v>
      </c>
      <c r="AG417" s="87">
        <f t="shared" si="846"/>
        <v>0</v>
      </c>
      <c r="AH417" s="28">
        <f>AH418</f>
        <v>0</v>
      </c>
      <c r="AI417" s="29"/>
      <c r="AJ417" s="29"/>
      <c r="AK417" s="1"/>
      <c r="AL417" s="1"/>
      <c r="AM417" s="1"/>
      <c r="AN417" s="1"/>
      <c r="AO417" s="1"/>
    </row>
    <row r="418" spans="1:41" s="57" customFormat="1" ht="31.2" x14ac:dyDescent="0.3">
      <c r="A418" s="70" t="s">
        <v>290</v>
      </c>
      <c r="B418" s="70" t="s">
        <v>149</v>
      </c>
      <c r="C418" s="70" t="s">
        <v>321</v>
      </c>
      <c r="D418" s="70" t="s">
        <v>319</v>
      </c>
      <c r="E418" s="70" t="s">
        <v>121</v>
      </c>
      <c r="F418" s="71" t="s">
        <v>122</v>
      </c>
      <c r="G418" s="28">
        <v>1050</v>
      </c>
      <c r="H418" s="28"/>
      <c r="I418" s="28"/>
      <c r="J418" s="28"/>
      <c r="K418" s="28"/>
      <c r="L418" s="28"/>
      <c r="M418" s="28">
        <f t="shared" si="865"/>
        <v>1050</v>
      </c>
      <c r="N418" s="28">
        <f t="shared" si="866"/>
        <v>0</v>
      </c>
      <c r="O418" s="28">
        <f t="shared" si="867"/>
        <v>0</v>
      </c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>
        <f t="shared" si="844"/>
        <v>1050</v>
      </c>
      <c r="AD418" s="28"/>
      <c r="AE418" s="86">
        <f t="shared" si="843"/>
        <v>1050</v>
      </c>
      <c r="AF418" s="87">
        <f t="shared" si="845"/>
        <v>0</v>
      </c>
      <c r="AG418" s="87">
        <f t="shared" si="846"/>
        <v>0</v>
      </c>
      <c r="AH418" s="28"/>
      <c r="AI418" s="29"/>
      <c r="AJ418" s="29"/>
      <c r="AK418" s="1"/>
      <c r="AL418" s="1"/>
      <c r="AM418" s="1"/>
      <c r="AN418" s="1"/>
      <c r="AO418" s="1"/>
    </row>
    <row r="419" spans="1:41" s="57" customFormat="1" ht="46.8" x14ac:dyDescent="0.3">
      <c r="A419" s="70" t="s">
        <v>290</v>
      </c>
      <c r="B419" s="70" t="s">
        <v>149</v>
      </c>
      <c r="C419" s="70" t="s">
        <v>321</v>
      </c>
      <c r="D419" s="70" t="s">
        <v>368</v>
      </c>
      <c r="E419" s="70"/>
      <c r="F419" s="71" t="s">
        <v>320</v>
      </c>
      <c r="G419" s="28">
        <f t="shared" ref="G419:L419" si="945">G420</f>
        <v>110260</v>
      </c>
      <c r="H419" s="28">
        <f t="shared" si="945"/>
        <v>0</v>
      </c>
      <c r="I419" s="28">
        <f t="shared" si="945"/>
        <v>0</v>
      </c>
      <c r="J419" s="28">
        <f t="shared" si="945"/>
        <v>0</v>
      </c>
      <c r="K419" s="28">
        <f t="shared" si="945"/>
        <v>0</v>
      </c>
      <c r="L419" s="28">
        <f t="shared" si="945"/>
        <v>0</v>
      </c>
      <c r="M419" s="28">
        <f t="shared" si="865"/>
        <v>110260</v>
      </c>
      <c r="N419" s="28">
        <f t="shared" si="866"/>
        <v>0</v>
      </c>
      <c r="O419" s="28">
        <f t="shared" si="867"/>
        <v>0</v>
      </c>
      <c r="P419" s="28">
        <f t="shared" ref="P419:AB419" si="946">P420</f>
        <v>0</v>
      </c>
      <c r="Q419" s="28">
        <f t="shared" si="946"/>
        <v>0</v>
      </c>
      <c r="R419" s="28">
        <f t="shared" si="946"/>
        <v>0</v>
      </c>
      <c r="S419" s="28">
        <f t="shared" si="946"/>
        <v>0</v>
      </c>
      <c r="T419" s="28">
        <f t="shared" si="946"/>
        <v>0</v>
      </c>
      <c r="U419" s="28">
        <f t="shared" si="946"/>
        <v>0</v>
      </c>
      <c r="V419" s="28">
        <f t="shared" si="946"/>
        <v>0</v>
      </c>
      <c r="W419" s="28">
        <f t="shared" si="946"/>
        <v>0</v>
      </c>
      <c r="X419" s="28">
        <f t="shared" si="946"/>
        <v>0</v>
      </c>
      <c r="Y419" s="28">
        <f t="shared" si="946"/>
        <v>0</v>
      </c>
      <c r="Z419" s="28">
        <f t="shared" si="946"/>
        <v>0</v>
      </c>
      <c r="AA419" s="28">
        <f t="shared" si="946"/>
        <v>0</v>
      </c>
      <c r="AB419" s="28">
        <f t="shared" si="946"/>
        <v>0</v>
      </c>
      <c r="AC419" s="28">
        <f t="shared" si="844"/>
        <v>110260</v>
      </c>
      <c r="AD419" s="28">
        <f>AD420</f>
        <v>0</v>
      </c>
      <c r="AE419" s="86">
        <f t="shared" si="843"/>
        <v>110260</v>
      </c>
      <c r="AF419" s="87">
        <f t="shared" si="845"/>
        <v>0</v>
      </c>
      <c r="AG419" s="87">
        <f t="shared" si="846"/>
        <v>0</v>
      </c>
      <c r="AH419" s="28">
        <f>AH420</f>
        <v>0</v>
      </c>
      <c r="AI419" s="29"/>
      <c r="AJ419" s="29"/>
      <c r="AK419" s="1"/>
      <c r="AL419" s="1"/>
      <c r="AM419" s="1"/>
      <c r="AN419" s="1"/>
      <c r="AO419" s="1"/>
    </row>
    <row r="420" spans="1:41" s="57" customFormat="1" ht="31.2" x14ac:dyDescent="0.3">
      <c r="A420" s="70" t="s">
        <v>290</v>
      </c>
      <c r="B420" s="70" t="s">
        <v>149</v>
      </c>
      <c r="C420" s="70" t="s">
        <v>321</v>
      </c>
      <c r="D420" s="70" t="s">
        <v>368</v>
      </c>
      <c r="E420" s="70" t="s">
        <v>121</v>
      </c>
      <c r="F420" s="71" t="s">
        <v>122</v>
      </c>
      <c r="G420" s="28">
        <v>110260</v>
      </c>
      <c r="H420" s="28"/>
      <c r="I420" s="28"/>
      <c r="J420" s="28"/>
      <c r="K420" s="28"/>
      <c r="L420" s="28"/>
      <c r="M420" s="28">
        <f t="shared" si="865"/>
        <v>110260</v>
      </c>
      <c r="N420" s="28">
        <f t="shared" si="866"/>
        <v>0</v>
      </c>
      <c r="O420" s="28">
        <f t="shared" si="867"/>
        <v>0</v>
      </c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>
        <f t="shared" si="844"/>
        <v>110260</v>
      </c>
      <c r="AD420" s="28"/>
      <c r="AE420" s="86">
        <f t="shared" si="843"/>
        <v>110260</v>
      </c>
      <c r="AF420" s="87">
        <f t="shared" si="845"/>
        <v>0</v>
      </c>
      <c r="AG420" s="87">
        <f t="shared" si="846"/>
        <v>0</v>
      </c>
      <c r="AH420" s="28"/>
      <c r="AI420" s="29"/>
      <c r="AJ420" s="29"/>
      <c r="AK420" s="1"/>
      <c r="AL420" s="1"/>
      <c r="AM420" s="1"/>
      <c r="AN420" s="1"/>
      <c r="AO420" s="1"/>
    </row>
    <row r="421" spans="1:41" s="88" customFormat="1" x14ac:dyDescent="0.3">
      <c r="A421" s="68" t="s">
        <v>290</v>
      </c>
      <c r="B421" s="68" t="s">
        <v>149</v>
      </c>
      <c r="C421" s="68" t="s">
        <v>61</v>
      </c>
      <c r="D421" s="68"/>
      <c r="E421" s="68"/>
      <c r="F421" s="69" t="s">
        <v>194</v>
      </c>
      <c r="G421" s="24">
        <f t="shared" ref="G421:G422" si="947">G422</f>
        <v>918533.9</v>
      </c>
      <c r="H421" s="24">
        <f t="shared" ref="H421:H422" si="948">H422</f>
        <v>910188.6</v>
      </c>
      <c r="I421" s="24">
        <f t="shared" ref="I421:I422" si="949">I422</f>
        <v>913046.4</v>
      </c>
      <c r="J421" s="24">
        <f t="shared" ref="J421:J422" si="950">J422</f>
        <v>-41.933</v>
      </c>
      <c r="K421" s="24">
        <f t="shared" ref="K421:K422" si="951">K422</f>
        <v>0</v>
      </c>
      <c r="L421" s="24">
        <f t="shared" ref="L421:L422" si="952">L422</f>
        <v>0</v>
      </c>
      <c r="M421" s="24">
        <f t="shared" si="865"/>
        <v>918491.96700000006</v>
      </c>
      <c r="N421" s="24">
        <f t="shared" si="866"/>
        <v>910188.6</v>
      </c>
      <c r="O421" s="24">
        <f t="shared" si="867"/>
        <v>913046.4</v>
      </c>
      <c r="P421" s="24">
        <f t="shared" ref="P421:P422" si="953">P422</f>
        <v>0</v>
      </c>
      <c r="Q421" s="24">
        <f t="shared" ref="Q421:Q422" si="954">Q422</f>
        <v>0</v>
      </c>
      <c r="R421" s="24">
        <f t="shared" ref="R421:R422" si="955">R422</f>
        <v>-49649.529000000002</v>
      </c>
      <c r="S421" s="24">
        <f t="shared" ref="S421:S422" si="956">S422</f>
        <v>0</v>
      </c>
      <c r="T421" s="24">
        <f t="shared" ref="T421:T422" si="957">T422</f>
        <v>0</v>
      </c>
      <c r="U421" s="24">
        <f t="shared" ref="U421:U422" si="958">U422</f>
        <v>0</v>
      </c>
      <c r="V421" s="24">
        <f t="shared" ref="V421:V422" si="959">V422</f>
        <v>0</v>
      </c>
      <c r="W421" s="24">
        <f t="shared" ref="W421:W422" si="960">W422</f>
        <v>0</v>
      </c>
      <c r="X421" s="24">
        <f t="shared" ref="X421:X422" si="961">X422</f>
        <v>0</v>
      </c>
      <c r="Y421" s="24">
        <f t="shared" ref="Y421:Y422" si="962">Y422</f>
        <v>0</v>
      </c>
      <c r="Z421" s="24">
        <f t="shared" ref="Z421:Z422" si="963">Z422</f>
        <v>0</v>
      </c>
      <c r="AA421" s="24">
        <f t="shared" ref="AA421:AA422" si="964">AA422</f>
        <v>0</v>
      </c>
      <c r="AB421" s="24">
        <f t="shared" ref="AB421:AB422" si="965">AB422</f>
        <v>0</v>
      </c>
      <c r="AC421" s="24">
        <f t="shared" si="844"/>
        <v>868842.43800000008</v>
      </c>
      <c r="AD421" s="24">
        <f t="shared" ref="AD421:AD422" si="966">AD422</f>
        <v>0</v>
      </c>
      <c r="AE421" s="84">
        <f t="shared" si="843"/>
        <v>868842.43800000008</v>
      </c>
      <c r="AF421" s="85">
        <f t="shared" si="845"/>
        <v>910188.6</v>
      </c>
      <c r="AG421" s="85">
        <f t="shared" si="846"/>
        <v>913046.4</v>
      </c>
      <c r="AH421" s="24">
        <f t="shared" ref="AH421:AH422" si="967">AH422</f>
        <v>0</v>
      </c>
      <c r="AI421" s="25"/>
      <c r="AJ421" s="25"/>
      <c r="AK421" s="21"/>
      <c r="AL421" s="21"/>
      <c r="AM421" s="21"/>
      <c r="AN421" s="21"/>
      <c r="AO421" s="21"/>
    </row>
    <row r="422" spans="1:41" s="57" customFormat="1" ht="31.2" x14ac:dyDescent="0.3">
      <c r="A422" s="70" t="s">
        <v>290</v>
      </c>
      <c r="B422" s="70" t="s">
        <v>149</v>
      </c>
      <c r="C422" s="70" t="s">
        <v>61</v>
      </c>
      <c r="D422" s="70" t="s">
        <v>293</v>
      </c>
      <c r="E422" s="70"/>
      <c r="F422" s="71" t="s">
        <v>294</v>
      </c>
      <c r="G422" s="28">
        <f t="shared" si="947"/>
        <v>918533.9</v>
      </c>
      <c r="H422" s="28">
        <f t="shared" si="948"/>
        <v>910188.6</v>
      </c>
      <c r="I422" s="28">
        <f t="shared" si="949"/>
        <v>913046.4</v>
      </c>
      <c r="J422" s="28">
        <f t="shared" si="950"/>
        <v>-41.933</v>
      </c>
      <c r="K422" s="28">
        <f t="shared" si="951"/>
        <v>0</v>
      </c>
      <c r="L422" s="28">
        <f t="shared" si="952"/>
        <v>0</v>
      </c>
      <c r="M422" s="28">
        <f t="shared" si="865"/>
        <v>918491.96700000006</v>
      </c>
      <c r="N422" s="28">
        <f t="shared" si="866"/>
        <v>910188.6</v>
      </c>
      <c r="O422" s="28">
        <f t="shared" si="867"/>
        <v>913046.4</v>
      </c>
      <c r="P422" s="28">
        <f t="shared" si="953"/>
        <v>0</v>
      </c>
      <c r="Q422" s="28">
        <f t="shared" si="954"/>
        <v>0</v>
      </c>
      <c r="R422" s="28">
        <f t="shared" si="955"/>
        <v>-49649.529000000002</v>
      </c>
      <c r="S422" s="28">
        <f t="shared" si="956"/>
        <v>0</v>
      </c>
      <c r="T422" s="28">
        <f t="shared" si="957"/>
        <v>0</v>
      </c>
      <c r="U422" s="28">
        <f t="shared" si="958"/>
        <v>0</v>
      </c>
      <c r="V422" s="28">
        <f t="shared" si="959"/>
        <v>0</v>
      </c>
      <c r="W422" s="28">
        <f t="shared" si="960"/>
        <v>0</v>
      </c>
      <c r="X422" s="28">
        <f t="shared" si="961"/>
        <v>0</v>
      </c>
      <c r="Y422" s="28">
        <f t="shared" si="962"/>
        <v>0</v>
      </c>
      <c r="Z422" s="28">
        <f t="shared" si="963"/>
        <v>0</v>
      </c>
      <c r="AA422" s="28">
        <f t="shared" si="964"/>
        <v>0</v>
      </c>
      <c r="AB422" s="28">
        <f t="shared" si="965"/>
        <v>0</v>
      </c>
      <c r="AC422" s="28">
        <f t="shared" si="844"/>
        <v>868842.43800000008</v>
      </c>
      <c r="AD422" s="28">
        <f t="shared" si="966"/>
        <v>0</v>
      </c>
      <c r="AE422" s="86">
        <f t="shared" ref="AE422:AE457" si="968">AC422+AD422</f>
        <v>868842.43800000008</v>
      </c>
      <c r="AF422" s="87">
        <f t="shared" si="845"/>
        <v>910188.6</v>
      </c>
      <c r="AG422" s="87">
        <f t="shared" si="846"/>
        <v>913046.4</v>
      </c>
      <c r="AH422" s="28">
        <f t="shared" si="967"/>
        <v>0</v>
      </c>
      <c r="AI422" s="29"/>
      <c r="AJ422" s="29"/>
      <c r="AK422" s="1"/>
      <c r="AL422" s="1"/>
      <c r="AM422" s="1"/>
      <c r="AN422" s="1"/>
      <c r="AO422" s="1"/>
    </row>
    <row r="423" spans="1:41" s="57" customFormat="1" x14ac:dyDescent="0.3">
      <c r="A423" s="70" t="s">
        <v>290</v>
      </c>
      <c r="B423" s="70" t="s">
        <v>149</v>
      </c>
      <c r="C423" s="70" t="s">
        <v>61</v>
      </c>
      <c r="D423" s="70" t="s">
        <v>301</v>
      </c>
      <c r="E423" s="70"/>
      <c r="F423" s="71" t="s">
        <v>32</v>
      </c>
      <c r="G423" s="28">
        <f t="shared" ref="G423:L423" si="969">G424+G434+G437</f>
        <v>918533.9</v>
      </c>
      <c r="H423" s="28">
        <f t="shared" si="969"/>
        <v>910188.6</v>
      </c>
      <c r="I423" s="28">
        <f t="shared" si="969"/>
        <v>913046.4</v>
      </c>
      <c r="J423" s="28">
        <f t="shared" si="969"/>
        <v>-41.933</v>
      </c>
      <c r="K423" s="28">
        <f t="shared" si="969"/>
        <v>0</v>
      </c>
      <c r="L423" s="28">
        <f t="shared" si="969"/>
        <v>0</v>
      </c>
      <c r="M423" s="28">
        <f t="shared" si="865"/>
        <v>918491.96700000006</v>
      </c>
      <c r="N423" s="28">
        <f t="shared" si="866"/>
        <v>910188.6</v>
      </c>
      <c r="O423" s="28">
        <f t="shared" si="867"/>
        <v>913046.4</v>
      </c>
      <c r="P423" s="28">
        <f t="shared" ref="P423:AB423" si="970">P424+P434+P437</f>
        <v>0</v>
      </c>
      <c r="Q423" s="28">
        <f t="shared" si="970"/>
        <v>0</v>
      </c>
      <c r="R423" s="28">
        <f t="shared" si="970"/>
        <v>-49649.529000000002</v>
      </c>
      <c r="S423" s="28">
        <f t="shared" si="970"/>
        <v>0</v>
      </c>
      <c r="T423" s="28">
        <f t="shared" si="970"/>
        <v>0</v>
      </c>
      <c r="U423" s="28">
        <f t="shared" si="970"/>
        <v>0</v>
      </c>
      <c r="V423" s="28">
        <f t="shared" si="970"/>
        <v>0</v>
      </c>
      <c r="W423" s="28">
        <f t="shared" si="970"/>
        <v>0</v>
      </c>
      <c r="X423" s="28">
        <f t="shared" si="970"/>
        <v>0</v>
      </c>
      <c r="Y423" s="28">
        <f t="shared" si="970"/>
        <v>0</v>
      </c>
      <c r="Z423" s="28">
        <f t="shared" si="970"/>
        <v>0</v>
      </c>
      <c r="AA423" s="28">
        <f t="shared" si="970"/>
        <v>0</v>
      </c>
      <c r="AB423" s="28">
        <f t="shared" si="970"/>
        <v>0</v>
      </c>
      <c r="AC423" s="28">
        <f t="shared" ref="AC423:AC486" si="971">M423+R423+P423+Q423+T423+S423</f>
        <v>868842.43800000008</v>
      </c>
      <c r="AD423" s="28">
        <f>AD424+AD434+AD437</f>
        <v>0</v>
      </c>
      <c r="AE423" s="86">
        <f t="shared" si="968"/>
        <v>868842.43800000008</v>
      </c>
      <c r="AF423" s="87">
        <f t="shared" ref="AF423:AF486" si="972">N423+V423+X423+U423+W423</f>
        <v>910188.6</v>
      </c>
      <c r="AG423" s="87">
        <f t="shared" ref="AG423:AG486" si="973">O423+Z423+AB423+Y423+AA423</f>
        <v>913046.4</v>
      </c>
      <c r="AH423" s="28">
        <f>AH424+AH434+AH437</f>
        <v>0</v>
      </c>
      <c r="AI423" s="29"/>
      <c r="AJ423" s="29"/>
      <c r="AK423" s="1"/>
      <c r="AL423" s="1"/>
      <c r="AM423" s="1"/>
      <c r="AN423" s="1"/>
      <c r="AO423" s="1"/>
    </row>
    <row r="424" spans="1:41" s="57" customFormat="1" ht="46.8" x14ac:dyDescent="0.3">
      <c r="A424" s="70" t="s">
        <v>290</v>
      </c>
      <c r="B424" s="70" t="s">
        <v>149</v>
      </c>
      <c r="C424" s="70" t="s">
        <v>61</v>
      </c>
      <c r="D424" s="70" t="s">
        <v>360</v>
      </c>
      <c r="E424" s="70"/>
      <c r="F424" s="71" t="s">
        <v>361</v>
      </c>
      <c r="G424" s="28">
        <f t="shared" ref="G424:L424" si="974">G425+G429+G431</f>
        <v>877011.29999999993</v>
      </c>
      <c r="H424" s="28">
        <f t="shared" si="974"/>
        <v>880324.7</v>
      </c>
      <c r="I424" s="28">
        <f t="shared" si="974"/>
        <v>883182.5</v>
      </c>
      <c r="J424" s="28">
        <f t="shared" si="974"/>
        <v>-41.933</v>
      </c>
      <c r="K424" s="28">
        <f t="shared" si="974"/>
        <v>0</v>
      </c>
      <c r="L424" s="28">
        <f t="shared" si="974"/>
        <v>0</v>
      </c>
      <c r="M424" s="28">
        <f t="shared" si="865"/>
        <v>876969.36699999997</v>
      </c>
      <c r="N424" s="28">
        <f t="shared" si="866"/>
        <v>880324.7</v>
      </c>
      <c r="O424" s="28">
        <f t="shared" si="867"/>
        <v>883182.5</v>
      </c>
      <c r="P424" s="28">
        <f t="shared" ref="P424:AB424" si="975">P425+P429+P431</f>
        <v>0</v>
      </c>
      <c r="Q424" s="28">
        <f t="shared" si="975"/>
        <v>0</v>
      </c>
      <c r="R424" s="28">
        <f t="shared" si="975"/>
        <v>-50438.3</v>
      </c>
      <c r="S424" s="28">
        <f t="shared" si="975"/>
        <v>0</v>
      </c>
      <c r="T424" s="28">
        <f t="shared" si="975"/>
        <v>0</v>
      </c>
      <c r="U424" s="28">
        <f t="shared" si="975"/>
        <v>0</v>
      </c>
      <c r="V424" s="28">
        <f t="shared" si="975"/>
        <v>0</v>
      </c>
      <c r="W424" s="28">
        <f t="shared" si="975"/>
        <v>0</v>
      </c>
      <c r="X424" s="28">
        <f t="shared" si="975"/>
        <v>0</v>
      </c>
      <c r="Y424" s="28">
        <f t="shared" si="975"/>
        <v>0</v>
      </c>
      <c r="Z424" s="28">
        <f t="shared" si="975"/>
        <v>0</v>
      </c>
      <c r="AA424" s="28">
        <f t="shared" si="975"/>
        <v>0</v>
      </c>
      <c r="AB424" s="28">
        <f t="shared" si="975"/>
        <v>0</v>
      </c>
      <c r="AC424" s="28">
        <f t="shared" si="971"/>
        <v>826531.06699999992</v>
      </c>
      <c r="AD424" s="28">
        <f>AD425+AD429+AD431</f>
        <v>0</v>
      </c>
      <c r="AE424" s="86">
        <f t="shared" si="968"/>
        <v>826531.06699999992</v>
      </c>
      <c r="AF424" s="87">
        <f t="shared" si="972"/>
        <v>880324.7</v>
      </c>
      <c r="AG424" s="87">
        <f t="shared" si="973"/>
        <v>883182.5</v>
      </c>
      <c r="AH424" s="28">
        <f>AH425+AH429+AH431</f>
        <v>0</v>
      </c>
      <c r="AI424" s="29"/>
      <c r="AJ424" s="29"/>
      <c r="AK424" s="1"/>
      <c r="AL424" s="1"/>
      <c r="AM424" s="1"/>
      <c r="AN424" s="1"/>
      <c r="AO424" s="1"/>
    </row>
    <row r="425" spans="1:41" s="57" customFormat="1" ht="46.8" x14ac:dyDescent="0.3">
      <c r="A425" s="70" t="s">
        <v>290</v>
      </c>
      <c r="B425" s="70" t="s">
        <v>149</v>
      </c>
      <c r="C425" s="70" t="s">
        <v>61</v>
      </c>
      <c r="D425" s="70" t="s">
        <v>369</v>
      </c>
      <c r="E425" s="70"/>
      <c r="F425" s="71" t="s">
        <v>52</v>
      </c>
      <c r="G425" s="28">
        <f t="shared" ref="G425:L425" si="976">G426+G427+G428</f>
        <v>852093</v>
      </c>
      <c r="H425" s="28">
        <f t="shared" si="976"/>
        <v>858274.5</v>
      </c>
      <c r="I425" s="28">
        <f t="shared" si="976"/>
        <v>861132.3</v>
      </c>
      <c r="J425" s="28">
        <f t="shared" si="976"/>
        <v>0</v>
      </c>
      <c r="K425" s="28">
        <f t="shared" si="976"/>
        <v>0</v>
      </c>
      <c r="L425" s="28">
        <f t="shared" si="976"/>
        <v>0</v>
      </c>
      <c r="M425" s="28">
        <f t="shared" si="865"/>
        <v>852093</v>
      </c>
      <c r="N425" s="28">
        <f t="shared" si="866"/>
        <v>858274.5</v>
      </c>
      <c r="O425" s="28">
        <f t="shared" si="867"/>
        <v>861132.3</v>
      </c>
      <c r="P425" s="28">
        <f t="shared" ref="P425:AB425" si="977">P426+P427+P428</f>
        <v>0</v>
      </c>
      <c r="Q425" s="28">
        <f t="shared" si="977"/>
        <v>0</v>
      </c>
      <c r="R425" s="28">
        <f t="shared" si="977"/>
        <v>-50438.3</v>
      </c>
      <c r="S425" s="28">
        <f t="shared" si="977"/>
        <v>0</v>
      </c>
      <c r="T425" s="28">
        <f t="shared" si="977"/>
        <v>0</v>
      </c>
      <c r="U425" s="28">
        <f t="shared" si="977"/>
        <v>0</v>
      </c>
      <c r="V425" s="28">
        <f t="shared" si="977"/>
        <v>0</v>
      </c>
      <c r="W425" s="28">
        <f t="shared" si="977"/>
        <v>0</v>
      </c>
      <c r="X425" s="28">
        <f t="shared" si="977"/>
        <v>0</v>
      </c>
      <c r="Y425" s="28">
        <f t="shared" si="977"/>
        <v>0</v>
      </c>
      <c r="Z425" s="28">
        <f t="shared" si="977"/>
        <v>0</v>
      </c>
      <c r="AA425" s="28">
        <f t="shared" si="977"/>
        <v>0</v>
      </c>
      <c r="AB425" s="28">
        <f t="shared" si="977"/>
        <v>0</v>
      </c>
      <c r="AC425" s="28">
        <f t="shared" si="971"/>
        <v>801654.7</v>
      </c>
      <c r="AD425" s="28">
        <f>AD426+AD427+AD428</f>
        <v>0</v>
      </c>
      <c r="AE425" s="86">
        <f t="shared" si="968"/>
        <v>801654.7</v>
      </c>
      <c r="AF425" s="87">
        <f t="shared" si="972"/>
        <v>858274.5</v>
      </c>
      <c r="AG425" s="87">
        <f t="shared" si="973"/>
        <v>861132.3</v>
      </c>
      <c r="AH425" s="28">
        <f>AH426+AH427+AH428</f>
        <v>0</v>
      </c>
      <c r="AI425" s="29"/>
      <c r="AJ425" s="29"/>
      <c r="AK425" s="1"/>
      <c r="AL425" s="1"/>
      <c r="AM425" s="1"/>
      <c r="AN425" s="1"/>
      <c r="AO425" s="1"/>
    </row>
    <row r="426" spans="1:41" s="57" customFormat="1" ht="78" x14ac:dyDescent="0.3">
      <c r="A426" s="70" t="s">
        <v>290</v>
      </c>
      <c r="B426" s="70" t="s">
        <v>149</v>
      </c>
      <c r="C426" s="70" t="s">
        <v>61</v>
      </c>
      <c r="D426" s="70" t="s">
        <v>369</v>
      </c>
      <c r="E426" s="70" t="s">
        <v>49</v>
      </c>
      <c r="F426" s="71" t="s">
        <v>50</v>
      </c>
      <c r="G426" s="28">
        <v>6717.8</v>
      </c>
      <c r="H426" s="28">
        <v>6899.3</v>
      </c>
      <c r="I426" s="28">
        <v>6899.3</v>
      </c>
      <c r="J426" s="28"/>
      <c r="K426" s="28"/>
      <c r="L426" s="28"/>
      <c r="M426" s="28">
        <f t="shared" si="865"/>
        <v>6717.8</v>
      </c>
      <c r="N426" s="28">
        <f t="shared" si="866"/>
        <v>6899.3</v>
      </c>
      <c r="O426" s="28">
        <f t="shared" si="867"/>
        <v>6899.3</v>
      </c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>
        <f t="shared" si="971"/>
        <v>6717.8</v>
      </c>
      <c r="AD426" s="28"/>
      <c r="AE426" s="86">
        <f t="shared" si="968"/>
        <v>6717.8</v>
      </c>
      <c r="AF426" s="87">
        <f t="shared" si="972"/>
        <v>6899.3</v>
      </c>
      <c r="AG426" s="87">
        <f t="shared" si="973"/>
        <v>6899.3</v>
      </c>
      <c r="AH426" s="28"/>
      <c r="AI426" s="29"/>
      <c r="AJ426" s="29"/>
      <c r="AK426" s="1"/>
      <c r="AL426" s="1"/>
      <c r="AM426" s="1"/>
      <c r="AN426" s="1"/>
      <c r="AO426" s="1"/>
    </row>
    <row r="427" spans="1:41" s="57" customFormat="1" ht="31.2" x14ac:dyDescent="0.3">
      <c r="A427" s="70" t="s">
        <v>290</v>
      </c>
      <c r="B427" s="70" t="s">
        <v>149</v>
      </c>
      <c r="C427" s="70" t="s">
        <v>61</v>
      </c>
      <c r="D427" s="70" t="s">
        <v>369</v>
      </c>
      <c r="E427" s="70" t="s">
        <v>121</v>
      </c>
      <c r="F427" s="71" t="s">
        <v>122</v>
      </c>
      <c r="G427" s="28">
        <v>845324.5</v>
      </c>
      <c r="H427" s="28">
        <v>851324.5</v>
      </c>
      <c r="I427" s="28">
        <v>854182.3</v>
      </c>
      <c r="J427" s="28"/>
      <c r="K427" s="28"/>
      <c r="L427" s="28"/>
      <c r="M427" s="28">
        <f t="shared" si="865"/>
        <v>845324.5</v>
      </c>
      <c r="N427" s="28">
        <f t="shared" si="866"/>
        <v>851324.5</v>
      </c>
      <c r="O427" s="28">
        <f t="shared" si="867"/>
        <v>854182.3</v>
      </c>
      <c r="P427" s="28"/>
      <c r="Q427" s="28"/>
      <c r="R427" s="28">
        <v>-50438.3</v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>
        <f t="shared" si="971"/>
        <v>794886.2</v>
      </c>
      <c r="AD427" s="28"/>
      <c r="AE427" s="86">
        <f t="shared" si="968"/>
        <v>794886.2</v>
      </c>
      <c r="AF427" s="87">
        <f t="shared" si="972"/>
        <v>851324.5</v>
      </c>
      <c r="AG427" s="87">
        <f t="shared" si="973"/>
        <v>854182.3</v>
      </c>
      <c r="AH427" s="28"/>
      <c r="AI427" s="29"/>
      <c r="AJ427" s="29"/>
      <c r="AK427" s="1"/>
      <c r="AL427" s="1"/>
      <c r="AM427" s="1"/>
      <c r="AN427" s="1"/>
      <c r="AO427" s="1"/>
    </row>
    <row r="428" spans="1:41" s="57" customFormat="1" x14ac:dyDescent="0.3">
      <c r="A428" s="70" t="s">
        <v>290</v>
      </c>
      <c r="B428" s="70" t="s">
        <v>149</v>
      </c>
      <c r="C428" s="70" t="s">
        <v>61</v>
      </c>
      <c r="D428" s="70" t="s">
        <v>369</v>
      </c>
      <c r="E428" s="70" t="s">
        <v>39</v>
      </c>
      <c r="F428" s="71" t="s">
        <v>40</v>
      </c>
      <c r="G428" s="28">
        <v>50.7</v>
      </c>
      <c r="H428" s="28">
        <v>50.7</v>
      </c>
      <c r="I428" s="28">
        <v>50.7</v>
      </c>
      <c r="J428" s="28"/>
      <c r="K428" s="28"/>
      <c r="L428" s="28"/>
      <c r="M428" s="28">
        <f t="shared" si="865"/>
        <v>50.7</v>
      </c>
      <c r="N428" s="28">
        <f t="shared" si="866"/>
        <v>50.7</v>
      </c>
      <c r="O428" s="28">
        <f t="shared" si="867"/>
        <v>50.7</v>
      </c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>
        <f t="shared" si="971"/>
        <v>50.7</v>
      </c>
      <c r="AD428" s="28"/>
      <c r="AE428" s="86">
        <f t="shared" si="968"/>
        <v>50.7</v>
      </c>
      <c r="AF428" s="87">
        <f t="shared" si="972"/>
        <v>50.7</v>
      </c>
      <c r="AG428" s="87">
        <f t="shared" si="973"/>
        <v>50.7</v>
      </c>
      <c r="AH428" s="28"/>
      <c r="AI428" s="29"/>
      <c r="AJ428" s="29"/>
      <c r="AK428" s="1"/>
      <c r="AL428" s="1"/>
      <c r="AM428" s="1"/>
      <c r="AN428" s="1"/>
      <c r="AO428" s="1"/>
    </row>
    <row r="429" spans="1:41" s="57" customFormat="1" x14ac:dyDescent="0.3">
      <c r="A429" s="70" t="s">
        <v>290</v>
      </c>
      <c r="B429" s="70" t="s">
        <v>149</v>
      </c>
      <c r="C429" s="70" t="s">
        <v>61</v>
      </c>
      <c r="D429" s="70" t="s">
        <v>370</v>
      </c>
      <c r="E429" s="70"/>
      <c r="F429" s="71" t="s">
        <v>210</v>
      </c>
      <c r="G429" s="28">
        <f t="shared" ref="G429:L429" si="978">G430</f>
        <v>2868.1</v>
      </c>
      <c r="H429" s="28">
        <f t="shared" si="978"/>
        <v>0</v>
      </c>
      <c r="I429" s="28">
        <f t="shared" si="978"/>
        <v>0</v>
      </c>
      <c r="J429" s="28">
        <f t="shared" si="978"/>
        <v>-41.933</v>
      </c>
      <c r="K429" s="28">
        <f t="shared" si="978"/>
        <v>0</v>
      </c>
      <c r="L429" s="28">
        <f t="shared" si="978"/>
        <v>0</v>
      </c>
      <c r="M429" s="28">
        <f t="shared" si="865"/>
        <v>2826.1669999999999</v>
      </c>
      <c r="N429" s="28">
        <f t="shared" si="866"/>
        <v>0</v>
      </c>
      <c r="O429" s="28">
        <f t="shared" si="867"/>
        <v>0</v>
      </c>
      <c r="P429" s="28">
        <f t="shared" ref="P429:AB429" si="979">P430</f>
        <v>0</v>
      </c>
      <c r="Q429" s="28">
        <f t="shared" si="979"/>
        <v>0</v>
      </c>
      <c r="R429" s="28">
        <f t="shared" si="979"/>
        <v>0</v>
      </c>
      <c r="S429" s="28">
        <f t="shared" si="979"/>
        <v>0</v>
      </c>
      <c r="T429" s="28">
        <f t="shared" si="979"/>
        <v>0</v>
      </c>
      <c r="U429" s="28">
        <f t="shared" si="979"/>
        <v>0</v>
      </c>
      <c r="V429" s="28">
        <f t="shared" si="979"/>
        <v>0</v>
      </c>
      <c r="W429" s="28">
        <f t="shared" si="979"/>
        <v>0</v>
      </c>
      <c r="X429" s="28">
        <f t="shared" si="979"/>
        <v>0</v>
      </c>
      <c r="Y429" s="28">
        <f t="shared" si="979"/>
        <v>0</v>
      </c>
      <c r="Z429" s="28">
        <f t="shared" si="979"/>
        <v>0</v>
      </c>
      <c r="AA429" s="28">
        <f t="shared" si="979"/>
        <v>0</v>
      </c>
      <c r="AB429" s="28">
        <f t="shared" si="979"/>
        <v>0</v>
      </c>
      <c r="AC429" s="28">
        <f t="shared" si="971"/>
        <v>2826.1669999999999</v>
      </c>
      <c r="AD429" s="28">
        <f>AD430</f>
        <v>0</v>
      </c>
      <c r="AE429" s="86">
        <f t="shared" si="968"/>
        <v>2826.1669999999999</v>
      </c>
      <c r="AF429" s="87">
        <f t="shared" si="972"/>
        <v>0</v>
      </c>
      <c r="AG429" s="87">
        <f t="shared" si="973"/>
        <v>0</v>
      </c>
      <c r="AH429" s="28">
        <f>AH430</f>
        <v>0</v>
      </c>
      <c r="AI429" s="29"/>
      <c r="AJ429" s="29"/>
      <c r="AK429" s="1"/>
      <c r="AL429" s="1"/>
      <c r="AM429" s="1"/>
      <c r="AN429" s="1"/>
      <c r="AO429" s="1"/>
    </row>
    <row r="430" spans="1:41" s="57" customFormat="1" ht="31.2" x14ac:dyDescent="0.3">
      <c r="A430" s="70" t="s">
        <v>290</v>
      </c>
      <c r="B430" s="70" t="s">
        <v>149</v>
      </c>
      <c r="C430" s="70" t="s">
        <v>61</v>
      </c>
      <c r="D430" s="70" t="s">
        <v>370</v>
      </c>
      <c r="E430" s="70" t="s">
        <v>121</v>
      </c>
      <c r="F430" s="71" t="s">
        <v>122</v>
      </c>
      <c r="G430" s="28">
        <v>2868.1</v>
      </c>
      <c r="H430" s="28"/>
      <c r="I430" s="28"/>
      <c r="J430" s="30">
        <v>-41.933</v>
      </c>
      <c r="K430" s="28"/>
      <c r="L430" s="28"/>
      <c r="M430" s="28">
        <f t="shared" si="865"/>
        <v>2826.1669999999999</v>
      </c>
      <c r="N430" s="28">
        <f t="shared" si="866"/>
        <v>0</v>
      </c>
      <c r="O430" s="28">
        <f t="shared" si="867"/>
        <v>0</v>
      </c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>
        <f t="shared" si="971"/>
        <v>2826.1669999999999</v>
      </c>
      <c r="AD430" s="28"/>
      <c r="AE430" s="86">
        <f t="shared" si="968"/>
        <v>2826.1669999999999</v>
      </c>
      <c r="AF430" s="87">
        <f t="shared" si="972"/>
        <v>0</v>
      </c>
      <c r="AG430" s="87">
        <f t="shared" si="973"/>
        <v>0</v>
      </c>
      <c r="AH430" s="28"/>
      <c r="AI430" s="29"/>
      <c r="AJ430" s="29">
        <v>18</v>
      </c>
      <c r="AK430" s="1"/>
      <c r="AL430" s="1"/>
      <c r="AM430" s="1"/>
      <c r="AN430" s="1"/>
      <c r="AO430" s="1"/>
    </row>
    <row r="431" spans="1:41" s="57" customFormat="1" ht="62.4" x14ac:dyDescent="0.3">
      <c r="A431" s="70" t="s">
        <v>290</v>
      </c>
      <c r="B431" s="70" t="s">
        <v>149</v>
      </c>
      <c r="C431" s="70" t="s">
        <v>61</v>
      </c>
      <c r="D431" s="70" t="s">
        <v>371</v>
      </c>
      <c r="E431" s="70"/>
      <c r="F431" s="71" t="s">
        <v>212</v>
      </c>
      <c r="G431" s="28">
        <f t="shared" ref="G431:L431" si="980">G432+G433</f>
        <v>22050.2</v>
      </c>
      <c r="H431" s="28">
        <f t="shared" si="980"/>
        <v>22050.2</v>
      </c>
      <c r="I431" s="28">
        <f t="shared" si="980"/>
        <v>22050.2</v>
      </c>
      <c r="J431" s="28">
        <f t="shared" si="980"/>
        <v>0</v>
      </c>
      <c r="K431" s="28">
        <f t="shared" si="980"/>
        <v>0</v>
      </c>
      <c r="L431" s="28">
        <f t="shared" si="980"/>
        <v>0</v>
      </c>
      <c r="M431" s="28">
        <f t="shared" si="865"/>
        <v>22050.2</v>
      </c>
      <c r="N431" s="28">
        <f t="shared" si="866"/>
        <v>22050.2</v>
      </c>
      <c r="O431" s="28">
        <f t="shared" si="867"/>
        <v>22050.2</v>
      </c>
      <c r="P431" s="28">
        <f t="shared" ref="P431:AB431" si="981">P432+P433</f>
        <v>0</v>
      </c>
      <c r="Q431" s="28">
        <f t="shared" si="981"/>
        <v>0</v>
      </c>
      <c r="R431" s="28">
        <f t="shared" si="981"/>
        <v>0</v>
      </c>
      <c r="S431" s="28">
        <f t="shared" si="981"/>
        <v>0</v>
      </c>
      <c r="T431" s="28">
        <f t="shared" si="981"/>
        <v>0</v>
      </c>
      <c r="U431" s="28">
        <f t="shared" si="981"/>
        <v>0</v>
      </c>
      <c r="V431" s="28">
        <f t="shared" si="981"/>
        <v>0</v>
      </c>
      <c r="W431" s="28">
        <f t="shared" si="981"/>
        <v>0</v>
      </c>
      <c r="X431" s="28">
        <f t="shared" si="981"/>
        <v>0</v>
      </c>
      <c r="Y431" s="28">
        <f t="shared" si="981"/>
        <v>0</v>
      </c>
      <c r="Z431" s="28">
        <f t="shared" si="981"/>
        <v>0</v>
      </c>
      <c r="AA431" s="28">
        <f t="shared" si="981"/>
        <v>0</v>
      </c>
      <c r="AB431" s="28">
        <f t="shared" si="981"/>
        <v>0</v>
      </c>
      <c r="AC431" s="28">
        <f t="shared" si="971"/>
        <v>22050.2</v>
      </c>
      <c r="AD431" s="28">
        <f>AD432+AD433</f>
        <v>0</v>
      </c>
      <c r="AE431" s="86">
        <f t="shared" si="968"/>
        <v>22050.2</v>
      </c>
      <c r="AF431" s="87">
        <f t="shared" si="972"/>
        <v>22050.2</v>
      </c>
      <c r="AG431" s="87">
        <f t="shared" si="973"/>
        <v>22050.2</v>
      </c>
      <c r="AH431" s="28">
        <f>AH432+AH433</f>
        <v>0</v>
      </c>
      <c r="AI431" s="29"/>
      <c r="AJ431" s="29"/>
      <c r="AK431" s="1"/>
      <c r="AL431" s="1"/>
      <c r="AM431" s="1"/>
      <c r="AN431" s="1"/>
      <c r="AO431" s="1"/>
    </row>
    <row r="432" spans="1:41" s="57" customFormat="1" ht="78" x14ac:dyDescent="0.3">
      <c r="A432" s="70" t="s">
        <v>290</v>
      </c>
      <c r="B432" s="70" t="s">
        <v>149</v>
      </c>
      <c r="C432" s="70" t="s">
        <v>61</v>
      </c>
      <c r="D432" s="70" t="s">
        <v>371</v>
      </c>
      <c r="E432" s="70" t="s">
        <v>49</v>
      </c>
      <c r="F432" s="71" t="s">
        <v>50</v>
      </c>
      <c r="G432" s="28">
        <v>402.2</v>
      </c>
      <c r="H432" s="28">
        <v>402.2</v>
      </c>
      <c r="I432" s="28">
        <v>402.2</v>
      </c>
      <c r="J432" s="28"/>
      <c r="K432" s="28"/>
      <c r="L432" s="28"/>
      <c r="M432" s="28">
        <f t="shared" si="865"/>
        <v>402.2</v>
      </c>
      <c r="N432" s="28">
        <f t="shared" si="866"/>
        <v>402.2</v>
      </c>
      <c r="O432" s="28">
        <f t="shared" si="867"/>
        <v>402.2</v>
      </c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>
        <f t="shared" si="971"/>
        <v>402.2</v>
      </c>
      <c r="AD432" s="28"/>
      <c r="AE432" s="86">
        <f t="shared" si="968"/>
        <v>402.2</v>
      </c>
      <c r="AF432" s="87">
        <f t="shared" si="972"/>
        <v>402.2</v>
      </c>
      <c r="AG432" s="87">
        <f t="shared" si="973"/>
        <v>402.2</v>
      </c>
      <c r="AH432" s="28"/>
      <c r="AI432" s="29"/>
      <c r="AJ432" s="29"/>
      <c r="AK432" s="1"/>
      <c r="AL432" s="1"/>
      <c r="AM432" s="1"/>
      <c r="AN432" s="1"/>
      <c r="AO432" s="1"/>
    </row>
    <row r="433" spans="1:41" s="57" customFormat="1" ht="31.2" x14ac:dyDescent="0.3">
      <c r="A433" s="70" t="s">
        <v>290</v>
      </c>
      <c r="B433" s="70" t="s">
        <v>149</v>
      </c>
      <c r="C433" s="70" t="s">
        <v>61</v>
      </c>
      <c r="D433" s="70" t="s">
        <v>371</v>
      </c>
      <c r="E433" s="70" t="s">
        <v>121</v>
      </c>
      <c r="F433" s="71" t="s">
        <v>122</v>
      </c>
      <c r="G433" s="28">
        <v>21648</v>
      </c>
      <c r="H433" s="28">
        <v>21648</v>
      </c>
      <c r="I433" s="28">
        <v>21648</v>
      </c>
      <c r="J433" s="28"/>
      <c r="K433" s="28"/>
      <c r="L433" s="28"/>
      <c r="M433" s="28">
        <f t="shared" si="865"/>
        <v>21648</v>
      </c>
      <c r="N433" s="28">
        <f t="shared" si="866"/>
        <v>21648</v>
      </c>
      <c r="O433" s="28">
        <f t="shared" si="867"/>
        <v>21648</v>
      </c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>
        <f t="shared" si="971"/>
        <v>21648</v>
      </c>
      <c r="AD433" s="28"/>
      <c r="AE433" s="86">
        <f t="shared" si="968"/>
        <v>21648</v>
      </c>
      <c r="AF433" s="87">
        <f t="shared" si="972"/>
        <v>21648</v>
      </c>
      <c r="AG433" s="87">
        <f t="shared" si="973"/>
        <v>21648</v>
      </c>
      <c r="AH433" s="28"/>
      <c r="AI433" s="29"/>
      <c r="AJ433" s="29"/>
      <c r="AK433" s="1"/>
      <c r="AL433" s="1"/>
      <c r="AM433" s="1"/>
      <c r="AN433" s="1"/>
      <c r="AO433" s="1"/>
    </row>
    <row r="434" spans="1:41" s="57" customFormat="1" ht="46.8" x14ac:dyDescent="0.3">
      <c r="A434" s="70" t="s">
        <v>290</v>
      </c>
      <c r="B434" s="70" t="s">
        <v>149</v>
      </c>
      <c r="C434" s="70" t="s">
        <v>61</v>
      </c>
      <c r="D434" s="70" t="s">
        <v>309</v>
      </c>
      <c r="E434" s="70"/>
      <c r="F434" s="71" t="s">
        <v>310</v>
      </c>
      <c r="G434" s="28">
        <f t="shared" ref="G434:G435" si="982">G435</f>
        <v>20649.3</v>
      </c>
      <c r="H434" s="28">
        <f t="shared" ref="H434:H435" si="983">H435</f>
        <v>20809.599999999999</v>
      </c>
      <c r="I434" s="28">
        <f t="shared" ref="I434:I435" si="984">I435</f>
        <v>20809.599999999999</v>
      </c>
      <c r="J434" s="28">
        <f t="shared" ref="J434:J435" si="985">J435</f>
        <v>0</v>
      </c>
      <c r="K434" s="28">
        <f t="shared" ref="K434:K435" si="986">K435</f>
        <v>0</v>
      </c>
      <c r="L434" s="28">
        <f t="shared" ref="L434:L435" si="987">L435</f>
        <v>0</v>
      </c>
      <c r="M434" s="28">
        <f t="shared" si="865"/>
        <v>20649.3</v>
      </c>
      <c r="N434" s="28">
        <f t="shared" si="866"/>
        <v>20809.599999999999</v>
      </c>
      <c r="O434" s="28">
        <f t="shared" si="867"/>
        <v>20809.599999999999</v>
      </c>
      <c r="P434" s="28">
        <f t="shared" ref="P434:P435" si="988">P435</f>
        <v>0</v>
      </c>
      <c r="Q434" s="28">
        <f t="shared" ref="Q434:Q435" si="989">Q435</f>
        <v>0</v>
      </c>
      <c r="R434" s="28">
        <f t="shared" ref="R434:R435" si="990">R435</f>
        <v>0</v>
      </c>
      <c r="S434" s="28">
        <f t="shared" ref="S434:S435" si="991">S435</f>
        <v>0</v>
      </c>
      <c r="T434" s="28">
        <f t="shared" ref="T434:T435" si="992">T435</f>
        <v>0</v>
      </c>
      <c r="U434" s="28">
        <f t="shared" ref="U434:U435" si="993">U435</f>
        <v>0</v>
      </c>
      <c r="V434" s="28">
        <f t="shared" ref="V434:V435" si="994">V435</f>
        <v>0</v>
      </c>
      <c r="W434" s="28">
        <f t="shared" ref="W434:W435" si="995">W435</f>
        <v>0</v>
      </c>
      <c r="X434" s="28">
        <f t="shared" ref="X434:X435" si="996">X435</f>
        <v>0</v>
      </c>
      <c r="Y434" s="28">
        <f t="shared" ref="Y434:Y435" si="997">Y435</f>
        <v>0</v>
      </c>
      <c r="Z434" s="28">
        <f t="shared" ref="Z434:Z435" si="998">Z435</f>
        <v>0</v>
      </c>
      <c r="AA434" s="28">
        <f t="shared" ref="AA434:AA435" si="999">AA435</f>
        <v>0</v>
      </c>
      <c r="AB434" s="28">
        <f t="shared" ref="AB434:AB435" si="1000">AB435</f>
        <v>0</v>
      </c>
      <c r="AC434" s="28">
        <f t="shared" si="971"/>
        <v>20649.3</v>
      </c>
      <c r="AD434" s="28">
        <f t="shared" ref="AD434:AD435" si="1001">AD435</f>
        <v>0</v>
      </c>
      <c r="AE434" s="86">
        <f t="shared" si="968"/>
        <v>20649.3</v>
      </c>
      <c r="AF434" s="87">
        <f t="shared" si="972"/>
        <v>20809.599999999999</v>
      </c>
      <c r="AG434" s="87">
        <f t="shared" si="973"/>
        <v>20809.599999999999</v>
      </c>
      <c r="AH434" s="28">
        <f t="shared" ref="AH434:AH435" si="1002">AH435</f>
        <v>0</v>
      </c>
      <c r="AI434" s="29"/>
      <c r="AJ434" s="29"/>
      <c r="AK434" s="1"/>
      <c r="AL434" s="1"/>
      <c r="AM434" s="1"/>
      <c r="AN434" s="1"/>
      <c r="AO434" s="1"/>
    </row>
    <row r="435" spans="1:41" s="57" customFormat="1" ht="31.2" x14ac:dyDescent="0.3">
      <c r="A435" s="70" t="s">
        <v>290</v>
      </c>
      <c r="B435" s="70" t="s">
        <v>149</v>
      </c>
      <c r="C435" s="70" t="s">
        <v>61</v>
      </c>
      <c r="D435" s="70" t="s">
        <v>372</v>
      </c>
      <c r="E435" s="70"/>
      <c r="F435" s="71" t="s">
        <v>373</v>
      </c>
      <c r="G435" s="28">
        <f t="shared" si="982"/>
        <v>20649.3</v>
      </c>
      <c r="H435" s="28">
        <f t="shared" si="983"/>
        <v>20809.599999999999</v>
      </c>
      <c r="I435" s="28">
        <f t="shared" si="984"/>
        <v>20809.599999999999</v>
      </c>
      <c r="J435" s="28">
        <f t="shared" si="985"/>
        <v>0</v>
      </c>
      <c r="K435" s="28">
        <f t="shared" si="986"/>
        <v>0</v>
      </c>
      <c r="L435" s="28">
        <f t="shared" si="987"/>
        <v>0</v>
      </c>
      <c r="M435" s="28">
        <f t="shared" si="865"/>
        <v>20649.3</v>
      </c>
      <c r="N435" s="28">
        <f t="shared" si="866"/>
        <v>20809.599999999999</v>
      </c>
      <c r="O435" s="28">
        <f t="shared" si="867"/>
        <v>20809.599999999999</v>
      </c>
      <c r="P435" s="28">
        <f t="shared" si="988"/>
        <v>0</v>
      </c>
      <c r="Q435" s="28">
        <f t="shared" si="989"/>
        <v>0</v>
      </c>
      <c r="R435" s="28">
        <f t="shared" si="990"/>
        <v>0</v>
      </c>
      <c r="S435" s="28">
        <f t="shared" si="991"/>
        <v>0</v>
      </c>
      <c r="T435" s="28">
        <f t="shared" si="992"/>
        <v>0</v>
      </c>
      <c r="U435" s="28">
        <f t="shared" si="993"/>
        <v>0</v>
      </c>
      <c r="V435" s="28">
        <f t="shared" si="994"/>
        <v>0</v>
      </c>
      <c r="W435" s="28">
        <f t="shared" si="995"/>
        <v>0</v>
      </c>
      <c r="X435" s="28">
        <f t="shared" si="996"/>
        <v>0</v>
      </c>
      <c r="Y435" s="28">
        <f t="shared" si="997"/>
        <v>0</v>
      </c>
      <c r="Z435" s="28">
        <f t="shared" si="998"/>
        <v>0</v>
      </c>
      <c r="AA435" s="28">
        <f t="shared" si="999"/>
        <v>0</v>
      </c>
      <c r="AB435" s="28">
        <f t="shared" si="1000"/>
        <v>0</v>
      </c>
      <c r="AC435" s="28">
        <f t="shared" si="971"/>
        <v>20649.3</v>
      </c>
      <c r="AD435" s="28">
        <f t="shared" si="1001"/>
        <v>0</v>
      </c>
      <c r="AE435" s="86">
        <f t="shared" si="968"/>
        <v>20649.3</v>
      </c>
      <c r="AF435" s="87">
        <f t="shared" si="972"/>
        <v>20809.599999999999</v>
      </c>
      <c r="AG435" s="87">
        <f t="shared" si="973"/>
        <v>20809.599999999999</v>
      </c>
      <c r="AH435" s="28">
        <f t="shared" si="1002"/>
        <v>0</v>
      </c>
      <c r="AI435" s="29"/>
      <c r="AJ435" s="29"/>
      <c r="AK435" s="1"/>
      <c r="AL435" s="1"/>
      <c r="AM435" s="1"/>
      <c r="AN435" s="1"/>
      <c r="AO435" s="1"/>
    </row>
    <row r="436" spans="1:41" s="57" customFormat="1" ht="31.2" x14ac:dyDescent="0.3">
      <c r="A436" s="70" t="s">
        <v>290</v>
      </c>
      <c r="B436" s="70" t="s">
        <v>149</v>
      </c>
      <c r="C436" s="70" t="s">
        <v>61</v>
      </c>
      <c r="D436" s="70" t="s">
        <v>372</v>
      </c>
      <c r="E436" s="70" t="s">
        <v>121</v>
      </c>
      <c r="F436" s="71" t="s">
        <v>122</v>
      </c>
      <c r="G436" s="28">
        <v>20649.3</v>
      </c>
      <c r="H436" s="28">
        <v>20809.599999999999</v>
      </c>
      <c r="I436" s="28">
        <v>20809.599999999999</v>
      </c>
      <c r="J436" s="28"/>
      <c r="K436" s="28"/>
      <c r="L436" s="28"/>
      <c r="M436" s="28">
        <f t="shared" si="865"/>
        <v>20649.3</v>
      </c>
      <c r="N436" s="28">
        <f t="shared" si="866"/>
        <v>20809.599999999999</v>
      </c>
      <c r="O436" s="28">
        <f t="shared" si="867"/>
        <v>20809.599999999999</v>
      </c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>
        <f t="shared" si="971"/>
        <v>20649.3</v>
      </c>
      <c r="AD436" s="28"/>
      <c r="AE436" s="86">
        <f t="shared" si="968"/>
        <v>20649.3</v>
      </c>
      <c r="AF436" s="87">
        <f t="shared" si="972"/>
        <v>20809.599999999999</v>
      </c>
      <c r="AG436" s="87">
        <f t="shared" si="973"/>
        <v>20809.599999999999</v>
      </c>
      <c r="AH436" s="28"/>
      <c r="AI436" s="29"/>
      <c r="AJ436" s="29"/>
      <c r="AK436" s="1"/>
      <c r="AL436" s="1"/>
      <c r="AM436" s="1"/>
      <c r="AN436" s="1"/>
      <c r="AO436" s="1"/>
    </row>
    <row r="437" spans="1:41" s="57" customFormat="1" ht="62.4" x14ac:dyDescent="0.3">
      <c r="A437" s="70" t="s">
        <v>290</v>
      </c>
      <c r="B437" s="70" t="s">
        <v>149</v>
      </c>
      <c r="C437" s="70" t="s">
        <v>61</v>
      </c>
      <c r="D437" s="70" t="s">
        <v>314</v>
      </c>
      <c r="E437" s="70"/>
      <c r="F437" s="71" t="s">
        <v>315</v>
      </c>
      <c r="G437" s="28">
        <f t="shared" ref="G437:L437" si="1003">G438+G441</f>
        <v>20873.3</v>
      </c>
      <c r="H437" s="28">
        <f t="shared" si="1003"/>
        <v>9054.2999999999993</v>
      </c>
      <c r="I437" s="28">
        <f t="shared" si="1003"/>
        <v>9054.2999999999993</v>
      </c>
      <c r="J437" s="28">
        <f t="shared" si="1003"/>
        <v>0</v>
      </c>
      <c r="K437" s="28">
        <f t="shared" si="1003"/>
        <v>0</v>
      </c>
      <c r="L437" s="28">
        <f t="shared" si="1003"/>
        <v>0</v>
      </c>
      <c r="M437" s="28">
        <f t="shared" si="865"/>
        <v>20873.3</v>
      </c>
      <c r="N437" s="28">
        <f t="shared" si="866"/>
        <v>9054.2999999999993</v>
      </c>
      <c r="O437" s="28">
        <f t="shared" si="867"/>
        <v>9054.2999999999993</v>
      </c>
      <c r="P437" s="28">
        <f t="shared" ref="P437:AB437" si="1004">P438+P441</f>
        <v>0</v>
      </c>
      <c r="Q437" s="28">
        <f t="shared" si="1004"/>
        <v>0</v>
      </c>
      <c r="R437" s="28">
        <f t="shared" si="1004"/>
        <v>788.77099999999996</v>
      </c>
      <c r="S437" s="28">
        <f t="shared" si="1004"/>
        <v>0</v>
      </c>
      <c r="T437" s="28">
        <f t="shared" si="1004"/>
        <v>0</v>
      </c>
      <c r="U437" s="28">
        <f t="shared" si="1004"/>
        <v>0</v>
      </c>
      <c r="V437" s="28">
        <f t="shared" si="1004"/>
        <v>0</v>
      </c>
      <c r="W437" s="28">
        <f t="shared" si="1004"/>
        <v>0</v>
      </c>
      <c r="X437" s="28">
        <f t="shared" si="1004"/>
        <v>0</v>
      </c>
      <c r="Y437" s="28">
        <f t="shared" si="1004"/>
        <v>0</v>
      </c>
      <c r="Z437" s="28">
        <f t="shared" si="1004"/>
        <v>0</v>
      </c>
      <c r="AA437" s="28">
        <f t="shared" si="1004"/>
        <v>0</v>
      </c>
      <c r="AB437" s="28">
        <f t="shared" si="1004"/>
        <v>0</v>
      </c>
      <c r="AC437" s="28">
        <f t="shared" si="971"/>
        <v>21662.071</v>
      </c>
      <c r="AD437" s="28">
        <f>AD438+AD441</f>
        <v>0</v>
      </c>
      <c r="AE437" s="86">
        <f t="shared" si="968"/>
        <v>21662.071</v>
      </c>
      <c r="AF437" s="87">
        <f t="shared" si="972"/>
        <v>9054.2999999999993</v>
      </c>
      <c r="AG437" s="87">
        <f t="shared" si="973"/>
        <v>9054.2999999999993</v>
      </c>
      <c r="AH437" s="28">
        <f>AH438+AH441</f>
        <v>0</v>
      </c>
      <c r="AI437" s="29"/>
      <c r="AJ437" s="29"/>
      <c r="AK437" s="1"/>
      <c r="AL437" s="1"/>
      <c r="AM437" s="1"/>
      <c r="AN437" s="1"/>
      <c r="AO437" s="1"/>
    </row>
    <row r="438" spans="1:41" s="57" customFormat="1" x14ac:dyDescent="0.3">
      <c r="A438" s="70" t="s">
        <v>290</v>
      </c>
      <c r="B438" s="70" t="s">
        <v>149</v>
      </c>
      <c r="C438" s="70" t="s">
        <v>61</v>
      </c>
      <c r="D438" s="70" t="s">
        <v>316</v>
      </c>
      <c r="E438" s="70"/>
      <c r="F438" s="71" t="s">
        <v>201</v>
      </c>
      <c r="G438" s="28">
        <f t="shared" ref="G438:L438" si="1005">G439+G440</f>
        <v>9054.2999999999993</v>
      </c>
      <c r="H438" s="28">
        <f t="shared" si="1005"/>
        <v>9054.2999999999993</v>
      </c>
      <c r="I438" s="28">
        <f t="shared" si="1005"/>
        <v>9054.2999999999993</v>
      </c>
      <c r="J438" s="28">
        <f t="shared" si="1005"/>
        <v>0</v>
      </c>
      <c r="K438" s="28">
        <f t="shared" si="1005"/>
        <v>0</v>
      </c>
      <c r="L438" s="28">
        <f t="shared" si="1005"/>
        <v>0</v>
      </c>
      <c r="M438" s="28">
        <f t="shared" ref="M438:M501" si="1006">G438+J438</f>
        <v>9054.2999999999993</v>
      </c>
      <c r="N438" s="28">
        <f t="shared" ref="N438:N501" si="1007">H438+K438</f>
        <v>9054.2999999999993</v>
      </c>
      <c r="O438" s="28">
        <f t="shared" ref="O438:O501" si="1008">I438+L438</f>
        <v>9054.2999999999993</v>
      </c>
      <c r="P438" s="28">
        <f t="shared" ref="P438:AB438" si="1009">P439+P440</f>
        <v>0</v>
      </c>
      <c r="Q438" s="28">
        <f t="shared" si="1009"/>
        <v>0</v>
      </c>
      <c r="R438" s="28">
        <f t="shared" si="1009"/>
        <v>788.77099999999996</v>
      </c>
      <c r="S438" s="28">
        <f t="shared" si="1009"/>
        <v>0</v>
      </c>
      <c r="T438" s="28">
        <f t="shared" si="1009"/>
        <v>0</v>
      </c>
      <c r="U438" s="28">
        <f t="shared" si="1009"/>
        <v>0</v>
      </c>
      <c r="V438" s="28">
        <f t="shared" si="1009"/>
        <v>0</v>
      </c>
      <c r="W438" s="28">
        <f t="shared" si="1009"/>
        <v>0</v>
      </c>
      <c r="X438" s="28">
        <f t="shared" si="1009"/>
        <v>0</v>
      </c>
      <c r="Y438" s="28">
        <f t="shared" si="1009"/>
        <v>0</v>
      </c>
      <c r="Z438" s="28">
        <f t="shared" si="1009"/>
        <v>0</v>
      </c>
      <c r="AA438" s="28">
        <f t="shared" si="1009"/>
        <v>0</v>
      </c>
      <c r="AB438" s="28">
        <f t="shared" si="1009"/>
        <v>0</v>
      </c>
      <c r="AC438" s="28">
        <f t="shared" si="971"/>
        <v>9843.0709999999999</v>
      </c>
      <c r="AD438" s="28">
        <f>AD439+AD440</f>
        <v>0</v>
      </c>
      <c r="AE438" s="86">
        <f t="shared" si="968"/>
        <v>9843.0709999999999</v>
      </c>
      <c r="AF438" s="87">
        <f t="shared" si="972"/>
        <v>9054.2999999999993</v>
      </c>
      <c r="AG438" s="87">
        <f t="shared" si="973"/>
        <v>9054.2999999999993</v>
      </c>
      <c r="AH438" s="28">
        <f>AH439+AH440</f>
        <v>0</v>
      </c>
      <c r="AI438" s="29"/>
      <c r="AJ438" s="29"/>
      <c r="AK438" s="1"/>
      <c r="AL438" s="1"/>
      <c r="AM438" s="1"/>
      <c r="AN438" s="1"/>
      <c r="AO438" s="1"/>
    </row>
    <row r="439" spans="1:41" s="57" customFormat="1" ht="31.2" x14ac:dyDescent="0.3">
      <c r="A439" s="70" t="s">
        <v>290</v>
      </c>
      <c r="B439" s="70" t="s">
        <v>149</v>
      </c>
      <c r="C439" s="70" t="s">
        <v>61</v>
      </c>
      <c r="D439" s="70" t="s">
        <v>316</v>
      </c>
      <c r="E439" s="70" t="s">
        <v>37</v>
      </c>
      <c r="F439" s="71" t="s">
        <v>38</v>
      </c>
      <c r="G439" s="28">
        <v>72.5</v>
      </c>
      <c r="H439" s="28">
        <v>72.5</v>
      </c>
      <c r="I439" s="28">
        <v>72.5</v>
      </c>
      <c r="J439" s="28"/>
      <c r="K439" s="28"/>
      <c r="L439" s="28"/>
      <c r="M439" s="28">
        <f t="shared" si="1006"/>
        <v>72.5</v>
      </c>
      <c r="N439" s="28">
        <f t="shared" si="1007"/>
        <v>72.5</v>
      </c>
      <c r="O439" s="28">
        <f t="shared" si="1008"/>
        <v>72.5</v>
      </c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>
        <f t="shared" si="971"/>
        <v>72.5</v>
      </c>
      <c r="AD439" s="28"/>
      <c r="AE439" s="86">
        <f t="shared" si="968"/>
        <v>72.5</v>
      </c>
      <c r="AF439" s="87">
        <f t="shared" si="972"/>
        <v>72.5</v>
      </c>
      <c r="AG439" s="87">
        <f t="shared" si="973"/>
        <v>72.5</v>
      </c>
      <c r="AH439" s="28"/>
      <c r="AI439" s="29"/>
      <c r="AJ439" s="29"/>
      <c r="AK439" s="1"/>
      <c r="AL439" s="1"/>
      <c r="AM439" s="1"/>
      <c r="AN439" s="1"/>
      <c r="AO439" s="1"/>
    </row>
    <row r="440" spans="1:41" s="57" customFormat="1" ht="31.2" x14ac:dyDescent="0.3">
      <c r="A440" s="70" t="s">
        <v>290</v>
      </c>
      <c r="B440" s="70" t="s">
        <v>149</v>
      </c>
      <c r="C440" s="70" t="s">
        <v>61</v>
      </c>
      <c r="D440" s="70" t="s">
        <v>316</v>
      </c>
      <c r="E440" s="70" t="s">
        <v>121</v>
      </c>
      <c r="F440" s="71" t="s">
        <v>122</v>
      </c>
      <c r="G440" s="28">
        <v>8981.7999999999993</v>
      </c>
      <c r="H440" s="28">
        <v>8981.7999999999993</v>
      </c>
      <c r="I440" s="28">
        <v>8981.7999999999993</v>
      </c>
      <c r="J440" s="28"/>
      <c r="K440" s="28"/>
      <c r="L440" s="28"/>
      <c r="M440" s="28">
        <f t="shared" si="1006"/>
        <v>8981.7999999999993</v>
      </c>
      <c r="N440" s="28">
        <f t="shared" si="1007"/>
        <v>8981.7999999999993</v>
      </c>
      <c r="O440" s="28">
        <f t="shared" si="1008"/>
        <v>8981.7999999999993</v>
      </c>
      <c r="P440" s="28"/>
      <c r="Q440" s="28"/>
      <c r="R440" s="28">
        <v>788.77099999999996</v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>
        <f t="shared" si="971"/>
        <v>9770.5709999999999</v>
      </c>
      <c r="AD440" s="28"/>
      <c r="AE440" s="86">
        <f t="shared" si="968"/>
        <v>9770.5709999999999</v>
      </c>
      <c r="AF440" s="87">
        <f t="shared" si="972"/>
        <v>8981.7999999999993</v>
      </c>
      <c r="AG440" s="87">
        <f t="shared" si="973"/>
        <v>8981.7999999999993</v>
      </c>
      <c r="AH440" s="28"/>
      <c r="AI440" s="29"/>
      <c r="AJ440" s="29"/>
      <c r="AK440" s="1"/>
      <c r="AL440" s="1"/>
      <c r="AM440" s="1"/>
      <c r="AN440" s="1"/>
      <c r="AO440" s="1"/>
    </row>
    <row r="441" spans="1:41" s="57" customFormat="1" ht="62.4" x14ac:dyDescent="0.3">
      <c r="A441" s="70" t="s">
        <v>290</v>
      </c>
      <c r="B441" s="70" t="s">
        <v>149</v>
      </c>
      <c r="C441" s="70" t="s">
        <v>61</v>
      </c>
      <c r="D441" s="70" t="s">
        <v>317</v>
      </c>
      <c r="E441" s="70"/>
      <c r="F441" s="71" t="s">
        <v>318</v>
      </c>
      <c r="G441" s="28">
        <f t="shared" ref="G441:L441" si="1010">G442</f>
        <v>11819</v>
      </c>
      <c r="H441" s="28">
        <f t="shared" si="1010"/>
        <v>0</v>
      </c>
      <c r="I441" s="28">
        <f t="shared" si="1010"/>
        <v>0</v>
      </c>
      <c r="J441" s="28">
        <f t="shared" si="1010"/>
        <v>0</v>
      </c>
      <c r="K441" s="28">
        <f t="shared" si="1010"/>
        <v>0</v>
      </c>
      <c r="L441" s="28">
        <f t="shared" si="1010"/>
        <v>0</v>
      </c>
      <c r="M441" s="28">
        <f t="shared" si="1006"/>
        <v>11819</v>
      </c>
      <c r="N441" s="28">
        <f t="shared" si="1007"/>
        <v>0</v>
      </c>
      <c r="O441" s="28">
        <f t="shared" si="1008"/>
        <v>0</v>
      </c>
      <c r="P441" s="28">
        <f t="shared" ref="P441:AB441" si="1011">P442</f>
        <v>0</v>
      </c>
      <c r="Q441" s="28">
        <f t="shared" si="1011"/>
        <v>0</v>
      </c>
      <c r="R441" s="28">
        <f t="shared" si="1011"/>
        <v>0</v>
      </c>
      <c r="S441" s="28">
        <f t="shared" si="1011"/>
        <v>0</v>
      </c>
      <c r="T441" s="28">
        <f t="shared" si="1011"/>
        <v>0</v>
      </c>
      <c r="U441" s="28">
        <f t="shared" si="1011"/>
        <v>0</v>
      </c>
      <c r="V441" s="28">
        <f t="shared" si="1011"/>
        <v>0</v>
      </c>
      <c r="W441" s="28">
        <f t="shared" si="1011"/>
        <v>0</v>
      </c>
      <c r="X441" s="28">
        <f t="shared" si="1011"/>
        <v>0</v>
      </c>
      <c r="Y441" s="28">
        <f t="shared" si="1011"/>
        <v>0</v>
      </c>
      <c r="Z441" s="28">
        <f t="shared" si="1011"/>
        <v>0</v>
      </c>
      <c r="AA441" s="28">
        <f t="shared" si="1011"/>
        <v>0</v>
      </c>
      <c r="AB441" s="28">
        <f t="shared" si="1011"/>
        <v>0</v>
      </c>
      <c r="AC441" s="28">
        <f t="shared" si="971"/>
        <v>11819</v>
      </c>
      <c r="AD441" s="28">
        <f>AD442</f>
        <v>0</v>
      </c>
      <c r="AE441" s="86">
        <f t="shared" si="968"/>
        <v>11819</v>
      </c>
      <c r="AF441" s="87">
        <f t="shared" si="972"/>
        <v>0</v>
      </c>
      <c r="AG441" s="87">
        <f t="shared" si="973"/>
        <v>0</v>
      </c>
      <c r="AH441" s="28">
        <f>AH442</f>
        <v>0</v>
      </c>
      <c r="AI441" s="29"/>
      <c r="AJ441" s="29"/>
      <c r="AK441" s="1"/>
      <c r="AL441" s="1"/>
      <c r="AM441" s="1"/>
      <c r="AN441" s="1"/>
      <c r="AO441" s="1"/>
    </row>
    <row r="442" spans="1:41" s="57" customFormat="1" ht="31.2" x14ac:dyDescent="0.3">
      <c r="A442" s="70" t="s">
        <v>290</v>
      </c>
      <c r="B442" s="70" t="s">
        <v>149</v>
      </c>
      <c r="C442" s="70" t="s">
        <v>61</v>
      </c>
      <c r="D442" s="70" t="s">
        <v>317</v>
      </c>
      <c r="E442" s="70" t="s">
        <v>121</v>
      </c>
      <c r="F442" s="71" t="s">
        <v>122</v>
      </c>
      <c r="G442" s="28">
        <v>11819</v>
      </c>
      <c r="H442" s="28"/>
      <c r="I442" s="28"/>
      <c r="J442" s="28"/>
      <c r="K442" s="28"/>
      <c r="L442" s="28"/>
      <c r="M442" s="28">
        <f t="shared" si="1006"/>
        <v>11819</v>
      </c>
      <c r="N442" s="28">
        <f t="shared" si="1007"/>
        <v>0</v>
      </c>
      <c r="O442" s="28">
        <f t="shared" si="1008"/>
        <v>0</v>
      </c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>
        <f t="shared" si="971"/>
        <v>11819</v>
      </c>
      <c r="AD442" s="28"/>
      <c r="AE442" s="86">
        <f t="shared" si="968"/>
        <v>11819</v>
      </c>
      <c r="AF442" s="87">
        <f t="shared" si="972"/>
        <v>0</v>
      </c>
      <c r="AG442" s="87">
        <f t="shared" si="973"/>
        <v>0</v>
      </c>
      <c r="AH442" s="28"/>
      <c r="AI442" s="29"/>
      <c r="AJ442" s="29"/>
      <c r="AK442" s="1"/>
      <c r="AL442" s="1"/>
      <c r="AM442" s="1"/>
      <c r="AN442" s="1"/>
      <c r="AO442" s="1"/>
    </row>
    <row r="443" spans="1:41" s="88" customFormat="1" ht="31.2" x14ac:dyDescent="0.3">
      <c r="A443" s="68" t="s">
        <v>290</v>
      </c>
      <c r="B443" s="68" t="s">
        <v>149</v>
      </c>
      <c r="C443" s="68" t="s">
        <v>59</v>
      </c>
      <c r="D443" s="68"/>
      <c r="E443" s="68"/>
      <c r="F443" s="69" t="s">
        <v>374</v>
      </c>
      <c r="G443" s="24">
        <f t="shared" ref="G443:G444" si="1012">G444</f>
        <v>18812</v>
      </c>
      <c r="H443" s="24">
        <f t="shared" ref="H443:H444" si="1013">H444</f>
        <v>19275.199999999997</v>
      </c>
      <c r="I443" s="24">
        <f t="shared" ref="I443:I444" si="1014">I444</f>
        <v>19275.199999999997</v>
      </c>
      <c r="J443" s="24">
        <f t="shared" ref="J443:J444" si="1015">J444</f>
        <v>0</v>
      </c>
      <c r="K443" s="24">
        <f t="shared" ref="K443:K444" si="1016">K444</f>
        <v>0</v>
      </c>
      <c r="L443" s="24">
        <f t="shared" ref="L443:L444" si="1017">L444</f>
        <v>0</v>
      </c>
      <c r="M443" s="24">
        <f t="shared" si="1006"/>
        <v>18812</v>
      </c>
      <c r="N443" s="24">
        <f t="shared" si="1007"/>
        <v>19275.199999999997</v>
      </c>
      <c r="O443" s="24">
        <f t="shared" si="1008"/>
        <v>19275.199999999997</v>
      </c>
      <c r="P443" s="24">
        <f t="shared" ref="P443:P444" si="1018">P444</f>
        <v>0</v>
      </c>
      <c r="Q443" s="24">
        <f t="shared" ref="Q443:Q444" si="1019">Q444</f>
        <v>0</v>
      </c>
      <c r="R443" s="24">
        <f t="shared" ref="R443:R444" si="1020">R444</f>
        <v>35.686</v>
      </c>
      <c r="S443" s="24">
        <f t="shared" ref="S443:S444" si="1021">S444</f>
        <v>0</v>
      </c>
      <c r="T443" s="24">
        <f t="shared" ref="T443:T444" si="1022">T444</f>
        <v>0</v>
      </c>
      <c r="U443" s="24">
        <f t="shared" ref="U443:U444" si="1023">U444</f>
        <v>0</v>
      </c>
      <c r="V443" s="24">
        <f t="shared" ref="V443:V444" si="1024">V444</f>
        <v>0</v>
      </c>
      <c r="W443" s="24">
        <f t="shared" ref="W443:W444" si="1025">W444</f>
        <v>0</v>
      </c>
      <c r="X443" s="24">
        <f t="shared" ref="X443:X444" si="1026">X444</f>
        <v>0</v>
      </c>
      <c r="Y443" s="24">
        <f t="shared" ref="Y443:Y444" si="1027">Y444</f>
        <v>0</v>
      </c>
      <c r="Z443" s="24">
        <f t="shared" ref="Z443:Z444" si="1028">Z444</f>
        <v>0</v>
      </c>
      <c r="AA443" s="24">
        <f t="shared" ref="AA443:AA444" si="1029">AA444</f>
        <v>0</v>
      </c>
      <c r="AB443" s="24">
        <f t="shared" ref="AB443:AB444" si="1030">AB444</f>
        <v>0</v>
      </c>
      <c r="AC443" s="24">
        <f t="shared" si="971"/>
        <v>18847.686000000002</v>
      </c>
      <c r="AD443" s="24">
        <f t="shared" ref="AD443:AD444" si="1031">AD444</f>
        <v>0</v>
      </c>
      <c r="AE443" s="84">
        <f t="shared" si="968"/>
        <v>18847.686000000002</v>
      </c>
      <c r="AF443" s="85">
        <f t="shared" si="972"/>
        <v>19275.199999999997</v>
      </c>
      <c r="AG443" s="85">
        <f t="shared" si="973"/>
        <v>19275.199999999997</v>
      </c>
      <c r="AH443" s="24">
        <f t="shared" ref="AH443:AH444" si="1032">AH444</f>
        <v>0</v>
      </c>
      <c r="AI443" s="25"/>
      <c r="AJ443" s="25"/>
      <c r="AK443" s="21"/>
      <c r="AL443" s="21"/>
      <c r="AM443" s="21"/>
      <c r="AN443" s="21"/>
      <c r="AO443" s="21"/>
    </row>
    <row r="444" spans="1:41" s="57" customFormat="1" ht="31.2" x14ac:dyDescent="0.3">
      <c r="A444" s="70" t="s">
        <v>290</v>
      </c>
      <c r="B444" s="70" t="s">
        <v>149</v>
      </c>
      <c r="C444" s="70" t="s">
        <v>59</v>
      </c>
      <c r="D444" s="70" t="s">
        <v>293</v>
      </c>
      <c r="E444" s="70"/>
      <c r="F444" s="71" t="s">
        <v>294</v>
      </c>
      <c r="G444" s="28">
        <f t="shared" si="1012"/>
        <v>18812</v>
      </c>
      <c r="H444" s="28">
        <f t="shared" si="1013"/>
        <v>19275.199999999997</v>
      </c>
      <c r="I444" s="28">
        <f t="shared" si="1014"/>
        <v>19275.199999999997</v>
      </c>
      <c r="J444" s="28">
        <f t="shared" si="1015"/>
        <v>0</v>
      </c>
      <c r="K444" s="28">
        <f t="shared" si="1016"/>
        <v>0</v>
      </c>
      <c r="L444" s="28">
        <f t="shared" si="1017"/>
        <v>0</v>
      </c>
      <c r="M444" s="28">
        <f t="shared" si="1006"/>
        <v>18812</v>
      </c>
      <c r="N444" s="28">
        <f t="shared" si="1007"/>
        <v>19275.199999999997</v>
      </c>
      <c r="O444" s="28">
        <f t="shared" si="1008"/>
        <v>19275.199999999997</v>
      </c>
      <c r="P444" s="28">
        <f t="shared" si="1018"/>
        <v>0</v>
      </c>
      <c r="Q444" s="28">
        <f t="shared" si="1019"/>
        <v>0</v>
      </c>
      <c r="R444" s="28">
        <f t="shared" si="1020"/>
        <v>35.686</v>
      </c>
      <c r="S444" s="28">
        <f t="shared" si="1021"/>
        <v>0</v>
      </c>
      <c r="T444" s="28">
        <f t="shared" si="1022"/>
        <v>0</v>
      </c>
      <c r="U444" s="28">
        <f t="shared" si="1023"/>
        <v>0</v>
      </c>
      <c r="V444" s="28">
        <f t="shared" si="1024"/>
        <v>0</v>
      </c>
      <c r="W444" s="28">
        <f t="shared" si="1025"/>
        <v>0</v>
      </c>
      <c r="X444" s="28">
        <f t="shared" si="1026"/>
        <v>0</v>
      </c>
      <c r="Y444" s="28">
        <f t="shared" si="1027"/>
        <v>0</v>
      </c>
      <c r="Z444" s="28">
        <f t="shared" si="1028"/>
        <v>0</v>
      </c>
      <c r="AA444" s="28">
        <f t="shared" si="1029"/>
        <v>0</v>
      </c>
      <c r="AB444" s="28">
        <f t="shared" si="1030"/>
        <v>0</v>
      </c>
      <c r="AC444" s="28">
        <f t="shared" si="971"/>
        <v>18847.686000000002</v>
      </c>
      <c r="AD444" s="28">
        <f t="shared" si="1031"/>
        <v>0</v>
      </c>
      <c r="AE444" s="86">
        <f t="shared" si="968"/>
        <v>18847.686000000002</v>
      </c>
      <c r="AF444" s="87">
        <f t="shared" si="972"/>
        <v>19275.199999999997</v>
      </c>
      <c r="AG444" s="87">
        <f t="shared" si="973"/>
        <v>19275.199999999997</v>
      </c>
      <c r="AH444" s="28">
        <f t="shared" si="1032"/>
        <v>0</v>
      </c>
      <c r="AI444" s="29"/>
      <c r="AJ444" s="29"/>
      <c r="AK444" s="1"/>
      <c r="AL444" s="1"/>
      <c r="AM444" s="1"/>
      <c r="AN444" s="1"/>
      <c r="AO444" s="1"/>
    </row>
    <row r="445" spans="1:41" s="57" customFormat="1" x14ac:dyDescent="0.3">
      <c r="A445" s="70" t="s">
        <v>290</v>
      </c>
      <c r="B445" s="70" t="s">
        <v>149</v>
      </c>
      <c r="C445" s="70" t="s">
        <v>59</v>
      </c>
      <c r="D445" s="70" t="s">
        <v>301</v>
      </c>
      <c r="E445" s="70"/>
      <c r="F445" s="71" t="s">
        <v>32</v>
      </c>
      <c r="G445" s="28">
        <f t="shared" ref="G445:L445" si="1033">G446+G453</f>
        <v>18812</v>
      </c>
      <c r="H445" s="28">
        <f t="shared" si="1033"/>
        <v>19275.199999999997</v>
      </c>
      <c r="I445" s="28">
        <f t="shared" si="1033"/>
        <v>19275.199999999997</v>
      </c>
      <c r="J445" s="28">
        <f t="shared" si="1033"/>
        <v>0</v>
      </c>
      <c r="K445" s="28">
        <f t="shared" si="1033"/>
        <v>0</v>
      </c>
      <c r="L445" s="28">
        <f t="shared" si="1033"/>
        <v>0</v>
      </c>
      <c r="M445" s="28">
        <f t="shared" si="1006"/>
        <v>18812</v>
      </c>
      <c r="N445" s="28">
        <f t="shared" si="1007"/>
        <v>19275.199999999997</v>
      </c>
      <c r="O445" s="28">
        <f t="shared" si="1008"/>
        <v>19275.199999999997</v>
      </c>
      <c r="P445" s="28">
        <f t="shared" ref="P445:AB445" si="1034">P446+P453</f>
        <v>0</v>
      </c>
      <c r="Q445" s="28">
        <f t="shared" si="1034"/>
        <v>0</v>
      </c>
      <c r="R445" s="28">
        <f t="shared" si="1034"/>
        <v>35.686</v>
      </c>
      <c r="S445" s="28">
        <f t="shared" si="1034"/>
        <v>0</v>
      </c>
      <c r="T445" s="28">
        <f t="shared" si="1034"/>
        <v>0</v>
      </c>
      <c r="U445" s="28">
        <f t="shared" si="1034"/>
        <v>0</v>
      </c>
      <c r="V445" s="28">
        <f t="shared" si="1034"/>
        <v>0</v>
      </c>
      <c r="W445" s="28">
        <f t="shared" si="1034"/>
        <v>0</v>
      </c>
      <c r="X445" s="28">
        <f t="shared" si="1034"/>
        <v>0</v>
      </c>
      <c r="Y445" s="28">
        <f t="shared" si="1034"/>
        <v>0</v>
      </c>
      <c r="Z445" s="28">
        <f t="shared" si="1034"/>
        <v>0</v>
      </c>
      <c r="AA445" s="28">
        <f t="shared" si="1034"/>
        <v>0</v>
      </c>
      <c r="AB445" s="28">
        <f t="shared" si="1034"/>
        <v>0</v>
      </c>
      <c r="AC445" s="28">
        <f t="shared" si="971"/>
        <v>18847.686000000002</v>
      </c>
      <c r="AD445" s="28">
        <f>AD446+AD453</f>
        <v>0</v>
      </c>
      <c r="AE445" s="86">
        <f t="shared" si="968"/>
        <v>18847.686000000002</v>
      </c>
      <c r="AF445" s="87">
        <f t="shared" si="972"/>
        <v>19275.199999999997</v>
      </c>
      <c r="AG445" s="87">
        <f t="shared" si="973"/>
        <v>19275.199999999997</v>
      </c>
      <c r="AH445" s="28">
        <f>AH446+AH453</f>
        <v>0</v>
      </c>
      <c r="AI445" s="29"/>
      <c r="AJ445" s="29"/>
      <c r="AK445" s="1"/>
      <c r="AL445" s="1"/>
      <c r="AM445" s="1"/>
      <c r="AN445" s="1"/>
      <c r="AO445" s="1"/>
    </row>
    <row r="446" spans="1:41" s="57" customFormat="1" ht="46.8" x14ac:dyDescent="0.3">
      <c r="A446" s="70" t="s">
        <v>290</v>
      </c>
      <c r="B446" s="70" t="s">
        <v>149</v>
      </c>
      <c r="C446" s="70" t="s">
        <v>59</v>
      </c>
      <c r="D446" s="70" t="s">
        <v>375</v>
      </c>
      <c r="E446" s="70"/>
      <c r="F446" s="71" t="s">
        <v>376</v>
      </c>
      <c r="G446" s="28">
        <f t="shared" ref="G446:L446" si="1035">G447+G449+G451</f>
        <v>18560.7</v>
      </c>
      <c r="H446" s="28">
        <f t="shared" si="1035"/>
        <v>19023.899999999998</v>
      </c>
      <c r="I446" s="28">
        <f t="shared" si="1035"/>
        <v>19023.899999999998</v>
      </c>
      <c r="J446" s="28">
        <f t="shared" si="1035"/>
        <v>0</v>
      </c>
      <c r="K446" s="28">
        <f t="shared" si="1035"/>
        <v>0</v>
      </c>
      <c r="L446" s="28">
        <f t="shared" si="1035"/>
        <v>0</v>
      </c>
      <c r="M446" s="28">
        <f t="shared" si="1006"/>
        <v>18560.7</v>
      </c>
      <c r="N446" s="28">
        <f t="shared" si="1007"/>
        <v>19023.899999999998</v>
      </c>
      <c r="O446" s="28">
        <f t="shared" si="1008"/>
        <v>19023.899999999998</v>
      </c>
      <c r="P446" s="28">
        <f t="shared" ref="P446:AB446" si="1036">P447+P449+P451</f>
        <v>0</v>
      </c>
      <c r="Q446" s="28">
        <f t="shared" si="1036"/>
        <v>0</v>
      </c>
      <c r="R446" s="28">
        <f t="shared" si="1036"/>
        <v>0</v>
      </c>
      <c r="S446" s="28">
        <f t="shared" si="1036"/>
        <v>0</v>
      </c>
      <c r="T446" s="28">
        <f t="shared" si="1036"/>
        <v>0</v>
      </c>
      <c r="U446" s="28">
        <f t="shared" si="1036"/>
        <v>0</v>
      </c>
      <c r="V446" s="28">
        <f t="shared" si="1036"/>
        <v>0</v>
      </c>
      <c r="W446" s="28">
        <f t="shared" si="1036"/>
        <v>0</v>
      </c>
      <c r="X446" s="28">
        <f t="shared" si="1036"/>
        <v>0</v>
      </c>
      <c r="Y446" s="28">
        <f t="shared" si="1036"/>
        <v>0</v>
      </c>
      <c r="Z446" s="28">
        <f t="shared" si="1036"/>
        <v>0</v>
      </c>
      <c r="AA446" s="28">
        <f t="shared" si="1036"/>
        <v>0</v>
      </c>
      <c r="AB446" s="28">
        <f t="shared" si="1036"/>
        <v>0</v>
      </c>
      <c r="AC446" s="28">
        <f t="shared" si="971"/>
        <v>18560.7</v>
      </c>
      <c r="AD446" s="28">
        <f>AD447+AD449+AD451</f>
        <v>0</v>
      </c>
      <c r="AE446" s="86">
        <f t="shared" si="968"/>
        <v>18560.7</v>
      </c>
      <c r="AF446" s="87">
        <f t="shared" si="972"/>
        <v>19023.899999999998</v>
      </c>
      <c r="AG446" s="87">
        <f t="shared" si="973"/>
        <v>19023.899999999998</v>
      </c>
      <c r="AH446" s="28">
        <f>AH447+AH449+AH451</f>
        <v>0</v>
      </c>
      <c r="AI446" s="29"/>
      <c r="AJ446" s="29"/>
      <c r="AK446" s="1"/>
      <c r="AL446" s="1"/>
      <c r="AM446" s="1"/>
      <c r="AN446" s="1"/>
      <c r="AO446" s="1"/>
    </row>
    <row r="447" spans="1:41" s="57" customFormat="1" ht="46.8" x14ac:dyDescent="0.3">
      <c r="A447" s="70" t="s">
        <v>290</v>
      </c>
      <c r="B447" s="70" t="s">
        <v>149</v>
      </c>
      <c r="C447" s="70" t="s">
        <v>59</v>
      </c>
      <c r="D447" s="70" t="s">
        <v>377</v>
      </c>
      <c r="E447" s="70"/>
      <c r="F447" s="71" t="s">
        <v>52</v>
      </c>
      <c r="G447" s="28">
        <f t="shared" ref="G447:L447" si="1037">G448</f>
        <v>17896.400000000001</v>
      </c>
      <c r="H447" s="28">
        <f t="shared" si="1037"/>
        <v>18822.8</v>
      </c>
      <c r="I447" s="28">
        <f t="shared" si="1037"/>
        <v>18822.8</v>
      </c>
      <c r="J447" s="28">
        <f t="shared" si="1037"/>
        <v>0</v>
      </c>
      <c r="K447" s="28">
        <f t="shared" si="1037"/>
        <v>0</v>
      </c>
      <c r="L447" s="28">
        <f t="shared" si="1037"/>
        <v>0</v>
      </c>
      <c r="M447" s="28">
        <f t="shared" si="1006"/>
        <v>17896.400000000001</v>
      </c>
      <c r="N447" s="28">
        <f t="shared" si="1007"/>
        <v>18822.8</v>
      </c>
      <c r="O447" s="28">
        <f t="shared" si="1008"/>
        <v>18822.8</v>
      </c>
      <c r="P447" s="28">
        <f t="shared" ref="P447:AB447" si="1038">P448</f>
        <v>0</v>
      </c>
      <c r="Q447" s="28">
        <f t="shared" si="1038"/>
        <v>0</v>
      </c>
      <c r="R447" s="28">
        <f t="shared" si="1038"/>
        <v>0</v>
      </c>
      <c r="S447" s="28">
        <f t="shared" si="1038"/>
        <v>0</v>
      </c>
      <c r="T447" s="28">
        <f t="shared" si="1038"/>
        <v>0</v>
      </c>
      <c r="U447" s="28">
        <f t="shared" si="1038"/>
        <v>0</v>
      </c>
      <c r="V447" s="28">
        <f t="shared" si="1038"/>
        <v>0</v>
      </c>
      <c r="W447" s="28">
        <f t="shared" si="1038"/>
        <v>0</v>
      </c>
      <c r="X447" s="28">
        <f t="shared" si="1038"/>
        <v>0</v>
      </c>
      <c r="Y447" s="28">
        <f t="shared" si="1038"/>
        <v>0</v>
      </c>
      <c r="Z447" s="28">
        <f t="shared" si="1038"/>
        <v>0</v>
      </c>
      <c r="AA447" s="28">
        <f t="shared" si="1038"/>
        <v>0</v>
      </c>
      <c r="AB447" s="28">
        <f t="shared" si="1038"/>
        <v>0</v>
      </c>
      <c r="AC447" s="28">
        <f t="shared" si="971"/>
        <v>17896.400000000001</v>
      </c>
      <c r="AD447" s="28">
        <f>AD448</f>
        <v>0</v>
      </c>
      <c r="AE447" s="86">
        <f t="shared" si="968"/>
        <v>17896.400000000001</v>
      </c>
      <c r="AF447" s="87">
        <f t="shared" si="972"/>
        <v>18822.8</v>
      </c>
      <c r="AG447" s="87">
        <f t="shared" si="973"/>
        <v>18822.8</v>
      </c>
      <c r="AH447" s="28">
        <f>AH448</f>
        <v>0</v>
      </c>
      <c r="AI447" s="29"/>
      <c r="AJ447" s="29"/>
      <c r="AK447" s="1"/>
      <c r="AL447" s="1"/>
      <c r="AM447" s="1"/>
      <c r="AN447" s="1"/>
      <c r="AO447" s="1"/>
    </row>
    <row r="448" spans="1:41" s="57" customFormat="1" ht="31.2" x14ac:dyDescent="0.3">
      <c r="A448" s="70" t="s">
        <v>290</v>
      </c>
      <c r="B448" s="70" t="s">
        <v>149</v>
      </c>
      <c r="C448" s="70" t="s">
        <v>59</v>
      </c>
      <c r="D448" s="70" t="s">
        <v>377</v>
      </c>
      <c r="E448" s="70" t="s">
        <v>121</v>
      </c>
      <c r="F448" s="71" t="s">
        <v>122</v>
      </c>
      <c r="G448" s="28">
        <v>17896.400000000001</v>
      </c>
      <c r="H448" s="28">
        <v>18822.8</v>
      </c>
      <c r="I448" s="28">
        <v>18822.8</v>
      </c>
      <c r="J448" s="28"/>
      <c r="K448" s="28"/>
      <c r="L448" s="28"/>
      <c r="M448" s="28">
        <f t="shared" si="1006"/>
        <v>17896.400000000001</v>
      </c>
      <c r="N448" s="28">
        <f t="shared" si="1007"/>
        <v>18822.8</v>
      </c>
      <c r="O448" s="28">
        <f t="shared" si="1008"/>
        <v>18822.8</v>
      </c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>
        <f t="shared" si="971"/>
        <v>17896.400000000001</v>
      </c>
      <c r="AD448" s="28"/>
      <c r="AE448" s="86">
        <f t="shared" si="968"/>
        <v>17896.400000000001</v>
      </c>
      <c r="AF448" s="87">
        <f t="shared" si="972"/>
        <v>18822.8</v>
      </c>
      <c r="AG448" s="87">
        <f t="shared" si="973"/>
        <v>18822.8</v>
      </c>
      <c r="AH448" s="28"/>
      <c r="AI448" s="29"/>
      <c r="AJ448" s="29"/>
      <c r="AK448" s="1"/>
      <c r="AL448" s="1"/>
      <c r="AM448" s="1"/>
      <c r="AN448" s="1"/>
      <c r="AO448" s="1"/>
    </row>
    <row r="449" spans="1:41" s="57" customFormat="1" x14ac:dyDescent="0.3">
      <c r="A449" s="70" t="s">
        <v>290</v>
      </c>
      <c r="B449" s="70" t="s">
        <v>149</v>
      </c>
      <c r="C449" s="70" t="s">
        <v>59</v>
      </c>
      <c r="D449" s="70" t="s">
        <v>378</v>
      </c>
      <c r="E449" s="70"/>
      <c r="F449" s="71" t="s">
        <v>210</v>
      </c>
      <c r="G449" s="28">
        <f t="shared" ref="G449:L449" si="1039">G450</f>
        <v>463.2</v>
      </c>
      <c r="H449" s="28">
        <f t="shared" si="1039"/>
        <v>0</v>
      </c>
      <c r="I449" s="28">
        <f t="shared" si="1039"/>
        <v>0</v>
      </c>
      <c r="J449" s="28">
        <f t="shared" si="1039"/>
        <v>0</v>
      </c>
      <c r="K449" s="28">
        <f t="shared" si="1039"/>
        <v>0</v>
      </c>
      <c r="L449" s="28">
        <f t="shared" si="1039"/>
        <v>0</v>
      </c>
      <c r="M449" s="28">
        <f t="shared" si="1006"/>
        <v>463.2</v>
      </c>
      <c r="N449" s="28">
        <f t="shared" si="1007"/>
        <v>0</v>
      </c>
      <c r="O449" s="28">
        <f t="shared" si="1008"/>
        <v>0</v>
      </c>
      <c r="P449" s="28">
        <f t="shared" ref="P449:AB449" si="1040">P450</f>
        <v>0</v>
      </c>
      <c r="Q449" s="28">
        <f t="shared" si="1040"/>
        <v>0</v>
      </c>
      <c r="R449" s="28">
        <f t="shared" si="1040"/>
        <v>0</v>
      </c>
      <c r="S449" s="28">
        <f t="shared" si="1040"/>
        <v>0</v>
      </c>
      <c r="T449" s="28">
        <f t="shared" si="1040"/>
        <v>0</v>
      </c>
      <c r="U449" s="28">
        <f t="shared" si="1040"/>
        <v>0</v>
      </c>
      <c r="V449" s="28">
        <f t="shared" si="1040"/>
        <v>0</v>
      </c>
      <c r="W449" s="28">
        <f t="shared" si="1040"/>
        <v>0</v>
      </c>
      <c r="X449" s="28">
        <f t="shared" si="1040"/>
        <v>0</v>
      </c>
      <c r="Y449" s="28">
        <f t="shared" si="1040"/>
        <v>0</v>
      </c>
      <c r="Z449" s="28">
        <f t="shared" si="1040"/>
        <v>0</v>
      </c>
      <c r="AA449" s="28">
        <f t="shared" si="1040"/>
        <v>0</v>
      </c>
      <c r="AB449" s="28">
        <f t="shared" si="1040"/>
        <v>0</v>
      </c>
      <c r="AC449" s="28">
        <f t="shared" si="971"/>
        <v>463.2</v>
      </c>
      <c r="AD449" s="28">
        <f>AD450</f>
        <v>0</v>
      </c>
      <c r="AE449" s="86">
        <f t="shared" si="968"/>
        <v>463.2</v>
      </c>
      <c r="AF449" s="87">
        <f t="shared" si="972"/>
        <v>0</v>
      </c>
      <c r="AG449" s="87">
        <f t="shared" si="973"/>
        <v>0</v>
      </c>
      <c r="AH449" s="28">
        <f>AH450</f>
        <v>0</v>
      </c>
      <c r="AI449" s="29"/>
      <c r="AJ449" s="29"/>
      <c r="AK449" s="1"/>
      <c r="AL449" s="1"/>
      <c r="AM449" s="1"/>
      <c r="AN449" s="1"/>
      <c r="AO449" s="1"/>
    </row>
    <row r="450" spans="1:41" s="57" customFormat="1" ht="31.2" x14ac:dyDescent="0.3">
      <c r="A450" s="70" t="s">
        <v>290</v>
      </c>
      <c r="B450" s="70" t="s">
        <v>149</v>
      </c>
      <c r="C450" s="70" t="s">
        <v>59</v>
      </c>
      <c r="D450" s="70" t="s">
        <v>378</v>
      </c>
      <c r="E450" s="70" t="s">
        <v>121</v>
      </c>
      <c r="F450" s="71" t="s">
        <v>122</v>
      </c>
      <c r="G450" s="28">
        <v>463.2</v>
      </c>
      <c r="H450" s="28"/>
      <c r="I450" s="28"/>
      <c r="J450" s="28"/>
      <c r="K450" s="28"/>
      <c r="L450" s="28"/>
      <c r="M450" s="28">
        <f t="shared" si="1006"/>
        <v>463.2</v>
      </c>
      <c r="N450" s="28">
        <f t="shared" si="1007"/>
        <v>0</v>
      </c>
      <c r="O450" s="28">
        <f t="shared" si="1008"/>
        <v>0</v>
      </c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>
        <f t="shared" si="971"/>
        <v>463.2</v>
      </c>
      <c r="AD450" s="28"/>
      <c r="AE450" s="86">
        <f t="shared" si="968"/>
        <v>463.2</v>
      </c>
      <c r="AF450" s="87">
        <f t="shared" si="972"/>
        <v>0</v>
      </c>
      <c r="AG450" s="87">
        <f t="shared" si="973"/>
        <v>0</v>
      </c>
      <c r="AH450" s="28"/>
      <c r="AI450" s="29"/>
      <c r="AJ450" s="29"/>
      <c r="AK450" s="1"/>
      <c r="AL450" s="1"/>
      <c r="AM450" s="1"/>
      <c r="AN450" s="1"/>
      <c r="AO450" s="1"/>
    </row>
    <row r="451" spans="1:41" s="57" customFormat="1" ht="62.4" x14ac:dyDescent="0.3">
      <c r="A451" s="70" t="s">
        <v>290</v>
      </c>
      <c r="B451" s="70" t="s">
        <v>149</v>
      </c>
      <c r="C451" s="70" t="s">
        <v>59</v>
      </c>
      <c r="D451" s="70" t="s">
        <v>379</v>
      </c>
      <c r="E451" s="70"/>
      <c r="F451" s="71" t="s">
        <v>212</v>
      </c>
      <c r="G451" s="28">
        <f t="shared" ref="G451:L451" si="1041">G452</f>
        <v>201.1</v>
      </c>
      <c r="H451" s="28">
        <f t="shared" si="1041"/>
        <v>201.1</v>
      </c>
      <c r="I451" s="28">
        <f t="shared" si="1041"/>
        <v>201.1</v>
      </c>
      <c r="J451" s="28">
        <f t="shared" si="1041"/>
        <v>0</v>
      </c>
      <c r="K451" s="28">
        <f t="shared" si="1041"/>
        <v>0</v>
      </c>
      <c r="L451" s="28">
        <f t="shared" si="1041"/>
        <v>0</v>
      </c>
      <c r="M451" s="28">
        <f t="shared" si="1006"/>
        <v>201.1</v>
      </c>
      <c r="N451" s="28">
        <f t="shared" si="1007"/>
        <v>201.1</v>
      </c>
      <c r="O451" s="28">
        <f t="shared" si="1008"/>
        <v>201.1</v>
      </c>
      <c r="P451" s="28">
        <f t="shared" ref="P451:AB451" si="1042">P452</f>
        <v>0</v>
      </c>
      <c r="Q451" s="28">
        <f t="shared" si="1042"/>
        <v>0</v>
      </c>
      <c r="R451" s="28">
        <f t="shared" si="1042"/>
        <v>0</v>
      </c>
      <c r="S451" s="28">
        <f t="shared" si="1042"/>
        <v>0</v>
      </c>
      <c r="T451" s="28">
        <f t="shared" si="1042"/>
        <v>0</v>
      </c>
      <c r="U451" s="28">
        <f t="shared" si="1042"/>
        <v>0</v>
      </c>
      <c r="V451" s="28">
        <f t="shared" si="1042"/>
        <v>0</v>
      </c>
      <c r="W451" s="28">
        <f t="shared" si="1042"/>
        <v>0</v>
      </c>
      <c r="X451" s="28">
        <f t="shared" si="1042"/>
        <v>0</v>
      </c>
      <c r="Y451" s="28">
        <f t="shared" si="1042"/>
        <v>0</v>
      </c>
      <c r="Z451" s="28">
        <f t="shared" si="1042"/>
        <v>0</v>
      </c>
      <c r="AA451" s="28">
        <f t="shared" si="1042"/>
        <v>0</v>
      </c>
      <c r="AB451" s="28">
        <f t="shared" si="1042"/>
        <v>0</v>
      </c>
      <c r="AC451" s="28">
        <f t="shared" si="971"/>
        <v>201.1</v>
      </c>
      <c r="AD451" s="28">
        <f>AD452</f>
        <v>0</v>
      </c>
      <c r="AE451" s="86">
        <f t="shared" si="968"/>
        <v>201.1</v>
      </c>
      <c r="AF451" s="87">
        <f t="shared" si="972"/>
        <v>201.1</v>
      </c>
      <c r="AG451" s="87">
        <f t="shared" si="973"/>
        <v>201.1</v>
      </c>
      <c r="AH451" s="28">
        <f>AH452</f>
        <v>0</v>
      </c>
      <c r="AI451" s="29"/>
      <c r="AJ451" s="29"/>
      <c r="AK451" s="1"/>
      <c r="AL451" s="1"/>
      <c r="AM451" s="1"/>
      <c r="AN451" s="1"/>
      <c r="AO451" s="1"/>
    </row>
    <row r="452" spans="1:41" s="57" customFormat="1" ht="31.2" x14ac:dyDescent="0.3">
      <c r="A452" s="70" t="s">
        <v>290</v>
      </c>
      <c r="B452" s="70" t="s">
        <v>149</v>
      </c>
      <c r="C452" s="70" t="s">
        <v>59</v>
      </c>
      <c r="D452" s="70" t="s">
        <v>379</v>
      </c>
      <c r="E452" s="70" t="s">
        <v>121</v>
      </c>
      <c r="F452" s="71" t="s">
        <v>122</v>
      </c>
      <c r="G452" s="28">
        <v>201.1</v>
      </c>
      <c r="H452" s="28">
        <v>201.1</v>
      </c>
      <c r="I452" s="28">
        <v>201.1</v>
      </c>
      <c r="J452" s="28"/>
      <c r="K452" s="28"/>
      <c r="L452" s="28"/>
      <c r="M452" s="28">
        <f t="shared" si="1006"/>
        <v>201.1</v>
      </c>
      <c r="N452" s="28">
        <f t="shared" si="1007"/>
        <v>201.1</v>
      </c>
      <c r="O452" s="28">
        <f t="shared" si="1008"/>
        <v>201.1</v>
      </c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>
        <f t="shared" si="971"/>
        <v>201.1</v>
      </c>
      <c r="AD452" s="28"/>
      <c r="AE452" s="86">
        <f t="shared" si="968"/>
        <v>201.1</v>
      </c>
      <c r="AF452" s="87">
        <f t="shared" si="972"/>
        <v>201.1</v>
      </c>
      <c r="AG452" s="87">
        <f t="shared" si="973"/>
        <v>201.1</v>
      </c>
      <c r="AH452" s="28"/>
      <c r="AI452" s="29"/>
      <c r="AJ452" s="29"/>
      <c r="AK452" s="1"/>
      <c r="AL452" s="1"/>
      <c r="AM452" s="1"/>
      <c r="AN452" s="1"/>
      <c r="AO452" s="1"/>
    </row>
    <row r="453" spans="1:41" s="57" customFormat="1" ht="62.4" x14ac:dyDescent="0.3">
      <c r="A453" s="70" t="s">
        <v>290</v>
      </c>
      <c r="B453" s="70" t="s">
        <v>149</v>
      </c>
      <c r="C453" s="70" t="s">
        <v>59</v>
      </c>
      <c r="D453" s="70" t="s">
        <v>314</v>
      </c>
      <c r="E453" s="70"/>
      <c r="F453" s="71" t="s">
        <v>315</v>
      </c>
      <c r="G453" s="28">
        <f t="shared" ref="G453:G454" si="1043">G454</f>
        <v>251.3</v>
      </c>
      <c r="H453" s="28">
        <f t="shared" ref="H453:H454" si="1044">H454</f>
        <v>251.3</v>
      </c>
      <c r="I453" s="28">
        <f t="shared" ref="I453:I454" si="1045">I454</f>
        <v>251.3</v>
      </c>
      <c r="J453" s="28">
        <f t="shared" ref="J453:J454" si="1046">J454</f>
        <v>0</v>
      </c>
      <c r="K453" s="28">
        <f t="shared" ref="K453:K454" si="1047">K454</f>
        <v>0</v>
      </c>
      <c r="L453" s="28">
        <f t="shared" ref="L453:L454" si="1048">L454</f>
        <v>0</v>
      </c>
      <c r="M453" s="28">
        <f t="shared" si="1006"/>
        <v>251.3</v>
      </c>
      <c r="N453" s="28">
        <f t="shared" si="1007"/>
        <v>251.3</v>
      </c>
      <c r="O453" s="28">
        <f t="shared" si="1008"/>
        <v>251.3</v>
      </c>
      <c r="P453" s="28">
        <f t="shared" ref="P453:P454" si="1049">P454</f>
        <v>0</v>
      </c>
      <c r="Q453" s="28">
        <f t="shared" ref="Q453:Q454" si="1050">Q454</f>
        <v>0</v>
      </c>
      <c r="R453" s="28">
        <f t="shared" ref="R453:R454" si="1051">R454</f>
        <v>35.686</v>
      </c>
      <c r="S453" s="28">
        <f t="shared" ref="S453:S454" si="1052">S454</f>
        <v>0</v>
      </c>
      <c r="T453" s="28">
        <f t="shared" ref="T453:T454" si="1053">T454</f>
        <v>0</v>
      </c>
      <c r="U453" s="28">
        <f t="shared" ref="U453:U454" si="1054">U454</f>
        <v>0</v>
      </c>
      <c r="V453" s="28">
        <f t="shared" ref="V453:V454" si="1055">V454</f>
        <v>0</v>
      </c>
      <c r="W453" s="28">
        <f t="shared" ref="W453:W454" si="1056">W454</f>
        <v>0</v>
      </c>
      <c r="X453" s="28">
        <f t="shared" ref="X453:X454" si="1057">X454</f>
        <v>0</v>
      </c>
      <c r="Y453" s="28">
        <f t="shared" ref="Y453:Y454" si="1058">Y454</f>
        <v>0</v>
      </c>
      <c r="Z453" s="28">
        <f t="shared" ref="Z453:Z454" si="1059">Z454</f>
        <v>0</v>
      </c>
      <c r="AA453" s="28">
        <f t="shared" ref="AA453:AA454" si="1060">AA454</f>
        <v>0</v>
      </c>
      <c r="AB453" s="28">
        <f t="shared" ref="AB453:AB454" si="1061">AB454</f>
        <v>0</v>
      </c>
      <c r="AC453" s="28">
        <f t="shared" si="971"/>
        <v>286.98599999999999</v>
      </c>
      <c r="AD453" s="28">
        <f t="shared" ref="AD453:AD454" si="1062">AD454</f>
        <v>0</v>
      </c>
      <c r="AE453" s="86">
        <f t="shared" si="968"/>
        <v>286.98599999999999</v>
      </c>
      <c r="AF453" s="87">
        <f t="shared" si="972"/>
        <v>251.3</v>
      </c>
      <c r="AG453" s="87">
        <f t="shared" si="973"/>
        <v>251.3</v>
      </c>
      <c r="AH453" s="28">
        <f t="shared" ref="AH453:AH454" si="1063">AH454</f>
        <v>0</v>
      </c>
      <c r="AI453" s="29"/>
      <c r="AJ453" s="29"/>
      <c r="AK453" s="1"/>
      <c r="AL453" s="1"/>
      <c r="AM453" s="1"/>
      <c r="AN453" s="1"/>
      <c r="AO453" s="1"/>
    </row>
    <row r="454" spans="1:41" s="57" customFormat="1" x14ac:dyDescent="0.3">
      <c r="A454" s="70" t="s">
        <v>290</v>
      </c>
      <c r="B454" s="70" t="s">
        <v>149</v>
      </c>
      <c r="C454" s="70" t="s">
        <v>59</v>
      </c>
      <c r="D454" s="70" t="s">
        <v>316</v>
      </c>
      <c r="E454" s="70"/>
      <c r="F454" s="71" t="s">
        <v>201</v>
      </c>
      <c r="G454" s="28">
        <f t="shared" si="1043"/>
        <v>251.3</v>
      </c>
      <c r="H454" s="28">
        <f t="shared" si="1044"/>
        <v>251.3</v>
      </c>
      <c r="I454" s="28">
        <f t="shared" si="1045"/>
        <v>251.3</v>
      </c>
      <c r="J454" s="28">
        <f t="shared" si="1046"/>
        <v>0</v>
      </c>
      <c r="K454" s="28">
        <f t="shared" si="1047"/>
        <v>0</v>
      </c>
      <c r="L454" s="28">
        <f t="shared" si="1048"/>
        <v>0</v>
      </c>
      <c r="M454" s="28">
        <f t="shared" si="1006"/>
        <v>251.3</v>
      </c>
      <c r="N454" s="28">
        <f t="shared" si="1007"/>
        <v>251.3</v>
      </c>
      <c r="O454" s="28">
        <f t="shared" si="1008"/>
        <v>251.3</v>
      </c>
      <c r="P454" s="28">
        <f t="shared" si="1049"/>
        <v>0</v>
      </c>
      <c r="Q454" s="28">
        <f t="shared" si="1050"/>
        <v>0</v>
      </c>
      <c r="R454" s="28">
        <f t="shared" si="1051"/>
        <v>35.686</v>
      </c>
      <c r="S454" s="28">
        <f t="shared" si="1052"/>
        <v>0</v>
      </c>
      <c r="T454" s="28">
        <f t="shared" si="1053"/>
        <v>0</v>
      </c>
      <c r="U454" s="28">
        <f t="shared" si="1054"/>
        <v>0</v>
      </c>
      <c r="V454" s="28">
        <f t="shared" si="1055"/>
        <v>0</v>
      </c>
      <c r="W454" s="28">
        <f t="shared" si="1056"/>
        <v>0</v>
      </c>
      <c r="X454" s="28">
        <f t="shared" si="1057"/>
        <v>0</v>
      </c>
      <c r="Y454" s="28">
        <f t="shared" si="1058"/>
        <v>0</v>
      </c>
      <c r="Z454" s="28">
        <f t="shared" si="1059"/>
        <v>0</v>
      </c>
      <c r="AA454" s="28">
        <f t="shared" si="1060"/>
        <v>0</v>
      </c>
      <c r="AB454" s="28">
        <f t="shared" si="1061"/>
        <v>0</v>
      </c>
      <c r="AC454" s="28">
        <f t="shared" si="971"/>
        <v>286.98599999999999</v>
      </c>
      <c r="AD454" s="28">
        <f t="shared" si="1062"/>
        <v>0</v>
      </c>
      <c r="AE454" s="86">
        <f t="shared" si="968"/>
        <v>286.98599999999999</v>
      </c>
      <c r="AF454" s="87">
        <f t="shared" si="972"/>
        <v>251.3</v>
      </c>
      <c r="AG454" s="87">
        <f t="shared" si="973"/>
        <v>251.3</v>
      </c>
      <c r="AH454" s="28">
        <f t="shared" si="1063"/>
        <v>0</v>
      </c>
      <c r="AI454" s="29"/>
      <c r="AJ454" s="29"/>
      <c r="AK454" s="1"/>
      <c r="AL454" s="1"/>
      <c r="AM454" s="1"/>
      <c r="AN454" s="1"/>
      <c r="AO454" s="1"/>
    </row>
    <row r="455" spans="1:41" s="57" customFormat="1" ht="31.2" x14ac:dyDescent="0.3">
      <c r="A455" s="70" t="s">
        <v>290</v>
      </c>
      <c r="B455" s="70" t="s">
        <v>149</v>
      </c>
      <c r="C455" s="70" t="s">
        <v>59</v>
      </c>
      <c r="D455" s="70" t="s">
        <v>316</v>
      </c>
      <c r="E455" s="70" t="s">
        <v>121</v>
      </c>
      <c r="F455" s="71" t="s">
        <v>122</v>
      </c>
      <c r="G455" s="28">
        <v>251.3</v>
      </c>
      <c r="H455" s="28">
        <v>251.3</v>
      </c>
      <c r="I455" s="28">
        <v>251.3</v>
      </c>
      <c r="J455" s="28"/>
      <c r="K455" s="28"/>
      <c r="L455" s="28"/>
      <c r="M455" s="28">
        <f t="shared" si="1006"/>
        <v>251.3</v>
      </c>
      <c r="N455" s="28">
        <f t="shared" si="1007"/>
        <v>251.3</v>
      </c>
      <c r="O455" s="28">
        <f t="shared" si="1008"/>
        <v>251.3</v>
      </c>
      <c r="P455" s="28"/>
      <c r="Q455" s="28"/>
      <c r="R455" s="28">
        <v>35.686</v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>
        <f t="shared" si="971"/>
        <v>286.98599999999999</v>
      </c>
      <c r="AD455" s="28"/>
      <c r="AE455" s="86">
        <f t="shared" si="968"/>
        <v>286.98599999999999</v>
      </c>
      <c r="AF455" s="87">
        <f t="shared" si="972"/>
        <v>251.3</v>
      </c>
      <c r="AG455" s="87">
        <f t="shared" si="973"/>
        <v>251.3</v>
      </c>
      <c r="AH455" s="28"/>
      <c r="AI455" s="29"/>
      <c r="AJ455" s="29"/>
      <c r="AK455" s="1"/>
      <c r="AL455" s="1"/>
      <c r="AM455" s="1"/>
      <c r="AN455" s="1"/>
      <c r="AO455" s="1"/>
    </row>
    <row r="456" spans="1:41" s="88" customFormat="1" x14ac:dyDescent="0.3">
      <c r="A456" s="68" t="s">
        <v>290</v>
      </c>
      <c r="B456" s="68" t="s">
        <v>149</v>
      </c>
      <c r="C456" s="68" t="s">
        <v>247</v>
      </c>
      <c r="D456" s="68"/>
      <c r="E456" s="68"/>
      <c r="F456" s="69" t="s">
        <v>248</v>
      </c>
      <c r="G456" s="24">
        <f t="shared" ref="G456:L456" si="1064">G457+G462+G467+G479</f>
        <v>1064255.3</v>
      </c>
      <c r="H456" s="24">
        <f t="shared" si="1064"/>
        <v>1088415.0999999999</v>
      </c>
      <c r="I456" s="24">
        <f t="shared" si="1064"/>
        <v>1088614.3999999999</v>
      </c>
      <c r="J456" s="24">
        <f t="shared" si="1064"/>
        <v>-1177.9259999999999</v>
      </c>
      <c r="K456" s="24">
        <f t="shared" si="1064"/>
        <v>-362.52600000000001</v>
      </c>
      <c r="L456" s="24">
        <f t="shared" si="1064"/>
        <v>-362.52600000000001</v>
      </c>
      <c r="M456" s="24">
        <f t="shared" si="1006"/>
        <v>1063077.3740000001</v>
      </c>
      <c r="N456" s="24">
        <f t="shared" si="1007"/>
        <v>1088052.5739999998</v>
      </c>
      <c r="O456" s="24">
        <f t="shared" si="1008"/>
        <v>1088251.8739999998</v>
      </c>
      <c r="P456" s="24">
        <f t="shared" ref="P456:AB456" si="1065">P457+P462+P467+P479</f>
        <v>0</v>
      </c>
      <c r="Q456" s="24">
        <f t="shared" si="1065"/>
        <v>0</v>
      </c>
      <c r="R456" s="24">
        <f t="shared" si="1065"/>
        <v>-1259.25</v>
      </c>
      <c r="S456" s="24">
        <f t="shared" si="1065"/>
        <v>0</v>
      </c>
      <c r="T456" s="24">
        <f t="shared" si="1065"/>
        <v>0</v>
      </c>
      <c r="U456" s="24">
        <f t="shared" si="1065"/>
        <v>0</v>
      </c>
      <c r="V456" s="24">
        <f t="shared" si="1065"/>
        <v>0</v>
      </c>
      <c r="W456" s="24">
        <f t="shared" si="1065"/>
        <v>0</v>
      </c>
      <c r="X456" s="24">
        <f t="shared" si="1065"/>
        <v>0</v>
      </c>
      <c r="Y456" s="24">
        <f t="shared" si="1065"/>
        <v>0</v>
      </c>
      <c r="Z456" s="24">
        <f t="shared" si="1065"/>
        <v>0</v>
      </c>
      <c r="AA456" s="24">
        <f t="shared" si="1065"/>
        <v>0</v>
      </c>
      <c r="AB456" s="24">
        <f t="shared" si="1065"/>
        <v>0</v>
      </c>
      <c r="AC456" s="24">
        <f t="shared" si="971"/>
        <v>1061818.1240000001</v>
      </c>
      <c r="AD456" s="24">
        <f>AD457+AD462+AD467+AD479</f>
        <v>0</v>
      </c>
      <c r="AE456" s="84">
        <f t="shared" si="968"/>
        <v>1061818.1240000001</v>
      </c>
      <c r="AF456" s="85">
        <f t="shared" si="972"/>
        <v>1088052.5739999998</v>
      </c>
      <c r="AG456" s="85">
        <f t="shared" si="973"/>
        <v>1088251.8739999998</v>
      </c>
      <c r="AH456" s="24">
        <f>AH457+AH462+AH467+AH479</f>
        <v>0</v>
      </c>
      <c r="AI456" s="25"/>
      <c r="AJ456" s="25"/>
      <c r="AK456" s="21"/>
      <c r="AL456" s="21"/>
      <c r="AM456" s="21"/>
      <c r="AN456" s="21"/>
      <c r="AO456" s="21"/>
    </row>
    <row r="457" spans="1:41" s="57" customFormat="1" x14ac:dyDescent="0.3">
      <c r="A457" s="70" t="s">
        <v>290</v>
      </c>
      <c r="B457" s="70" t="s">
        <v>149</v>
      </c>
      <c r="C457" s="70" t="s">
        <v>247</v>
      </c>
      <c r="D457" s="70" t="s">
        <v>214</v>
      </c>
      <c r="E457" s="70"/>
      <c r="F457" s="71" t="s">
        <v>215</v>
      </c>
      <c r="G457" s="28">
        <f t="shared" ref="G457:G467" si="1066">G458</f>
        <v>200</v>
      </c>
      <c r="H457" s="28">
        <f t="shared" ref="H457:H467" si="1067">H458</f>
        <v>200</v>
      </c>
      <c r="I457" s="28">
        <f t="shared" ref="I457:I467" si="1068">I458</f>
        <v>200</v>
      </c>
      <c r="J457" s="28">
        <f t="shared" ref="J457:J467" si="1069">J458</f>
        <v>0</v>
      </c>
      <c r="K457" s="28">
        <f t="shared" ref="K457:K467" si="1070">K458</f>
        <v>0</v>
      </c>
      <c r="L457" s="28">
        <f t="shared" ref="L457:L467" si="1071">L458</f>
        <v>0</v>
      </c>
      <c r="M457" s="28">
        <f t="shared" si="1006"/>
        <v>200</v>
      </c>
      <c r="N457" s="28">
        <f t="shared" si="1007"/>
        <v>200</v>
      </c>
      <c r="O457" s="28">
        <f t="shared" si="1008"/>
        <v>200</v>
      </c>
      <c r="P457" s="28">
        <f t="shared" ref="P457:P467" si="1072">P458</f>
        <v>0</v>
      </c>
      <c r="Q457" s="28">
        <f t="shared" ref="Q457:Q467" si="1073">Q458</f>
        <v>0</v>
      </c>
      <c r="R457" s="28">
        <f t="shared" ref="R457:R467" si="1074">R458</f>
        <v>0</v>
      </c>
      <c r="S457" s="28">
        <f t="shared" ref="S457:S467" si="1075">S458</f>
        <v>0</v>
      </c>
      <c r="T457" s="28">
        <f t="shared" ref="T457:T467" si="1076">T458</f>
        <v>0</v>
      </c>
      <c r="U457" s="28">
        <f t="shared" ref="U457:U467" si="1077">U458</f>
        <v>0</v>
      </c>
      <c r="V457" s="28">
        <f t="shared" ref="V457:V467" si="1078">V458</f>
        <v>0</v>
      </c>
      <c r="W457" s="28">
        <f t="shared" ref="W457:W467" si="1079">W458</f>
        <v>0</v>
      </c>
      <c r="X457" s="28">
        <f t="shared" ref="X457:X467" si="1080">X458</f>
        <v>0</v>
      </c>
      <c r="Y457" s="28">
        <f t="shared" ref="Y457:Y467" si="1081">Y458</f>
        <v>0</v>
      </c>
      <c r="Z457" s="28">
        <f t="shared" ref="Z457:Z467" si="1082">Z458</f>
        <v>0</v>
      </c>
      <c r="AA457" s="28">
        <f t="shared" ref="AA457:AA467" si="1083">AA458</f>
        <v>0</v>
      </c>
      <c r="AB457" s="28">
        <f t="shared" ref="AB457:AB467" si="1084">AB458</f>
        <v>0</v>
      </c>
      <c r="AC457" s="28">
        <f t="shared" si="971"/>
        <v>200</v>
      </c>
      <c r="AD457" s="28">
        <f t="shared" ref="AD457:AD467" si="1085">AD458</f>
        <v>0</v>
      </c>
      <c r="AE457" s="86">
        <f t="shared" si="968"/>
        <v>200</v>
      </c>
      <c r="AF457" s="87">
        <f t="shared" si="972"/>
        <v>200</v>
      </c>
      <c r="AG457" s="87">
        <f t="shared" si="973"/>
        <v>200</v>
      </c>
      <c r="AH457" s="28">
        <f t="shared" ref="AH457:AH467" si="1086">AH458</f>
        <v>0</v>
      </c>
      <c r="AI457" s="29"/>
      <c r="AJ457" s="29"/>
      <c r="AK457" s="1"/>
      <c r="AL457" s="1"/>
      <c r="AM457" s="1"/>
      <c r="AN457" s="1"/>
      <c r="AO457" s="1"/>
    </row>
    <row r="458" spans="1:41" s="1" customFormat="1" hidden="1" x14ac:dyDescent="0.3">
      <c r="A458" s="26" t="s">
        <v>290</v>
      </c>
      <c r="B458" s="26" t="s">
        <v>149</v>
      </c>
      <c r="C458" s="26" t="s">
        <v>247</v>
      </c>
      <c r="D458" s="26" t="s">
        <v>216</v>
      </c>
      <c r="E458" s="26"/>
      <c r="F458" s="27" t="s">
        <v>32</v>
      </c>
      <c r="G458" s="28">
        <f t="shared" si="1066"/>
        <v>200</v>
      </c>
      <c r="H458" s="28">
        <f t="shared" si="1067"/>
        <v>200</v>
      </c>
      <c r="I458" s="28">
        <f t="shared" si="1068"/>
        <v>200</v>
      </c>
      <c r="J458" s="28">
        <f t="shared" si="1069"/>
        <v>0</v>
      </c>
      <c r="K458" s="28">
        <f t="shared" si="1070"/>
        <v>0</v>
      </c>
      <c r="L458" s="28">
        <f t="shared" si="1071"/>
        <v>0</v>
      </c>
      <c r="M458" s="28">
        <f t="shared" si="1006"/>
        <v>200</v>
      </c>
      <c r="N458" s="28">
        <f t="shared" si="1007"/>
        <v>200</v>
      </c>
      <c r="O458" s="28">
        <f t="shared" si="1008"/>
        <v>200</v>
      </c>
      <c r="P458" s="28">
        <f t="shared" si="1072"/>
        <v>0</v>
      </c>
      <c r="Q458" s="28">
        <f t="shared" si="1073"/>
        <v>0</v>
      </c>
      <c r="R458" s="28">
        <f t="shared" si="1074"/>
        <v>0</v>
      </c>
      <c r="S458" s="28">
        <f t="shared" si="1075"/>
        <v>0</v>
      </c>
      <c r="T458" s="28">
        <f t="shared" si="1076"/>
        <v>0</v>
      </c>
      <c r="U458" s="28">
        <f t="shared" si="1077"/>
        <v>0</v>
      </c>
      <c r="V458" s="28">
        <f t="shared" si="1078"/>
        <v>0</v>
      </c>
      <c r="W458" s="28">
        <f t="shared" si="1079"/>
        <v>0</v>
      </c>
      <c r="X458" s="28">
        <f t="shared" si="1080"/>
        <v>0</v>
      </c>
      <c r="Y458" s="28">
        <f t="shared" si="1081"/>
        <v>0</v>
      </c>
      <c r="Z458" s="28">
        <f t="shared" si="1082"/>
        <v>0</v>
      </c>
      <c r="AA458" s="28">
        <f t="shared" si="1083"/>
        <v>0</v>
      </c>
      <c r="AB458" s="28">
        <f t="shared" si="1084"/>
        <v>0</v>
      </c>
      <c r="AC458" s="28">
        <f t="shared" si="971"/>
        <v>200</v>
      </c>
      <c r="AD458" s="28">
        <f t="shared" si="1085"/>
        <v>0</v>
      </c>
      <c r="AE458" s="28"/>
      <c r="AF458" s="28">
        <f t="shared" si="972"/>
        <v>200</v>
      </c>
      <c r="AG458" s="28">
        <f t="shared" si="973"/>
        <v>200</v>
      </c>
      <c r="AH458" s="28">
        <f t="shared" si="1086"/>
        <v>0</v>
      </c>
      <c r="AI458" s="29">
        <v>0</v>
      </c>
      <c r="AJ458" s="29"/>
    </row>
    <row r="459" spans="1:41" s="57" customFormat="1" ht="78" x14ac:dyDescent="0.3">
      <c r="A459" s="70" t="s">
        <v>290</v>
      </c>
      <c r="B459" s="70" t="s">
        <v>149</v>
      </c>
      <c r="C459" s="70" t="s">
        <v>247</v>
      </c>
      <c r="D459" s="70" t="s">
        <v>217</v>
      </c>
      <c r="E459" s="70"/>
      <c r="F459" s="71" t="s">
        <v>218</v>
      </c>
      <c r="G459" s="28">
        <f t="shared" si="1066"/>
        <v>200</v>
      </c>
      <c r="H459" s="28">
        <f t="shared" si="1067"/>
        <v>200</v>
      </c>
      <c r="I459" s="28">
        <f t="shared" si="1068"/>
        <v>200</v>
      </c>
      <c r="J459" s="28">
        <f t="shared" si="1069"/>
        <v>0</v>
      </c>
      <c r="K459" s="28">
        <f t="shared" si="1070"/>
        <v>0</v>
      </c>
      <c r="L459" s="28">
        <f t="shared" si="1071"/>
        <v>0</v>
      </c>
      <c r="M459" s="28">
        <f t="shared" si="1006"/>
        <v>200</v>
      </c>
      <c r="N459" s="28">
        <f t="shared" si="1007"/>
        <v>200</v>
      </c>
      <c r="O459" s="28">
        <f t="shared" si="1008"/>
        <v>200</v>
      </c>
      <c r="P459" s="28">
        <f t="shared" si="1072"/>
        <v>0</v>
      </c>
      <c r="Q459" s="28">
        <f t="shared" si="1073"/>
        <v>0</v>
      </c>
      <c r="R459" s="28">
        <f t="shared" si="1074"/>
        <v>0</v>
      </c>
      <c r="S459" s="28">
        <f t="shared" si="1075"/>
        <v>0</v>
      </c>
      <c r="T459" s="28">
        <f t="shared" si="1076"/>
        <v>0</v>
      </c>
      <c r="U459" s="28">
        <f t="shared" si="1077"/>
        <v>0</v>
      </c>
      <c r="V459" s="28">
        <f t="shared" si="1078"/>
        <v>0</v>
      </c>
      <c r="W459" s="28">
        <f t="shared" si="1079"/>
        <v>0</v>
      </c>
      <c r="X459" s="28">
        <f t="shared" si="1080"/>
        <v>0</v>
      </c>
      <c r="Y459" s="28">
        <f t="shared" si="1081"/>
        <v>0</v>
      </c>
      <c r="Z459" s="28">
        <f t="shared" si="1082"/>
        <v>0</v>
      </c>
      <c r="AA459" s="28">
        <f t="shared" si="1083"/>
        <v>0</v>
      </c>
      <c r="AB459" s="28">
        <f t="shared" si="1084"/>
        <v>0</v>
      </c>
      <c r="AC459" s="28">
        <f t="shared" si="971"/>
        <v>200</v>
      </c>
      <c r="AD459" s="28">
        <f t="shared" si="1085"/>
        <v>0</v>
      </c>
      <c r="AE459" s="86">
        <f t="shared" ref="AE459:AE462" si="1087">AC459+AD459</f>
        <v>200</v>
      </c>
      <c r="AF459" s="87">
        <f t="shared" si="972"/>
        <v>200</v>
      </c>
      <c r="AG459" s="87">
        <f t="shared" si="973"/>
        <v>200</v>
      </c>
      <c r="AH459" s="28">
        <f t="shared" si="1086"/>
        <v>0</v>
      </c>
      <c r="AI459" s="29"/>
      <c r="AJ459" s="29"/>
      <c r="AK459" s="1"/>
      <c r="AL459" s="1"/>
      <c r="AM459" s="1"/>
      <c r="AN459" s="1"/>
      <c r="AO459" s="1"/>
    </row>
    <row r="460" spans="1:41" s="57" customFormat="1" ht="31.2" x14ac:dyDescent="0.3">
      <c r="A460" s="70" t="s">
        <v>290</v>
      </c>
      <c r="B460" s="70" t="s">
        <v>149</v>
      </c>
      <c r="C460" s="70" t="s">
        <v>247</v>
      </c>
      <c r="D460" s="70" t="s">
        <v>219</v>
      </c>
      <c r="E460" s="70"/>
      <c r="F460" s="71" t="s">
        <v>220</v>
      </c>
      <c r="G460" s="28">
        <f t="shared" si="1066"/>
        <v>200</v>
      </c>
      <c r="H460" s="28">
        <f t="shared" si="1067"/>
        <v>200</v>
      </c>
      <c r="I460" s="28">
        <f t="shared" si="1068"/>
        <v>200</v>
      </c>
      <c r="J460" s="28">
        <f t="shared" si="1069"/>
        <v>0</v>
      </c>
      <c r="K460" s="28">
        <f t="shared" si="1070"/>
        <v>0</v>
      </c>
      <c r="L460" s="28">
        <f t="shared" si="1071"/>
        <v>0</v>
      </c>
      <c r="M460" s="28">
        <f t="shared" si="1006"/>
        <v>200</v>
      </c>
      <c r="N460" s="28">
        <f t="shared" si="1007"/>
        <v>200</v>
      </c>
      <c r="O460" s="28">
        <f t="shared" si="1008"/>
        <v>200</v>
      </c>
      <c r="P460" s="28">
        <f t="shared" si="1072"/>
        <v>0</v>
      </c>
      <c r="Q460" s="28">
        <f t="shared" si="1073"/>
        <v>0</v>
      </c>
      <c r="R460" s="28">
        <f t="shared" si="1074"/>
        <v>0</v>
      </c>
      <c r="S460" s="28">
        <f t="shared" si="1075"/>
        <v>0</v>
      </c>
      <c r="T460" s="28">
        <f t="shared" si="1076"/>
        <v>0</v>
      </c>
      <c r="U460" s="28">
        <f t="shared" si="1077"/>
        <v>0</v>
      </c>
      <c r="V460" s="28">
        <f t="shared" si="1078"/>
        <v>0</v>
      </c>
      <c r="W460" s="28">
        <f t="shared" si="1079"/>
        <v>0</v>
      </c>
      <c r="X460" s="28">
        <f t="shared" si="1080"/>
        <v>0</v>
      </c>
      <c r="Y460" s="28">
        <f t="shared" si="1081"/>
        <v>0</v>
      </c>
      <c r="Z460" s="28">
        <f t="shared" si="1082"/>
        <v>0</v>
      </c>
      <c r="AA460" s="28">
        <f t="shared" si="1083"/>
        <v>0</v>
      </c>
      <c r="AB460" s="28">
        <f t="shared" si="1084"/>
        <v>0</v>
      </c>
      <c r="AC460" s="28">
        <f t="shared" si="971"/>
        <v>200</v>
      </c>
      <c r="AD460" s="28">
        <f t="shared" si="1085"/>
        <v>0</v>
      </c>
      <c r="AE460" s="86">
        <f t="shared" si="1087"/>
        <v>200</v>
      </c>
      <c r="AF460" s="87">
        <f t="shared" si="972"/>
        <v>200</v>
      </c>
      <c r="AG460" s="87">
        <f t="shared" si="973"/>
        <v>200</v>
      </c>
      <c r="AH460" s="28">
        <f t="shared" si="1086"/>
        <v>0</v>
      </c>
      <c r="AI460" s="29"/>
      <c r="AJ460" s="29"/>
      <c r="AK460" s="1"/>
      <c r="AL460" s="1"/>
      <c r="AM460" s="1"/>
      <c r="AN460" s="1"/>
      <c r="AO460" s="1"/>
    </row>
    <row r="461" spans="1:41" s="57" customFormat="1" ht="31.2" x14ac:dyDescent="0.3">
      <c r="A461" s="70" t="s">
        <v>290</v>
      </c>
      <c r="B461" s="70" t="s">
        <v>149</v>
      </c>
      <c r="C461" s="70" t="s">
        <v>247</v>
      </c>
      <c r="D461" s="70" t="s">
        <v>219</v>
      </c>
      <c r="E461" s="75" t="s">
        <v>121</v>
      </c>
      <c r="F461" s="71" t="s">
        <v>122</v>
      </c>
      <c r="G461" s="28">
        <v>200</v>
      </c>
      <c r="H461" s="28">
        <v>200</v>
      </c>
      <c r="I461" s="28">
        <v>200</v>
      </c>
      <c r="J461" s="28"/>
      <c r="K461" s="28"/>
      <c r="L461" s="28"/>
      <c r="M461" s="28">
        <f t="shared" si="1006"/>
        <v>200</v>
      </c>
      <c r="N461" s="28">
        <f t="shared" si="1007"/>
        <v>200</v>
      </c>
      <c r="O461" s="28">
        <f t="shared" si="1008"/>
        <v>200</v>
      </c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>
        <f t="shared" si="971"/>
        <v>200</v>
      </c>
      <c r="AD461" s="28"/>
      <c r="AE461" s="86">
        <f t="shared" si="1087"/>
        <v>200</v>
      </c>
      <c r="AF461" s="87">
        <f t="shared" si="972"/>
        <v>200</v>
      </c>
      <c r="AG461" s="87">
        <f t="shared" si="973"/>
        <v>200</v>
      </c>
      <c r="AH461" s="28"/>
      <c r="AI461" s="29"/>
      <c r="AJ461" s="29"/>
      <c r="AK461" s="1"/>
      <c r="AL461" s="1"/>
      <c r="AM461" s="1"/>
      <c r="AN461" s="1"/>
      <c r="AO461" s="1"/>
    </row>
    <row r="462" spans="1:41" s="57" customFormat="1" x14ac:dyDescent="0.3">
      <c r="A462" s="70" t="s">
        <v>290</v>
      </c>
      <c r="B462" s="70" t="s">
        <v>149</v>
      </c>
      <c r="C462" s="70" t="s">
        <v>247</v>
      </c>
      <c r="D462" s="70" t="s">
        <v>221</v>
      </c>
      <c r="E462" s="76"/>
      <c r="F462" s="71" t="s">
        <v>222</v>
      </c>
      <c r="G462" s="28">
        <f t="shared" si="1066"/>
        <v>4571.5</v>
      </c>
      <c r="H462" s="28">
        <f t="shared" si="1067"/>
        <v>4571.5</v>
      </c>
      <c r="I462" s="28">
        <f t="shared" si="1068"/>
        <v>4571.5</v>
      </c>
      <c r="J462" s="28">
        <f t="shared" si="1069"/>
        <v>0</v>
      </c>
      <c r="K462" s="28">
        <f t="shared" si="1070"/>
        <v>0</v>
      </c>
      <c r="L462" s="28">
        <f t="shared" si="1071"/>
        <v>0</v>
      </c>
      <c r="M462" s="28">
        <f t="shared" si="1006"/>
        <v>4571.5</v>
      </c>
      <c r="N462" s="28">
        <f t="shared" si="1007"/>
        <v>4571.5</v>
      </c>
      <c r="O462" s="28">
        <f t="shared" si="1008"/>
        <v>4571.5</v>
      </c>
      <c r="P462" s="28">
        <f t="shared" si="1072"/>
        <v>0</v>
      </c>
      <c r="Q462" s="28">
        <f t="shared" si="1073"/>
        <v>0</v>
      </c>
      <c r="R462" s="28">
        <f t="shared" si="1074"/>
        <v>0</v>
      </c>
      <c r="S462" s="28">
        <f t="shared" si="1075"/>
        <v>0</v>
      </c>
      <c r="T462" s="28">
        <f t="shared" si="1076"/>
        <v>0</v>
      </c>
      <c r="U462" s="28">
        <f t="shared" si="1077"/>
        <v>0</v>
      </c>
      <c r="V462" s="28">
        <f t="shared" si="1078"/>
        <v>0</v>
      </c>
      <c r="W462" s="28">
        <f t="shared" si="1079"/>
        <v>0</v>
      </c>
      <c r="X462" s="28">
        <f t="shared" si="1080"/>
        <v>0</v>
      </c>
      <c r="Y462" s="28">
        <f t="shared" si="1081"/>
        <v>0</v>
      </c>
      <c r="Z462" s="28">
        <f t="shared" si="1082"/>
        <v>0</v>
      </c>
      <c r="AA462" s="28">
        <f t="shared" si="1083"/>
        <v>0</v>
      </c>
      <c r="AB462" s="28">
        <f t="shared" si="1084"/>
        <v>0</v>
      </c>
      <c r="AC462" s="28">
        <f t="shared" si="971"/>
        <v>4571.5</v>
      </c>
      <c r="AD462" s="28">
        <f t="shared" si="1085"/>
        <v>0</v>
      </c>
      <c r="AE462" s="86">
        <f t="shared" si="1087"/>
        <v>4571.5</v>
      </c>
      <c r="AF462" s="87">
        <f t="shared" si="972"/>
        <v>4571.5</v>
      </c>
      <c r="AG462" s="87">
        <f t="shared" si="973"/>
        <v>4571.5</v>
      </c>
      <c r="AH462" s="28">
        <f t="shared" si="1086"/>
        <v>0</v>
      </c>
      <c r="AI462" s="29"/>
      <c r="AJ462" s="29"/>
      <c r="AK462" s="1"/>
      <c r="AL462" s="1"/>
      <c r="AM462" s="1"/>
      <c r="AN462" s="1"/>
      <c r="AO462" s="1"/>
    </row>
    <row r="463" spans="1:41" s="1" customFormat="1" hidden="1" x14ac:dyDescent="0.3">
      <c r="A463" s="26" t="s">
        <v>290</v>
      </c>
      <c r="B463" s="26" t="s">
        <v>149</v>
      </c>
      <c r="C463" s="26" t="s">
        <v>247</v>
      </c>
      <c r="D463" s="26" t="s">
        <v>223</v>
      </c>
      <c r="E463" s="15"/>
      <c r="F463" s="27" t="s">
        <v>32</v>
      </c>
      <c r="G463" s="28">
        <f t="shared" si="1066"/>
        <v>4571.5</v>
      </c>
      <c r="H463" s="28">
        <f t="shared" si="1067"/>
        <v>4571.5</v>
      </c>
      <c r="I463" s="28">
        <f t="shared" si="1068"/>
        <v>4571.5</v>
      </c>
      <c r="J463" s="28">
        <f t="shared" si="1069"/>
        <v>0</v>
      </c>
      <c r="K463" s="28">
        <f t="shared" si="1070"/>
        <v>0</v>
      </c>
      <c r="L463" s="28">
        <f t="shared" si="1071"/>
        <v>0</v>
      </c>
      <c r="M463" s="28">
        <f t="shared" si="1006"/>
        <v>4571.5</v>
      </c>
      <c r="N463" s="28">
        <f t="shared" si="1007"/>
        <v>4571.5</v>
      </c>
      <c r="O463" s="28">
        <f t="shared" si="1008"/>
        <v>4571.5</v>
      </c>
      <c r="P463" s="28">
        <f t="shared" si="1072"/>
        <v>0</v>
      </c>
      <c r="Q463" s="28">
        <f t="shared" si="1073"/>
        <v>0</v>
      </c>
      <c r="R463" s="28">
        <f t="shared" si="1074"/>
        <v>0</v>
      </c>
      <c r="S463" s="28">
        <f t="shared" si="1075"/>
        <v>0</v>
      </c>
      <c r="T463" s="28">
        <f t="shared" si="1076"/>
        <v>0</v>
      </c>
      <c r="U463" s="28">
        <f t="shared" si="1077"/>
        <v>0</v>
      </c>
      <c r="V463" s="28">
        <f t="shared" si="1078"/>
        <v>0</v>
      </c>
      <c r="W463" s="28">
        <f t="shared" si="1079"/>
        <v>0</v>
      </c>
      <c r="X463" s="28">
        <f t="shared" si="1080"/>
        <v>0</v>
      </c>
      <c r="Y463" s="28">
        <f t="shared" si="1081"/>
        <v>0</v>
      </c>
      <c r="Z463" s="28">
        <f t="shared" si="1082"/>
        <v>0</v>
      </c>
      <c r="AA463" s="28">
        <f t="shared" si="1083"/>
        <v>0</v>
      </c>
      <c r="AB463" s="28">
        <f t="shared" si="1084"/>
        <v>0</v>
      </c>
      <c r="AC463" s="28">
        <f t="shared" si="971"/>
        <v>4571.5</v>
      </c>
      <c r="AD463" s="28">
        <f t="shared" si="1085"/>
        <v>0</v>
      </c>
      <c r="AE463" s="28"/>
      <c r="AF463" s="28">
        <f t="shared" si="972"/>
        <v>4571.5</v>
      </c>
      <c r="AG463" s="28">
        <f t="shared" si="973"/>
        <v>4571.5</v>
      </c>
      <c r="AH463" s="28">
        <f t="shared" si="1086"/>
        <v>0</v>
      </c>
      <c r="AI463" s="29">
        <v>0</v>
      </c>
      <c r="AJ463" s="29"/>
    </row>
    <row r="464" spans="1:41" s="57" customFormat="1" ht="46.8" x14ac:dyDescent="0.3">
      <c r="A464" s="70" t="s">
        <v>290</v>
      </c>
      <c r="B464" s="70" t="s">
        <v>149</v>
      </c>
      <c r="C464" s="70" t="s">
        <v>247</v>
      </c>
      <c r="D464" s="70" t="s">
        <v>224</v>
      </c>
      <c r="E464" s="76"/>
      <c r="F464" s="71" t="s">
        <v>225</v>
      </c>
      <c r="G464" s="28">
        <f t="shared" si="1066"/>
        <v>4571.5</v>
      </c>
      <c r="H464" s="28">
        <f t="shared" si="1067"/>
        <v>4571.5</v>
      </c>
      <c r="I464" s="28">
        <f t="shared" si="1068"/>
        <v>4571.5</v>
      </c>
      <c r="J464" s="28">
        <f t="shared" si="1069"/>
        <v>0</v>
      </c>
      <c r="K464" s="28">
        <f t="shared" si="1070"/>
        <v>0</v>
      </c>
      <c r="L464" s="28">
        <f t="shared" si="1071"/>
        <v>0</v>
      </c>
      <c r="M464" s="28">
        <f t="shared" si="1006"/>
        <v>4571.5</v>
      </c>
      <c r="N464" s="28">
        <f t="shared" si="1007"/>
        <v>4571.5</v>
      </c>
      <c r="O464" s="28">
        <f t="shared" si="1008"/>
        <v>4571.5</v>
      </c>
      <c r="P464" s="28">
        <f t="shared" si="1072"/>
        <v>0</v>
      </c>
      <c r="Q464" s="28">
        <f t="shared" si="1073"/>
        <v>0</v>
      </c>
      <c r="R464" s="28">
        <f t="shared" si="1074"/>
        <v>0</v>
      </c>
      <c r="S464" s="28">
        <f t="shared" si="1075"/>
        <v>0</v>
      </c>
      <c r="T464" s="28">
        <f t="shared" si="1076"/>
        <v>0</v>
      </c>
      <c r="U464" s="28">
        <f t="shared" si="1077"/>
        <v>0</v>
      </c>
      <c r="V464" s="28">
        <f t="shared" si="1078"/>
        <v>0</v>
      </c>
      <c r="W464" s="28">
        <f t="shared" si="1079"/>
        <v>0</v>
      </c>
      <c r="X464" s="28">
        <f t="shared" si="1080"/>
        <v>0</v>
      </c>
      <c r="Y464" s="28">
        <f t="shared" si="1081"/>
        <v>0</v>
      </c>
      <c r="Z464" s="28">
        <f t="shared" si="1082"/>
        <v>0</v>
      </c>
      <c r="AA464" s="28">
        <f t="shared" si="1083"/>
        <v>0</v>
      </c>
      <c r="AB464" s="28">
        <f t="shared" si="1084"/>
        <v>0</v>
      </c>
      <c r="AC464" s="28">
        <f t="shared" si="971"/>
        <v>4571.5</v>
      </c>
      <c r="AD464" s="28">
        <f t="shared" si="1085"/>
        <v>0</v>
      </c>
      <c r="AE464" s="86">
        <f t="shared" ref="AE464:AE527" si="1088">AC464+AD464</f>
        <v>4571.5</v>
      </c>
      <c r="AF464" s="87">
        <f t="shared" si="972"/>
        <v>4571.5</v>
      </c>
      <c r="AG464" s="87">
        <f t="shared" si="973"/>
        <v>4571.5</v>
      </c>
      <c r="AH464" s="28">
        <f t="shared" si="1086"/>
        <v>0</v>
      </c>
      <c r="AI464" s="29"/>
      <c r="AJ464" s="29"/>
      <c r="AK464" s="1"/>
      <c r="AL464" s="1"/>
      <c r="AM464" s="1"/>
      <c r="AN464" s="1"/>
      <c r="AO464" s="1"/>
    </row>
    <row r="465" spans="1:41" s="57" customFormat="1" ht="31.2" x14ac:dyDescent="0.3">
      <c r="A465" s="70" t="s">
        <v>290</v>
      </c>
      <c r="B465" s="70" t="s">
        <v>149</v>
      </c>
      <c r="C465" s="70" t="s">
        <v>247</v>
      </c>
      <c r="D465" s="70" t="s">
        <v>226</v>
      </c>
      <c r="E465" s="76"/>
      <c r="F465" s="71" t="s">
        <v>227</v>
      </c>
      <c r="G465" s="28">
        <f t="shared" si="1066"/>
        <v>4571.5</v>
      </c>
      <c r="H465" s="28">
        <f t="shared" si="1067"/>
        <v>4571.5</v>
      </c>
      <c r="I465" s="28">
        <f t="shared" si="1068"/>
        <v>4571.5</v>
      </c>
      <c r="J465" s="28">
        <f t="shared" si="1069"/>
        <v>0</v>
      </c>
      <c r="K465" s="28">
        <f t="shared" si="1070"/>
        <v>0</v>
      </c>
      <c r="L465" s="28">
        <f t="shared" si="1071"/>
        <v>0</v>
      </c>
      <c r="M465" s="28">
        <f t="shared" si="1006"/>
        <v>4571.5</v>
      </c>
      <c r="N465" s="28">
        <f t="shared" si="1007"/>
        <v>4571.5</v>
      </c>
      <c r="O465" s="28">
        <f t="shared" si="1008"/>
        <v>4571.5</v>
      </c>
      <c r="P465" s="28">
        <f t="shared" si="1072"/>
        <v>0</v>
      </c>
      <c r="Q465" s="28">
        <f t="shared" si="1073"/>
        <v>0</v>
      </c>
      <c r="R465" s="28">
        <f t="shared" si="1074"/>
        <v>0</v>
      </c>
      <c r="S465" s="28">
        <f t="shared" si="1075"/>
        <v>0</v>
      </c>
      <c r="T465" s="28">
        <f t="shared" si="1076"/>
        <v>0</v>
      </c>
      <c r="U465" s="28">
        <f t="shared" si="1077"/>
        <v>0</v>
      </c>
      <c r="V465" s="28">
        <f t="shared" si="1078"/>
        <v>0</v>
      </c>
      <c r="W465" s="28">
        <f t="shared" si="1079"/>
        <v>0</v>
      </c>
      <c r="X465" s="28">
        <f t="shared" si="1080"/>
        <v>0</v>
      </c>
      <c r="Y465" s="28">
        <f t="shared" si="1081"/>
        <v>0</v>
      </c>
      <c r="Z465" s="28">
        <f t="shared" si="1082"/>
        <v>0</v>
      </c>
      <c r="AA465" s="28">
        <f t="shared" si="1083"/>
        <v>0</v>
      </c>
      <c r="AB465" s="28">
        <f t="shared" si="1084"/>
        <v>0</v>
      </c>
      <c r="AC465" s="28">
        <f t="shared" si="971"/>
        <v>4571.5</v>
      </c>
      <c r="AD465" s="28">
        <f t="shared" si="1085"/>
        <v>0</v>
      </c>
      <c r="AE465" s="86">
        <f t="shared" si="1088"/>
        <v>4571.5</v>
      </c>
      <c r="AF465" s="87">
        <f t="shared" si="972"/>
        <v>4571.5</v>
      </c>
      <c r="AG465" s="87">
        <f t="shared" si="973"/>
        <v>4571.5</v>
      </c>
      <c r="AH465" s="28">
        <f t="shared" si="1086"/>
        <v>0</v>
      </c>
      <c r="AI465" s="29"/>
      <c r="AJ465" s="29"/>
      <c r="AK465" s="1"/>
      <c r="AL465" s="1"/>
      <c r="AM465" s="1"/>
      <c r="AN465" s="1"/>
      <c r="AO465" s="1"/>
    </row>
    <row r="466" spans="1:41" s="57" customFormat="1" ht="31.2" x14ac:dyDescent="0.3">
      <c r="A466" s="70" t="s">
        <v>290</v>
      </c>
      <c r="B466" s="70" t="s">
        <v>149</v>
      </c>
      <c r="C466" s="70" t="s">
        <v>247</v>
      </c>
      <c r="D466" s="70" t="s">
        <v>226</v>
      </c>
      <c r="E466" s="75" t="s">
        <v>121</v>
      </c>
      <c r="F466" s="71" t="s">
        <v>122</v>
      </c>
      <c r="G466" s="28">
        <v>4571.5</v>
      </c>
      <c r="H466" s="28">
        <v>4571.5</v>
      </c>
      <c r="I466" s="28">
        <v>4571.5</v>
      </c>
      <c r="J466" s="28"/>
      <c r="K466" s="28"/>
      <c r="L466" s="28"/>
      <c r="M466" s="28">
        <f t="shared" si="1006"/>
        <v>4571.5</v>
      </c>
      <c r="N466" s="28">
        <f t="shared" si="1007"/>
        <v>4571.5</v>
      </c>
      <c r="O466" s="28">
        <f t="shared" si="1008"/>
        <v>4571.5</v>
      </c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>
        <f t="shared" si="971"/>
        <v>4571.5</v>
      </c>
      <c r="AD466" s="28"/>
      <c r="AE466" s="86">
        <f t="shared" si="1088"/>
        <v>4571.5</v>
      </c>
      <c r="AF466" s="87">
        <f t="shared" si="972"/>
        <v>4571.5</v>
      </c>
      <c r="AG466" s="87">
        <f t="shared" si="973"/>
        <v>4571.5</v>
      </c>
      <c r="AH466" s="28"/>
      <c r="AI466" s="29"/>
      <c r="AJ466" s="29"/>
      <c r="AK466" s="1"/>
      <c r="AL466" s="1"/>
      <c r="AM466" s="1"/>
      <c r="AN466" s="1"/>
      <c r="AO466" s="1"/>
    </row>
    <row r="467" spans="1:41" s="57" customFormat="1" ht="46.8" x14ac:dyDescent="0.3">
      <c r="A467" s="70" t="s">
        <v>290</v>
      </c>
      <c r="B467" s="70" t="s">
        <v>149</v>
      </c>
      <c r="C467" s="70" t="s">
        <v>247</v>
      </c>
      <c r="D467" s="70" t="s">
        <v>240</v>
      </c>
      <c r="E467" s="76"/>
      <c r="F467" s="71" t="s">
        <v>241</v>
      </c>
      <c r="G467" s="28">
        <f t="shared" si="1066"/>
        <v>150167.1</v>
      </c>
      <c r="H467" s="28">
        <f t="shared" si="1067"/>
        <v>151374.69999999998</v>
      </c>
      <c r="I467" s="28">
        <f t="shared" si="1068"/>
        <v>151374.69999999998</v>
      </c>
      <c r="J467" s="28">
        <f t="shared" si="1069"/>
        <v>0</v>
      </c>
      <c r="K467" s="28">
        <f t="shared" si="1070"/>
        <v>0</v>
      </c>
      <c r="L467" s="28">
        <f t="shared" si="1071"/>
        <v>0</v>
      </c>
      <c r="M467" s="28">
        <f t="shared" si="1006"/>
        <v>150167.1</v>
      </c>
      <c r="N467" s="28">
        <f t="shared" si="1007"/>
        <v>151374.69999999998</v>
      </c>
      <c r="O467" s="28">
        <f t="shared" si="1008"/>
        <v>151374.69999999998</v>
      </c>
      <c r="P467" s="28">
        <f t="shared" si="1072"/>
        <v>0</v>
      </c>
      <c r="Q467" s="28">
        <f t="shared" si="1073"/>
        <v>0</v>
      </c>
      <c r="R467" s="28">
        <f t="shared" si="1074"/>
        <v>-1310.5</v>
      </c>
      <c r="S467" s="28">
        <f t="shared" si="1075"/>
        <v>0</v>
      </c>
      <c r="T467" s="28">
        <f t="shared" si="1076"/>
        <v>0</v>
      </c>
      <c r="U467" s="28">
        <f t="shared" si="1077"/>
        <v>0</v>
      </c>
      <c r="V467" s="28">
        <f t="shared" si="1078"/>
        <v>0</v>
      </c>
      <c r="W467" s="28">
        <f t="shared" si="1079"/>
        <v>0</v>
      </c>
      <c r="X467" s="28">
        <f t="shared" si="1080"/>
        <v>0</v>
      </c>
      <c r="Y467" s="28">
        <f t="shared" si="1081"/>
        <v>0</v>
      </c>
      <c r="Z467" s="28">
        <f t="shared" si="1082"/>
        <v>0</v>
      </c>
      <c r="AA467" s="28">
        <f t="shared" si="1083"/>
        <v>0</v>
      </c>
      <c r="AB467" s="28">
        <f t="shared" si="1084"/>
        <v>0</v>
      </c>
      <c r="AC467" s="28">
        <f t="shared" si="971"/>
        <v>148856.6</v>
      </c>
      <c r="AD467" s="28">
        <f t="shared" si="1085"/>
        <v>0</v>
      </c>
      <c r="AE467" s="86">
        <f t="shared" si="1088"/>
        <v>148856.6</v>
      </c>
      <c r="AF467" s="87">
        <f t="shared" si="972"/>
        <v>151374.69999999998</v>
      </c>
      <c r="AG467" s="87">
        <f t="shared" si="973"/>
        <v>151374.69999999998</v>
      </c>
      <c r="AH467" s="28">
        <f t="shared" si="1086"/>
        <v>0</v>
      </c>
      <c r="AI467" s="29"/>
      <c r="AJ467" s="29"/>
      <c r="AK467" s="1"/>
      <c r="AL467" s="1"/>
      <c r="AM467" s="1"/>
      <c r="AN467" s="1"/>
      <c r="AO467" s="1"/>
    </row>
    <row r="468" spans="1:41" s="57" customFormat="1" x14ac:dyDescent="0.3">
      <c r="A468" s="70" t="s">
        <v>290</v>
      </c>
      <c r="B468" s="70" t="s">
        <v>149</v>
      </c>
      <c r="C468" s="70" t="s">
        <v>247</v>
      </c>
      <c r="D468" s="70" t="s">
        <v>242</v>
      </c>
      <c r="E468" s="76"/>
      <c r="F468" s="71" t="s">
        <v>32</v>
      </c>
      <c r="G468" s="28">
        <f t="shared" ref="G468:L468" si="1089">G469+G472</f>
        <v>150167.1</v>
      </c>
      <c r="H468" s="28">
        <f t="shared" si="1089"/>
        <v>151374.69999999998</v>
      </c>
      <c r="I468" s="28">
        <f t="shared" si="1089"/>
        <v>151374.69999999998</v>
      </c>
      <c r="J468" s="28">
        <f t="shared" si="1089"/>
        <v>0</v>
      </c>
      <c r="K468" s="28">
        <f t="shared" si="1089"/>
        <v>0</v>
      </c>
      <c r="L468" s="28">
        <f t="shared" si="1089"/>
        <v>0</v>
      </c>
      <c r="M468" s="28">
        <f t="shared" si="1006"/>
        <v>150167.1</v>
      </c>
      <c r="N468" s="28">
        <f t="shared" si="1007"/>
        <v>151374.69999999998</v>
      </c>
      <c r="O468" s="28">
        <f t="shared" si="1008"/>
        <v>151374.69999999998</v>
      </c>
      <c r="P468" s="28">
        <f t="shared" ref="P468:AB468" si="1090">P469+P472</f>
        <v>0</v>
      </c>
      <c r="Q468" s="28">
        <f t="shared" si="1090"/>
        <v>0</v>
      </c>
      <c r="R468" s="28">
        <f t="shared" si="1090"/>
        <v>-1310.5</v>
      </c>
      <c r="S468" s="28">
        <f t="shared" si="1090"/>
        <v>0</v>
      </c>
      <c r="T468" s="28">
        <f t="shared" si="1090"/>
        <v>0</v>
      </c>
      <c r="U468" s="28">
        <f t="shared" si="1090"/>
        <v>0</v>
      </c>
      <c r="V468" s="28">
        <f t="shared" si="1090"/>
        <v>0</v>
      </c>
      <c r="W468" s="28">
        <f t="shared" si="1090"/>
        <v>0</v>
      </c>
      <c r="X468" s="28">
        <f t="shared" si="1090"/>
        <v>0</v>
      </c>
      <c r="Y468" s="28">
        <f t="shared" si="1090"/>
        <v>0</v>
      </c>
      <c r="Z468" s="28">
        <f t="shared" si="1090"/>
        <v>0</v>
      </c>
      <c r="AA468" s="28">
        <f t="shared" si="1090"/>
        <v>0</v>
      </c>
      <c r="AB468" s="28">
        <f t="shared" si="1090"/>
        <v>0</v>
      </c>
      <c r="AC468" s="28">
        <f t="shared" si="971"/>
        <v>148856.6</v>
      </c>
      <c r="AD468" s="28">
        <f>AD469+AD472</f>
        <v>0</v>
      </c>
      <c r="AE468" s="86">
        <f t="shared" si="1088"/>
        <v>148856.6</v>
      </c>
      <c r="AF468" s="87">
        <f t="shared" si="972"/>
        <v>151374.69999999998</v>
      </c>
      <c r="AG468" s="87">
        <f t="shared" si="973"/>
        <v>151374.69999999998</v>
      </c>
      <c r="AH468" s="28">
        <f>AH469+AH472</f>
        <v>0</v>
      </c>
      <c r="AI468" s="29"/>
      <c r="AJ468" s="29"/>
      <c r="AK468" s="1"/>
      <c r="AL468" s="1"/>
      <c r="AM468" s="1"/>
      <c r="AN468" s="1"/>
      <c r="AO468" s="1"/>
    </row>
    <row r="469" spans="1:41" s="57" customFormat="1" ht="46.8" x14ac:dyDescent="0.3">
      <c r="A469" s="70" t="s">
        <v>290</v>
      </c>
      <c r="B469" s="70" t="s">
        <v>149</v>
      </c>
      <c r="C469" s="70" t="s">
        <v>247</v>
      </c>
      <c r="D469" s="70" t="s">
        <v>243</v>
      </c>
      <c r="E469" s="76"/>
      <c r="F469" s="71" t="s">
        <v>244</v>
      </c>
      <c r="G469" s="28">
        <f t="shared" ref="G469:G470" si="1091">G470</f>
        <v>489.4</v>
      </c>
      <c r="H469" s="28">
        <f t="shared" ref="H469:H470" si="1092">H470</f>
        <v>489.4</v>
      </c>
      <c r="I469" s="28">
        <f t="shared" ref="I469:I470" si="1093">I470</f>
        <v>489.4</v>
      </c>
      <c r="J469" s="28">
        <f t="shared" ref="J469:J470" si="1094">J470</f>
        <v>0</v>
      </c>
      <c r="K469" s="28">
        <f t="shared" ref="K469:K470" si="1095">K470</f>
        <v>0</v>
      </c>
      <c r="L469" s="28">
        <f t="shared" ref="L469:L470" si="1096">L470</f>
        <v>0</v>
      </c>
      <c r="M469" s="28">
        <f t="shared" si="1006"/>
        <v>489.4</v>
      </c>
      <c r="N469" s="28">
        <f t="shared" si="1007"/>
        <v>489.4</v>
      </c>
      <c r="O469" s="28">
        <f t="shared" si="1008"/>
        <v>489.4</v>
      </c>
      <c r="P469" s="28">
        <f t="shared" ref="P469:P470" si="1097">P470</f>
        <v>0</v>
      </c>
      <c r="Q469" s="28">
        <f t="shared" ref="Q469:Q470" si="1098">Q470</f>
        <v>0</v>
      </c>
      <c r="R469" s="28">
        <f t="shared" ref="R469:R470" si="1099">R470</f>
        <v>0</v>
      </c>
      <c r="S469" s="28">
        <f t="shared" ref="S469:S470" si="1100">S470</f>
        <v>0</v>
      </c>
      <c r="T469" s="28">
        <f t="shared" ref="T469:T470" si="1101">T470</f>
        <v>0</v>
      </c>
      <c r="U469" s="28">
        <f t="shared" ref="U469:U470" si="1102">U470</f>
        <v>0</v>
      </c>
      <c r="V469" s="28">
        <f t="shared" ref="V469:V470" si="1103">V470</f>
        <v>0</v>
      </c>
      <c r="W469" s="28">
        <f t="shared" ref="W469:W470" si="1104">W470</f>
        <v>0</v>
      </c>
      <c r="X469" s="28">
        <f t="shared" ref="X469:X470" si="1105">X470</f>
        <v>0</v>
      </c>
      <c r="Y469" s="28">
        <f t="shared" ref="Y469:Y470" si="1106">Y470</f>
        <v>0</v>
      </c>
      <c r="Z469" s="28">
        <f t="shared" ref="Z469:Z470" si="1107">Z470</f>
        <v>0</v>
      </c>
      <c r="AA469" s="28">
        <f t="shared" ref="AA469:AA470" si="1108">AA470</f>
        <v>0</v>
      </c>
      <c r="AB469" s="28">
        <f t="shared" ref="AB469:AB470" si="1109">AB470</f>
        <v>0</v>
      </c>
      <c r="AC469" s="28">
        <f t="shared" si="971"/>
        <v>489.4</v>
      </c>
      <c r="AD469" s="28">
        <f t="shared" ref="AD469:AD470" si="1110">AD470</f>
        <v>0</v>
      </c>
      <c r="AE469" s="86">
        <f t="shared" si="1088"/>
        <v>489.4</v>
      </c>
      <c r="AF469" s="87">
        <f t="shared" si="972"/>
        <v>489.4</v>
      </c>
      <c r="AG469" s="87">
        <f t="shared" si="973"/>
        <v>489.4</v>
      </c>
      <c r="AH469" s="28">
        <f t="shared" ref="AH469:AH470" si="1111">AH470</f>
        <v>0</v>
      </c>
      <c r="AI469" s="29"/>
      <c r="AJ469" s="29"/>
      <c r="AK469" s="1"/>
      <c r="AL469" s="1"/>
      <c r="AM469" s="1"/>
      <c r="AN469" s="1"/>
      <c r="AO469" s="1"/>
    </row>
    <row r="470" spans="1:41" s="57" customFormat="1" ht="31.2" x14ac:dyDescent="0.3">
      <c r="A470" s="70" t="s">
        <v>290</v>
      </c>
      <c r="B470" s="70" t="s">
        <v>149</v>
      </c>
      <c r="C470" s="70" t="s">
        <v>247</v>
      </c>
      <c r="D470" s="70" t="s">
        <v>245</v>
      </c>
      <c r="E470" s="76"/>
      <c r="F470" s="71" t="s">
        <v>246</v>
      </c>
      <c r="G470" s="28">
        <f t="shared" si="1091"/>
        <v>489.4</v>
      </c>
      <c r="H470" s="28">
        <f t="shared" si="1092"/>
        <v>489.4</v>
      </c>
      <c r="I470" s="28">
        <f t="shared" si="1093"/>
        <v>489.4</v>
      </c>
      <c r="J470" s="28">
        <f t="shared" si="1094"/>
        <v>0</v>
      </c>
      <c r="K470" s="28">
        <f t="shared" si="1095"/>
        <v>0</v>
      </c>
      <c r="L470" s="28">
        <f t="shared" si="1096"/>
        <v>0</v>
      </c>
      <c r="M470" s="28">
        <f t="shared" si="1006"/>
        <v>489.4</v>
      </c>
      <c r="N470" s="28">
        <f t="shared" si="1007"/>
        <v>489.4</v>
      </c>
      <c r="O470" s="28">
        <f t="shared" si="1008"/>
        <v>489.4</v>
      </c>
      <c r="P470" s="28">
        <f t="shared" si="1097"/>
        <v>0</v>
      </c>
      <c r="Q470" s="28">
        <f t="shared" si="1098"/>
        <v>0</v>
      </c>
      <c r="R470" s="28">
        <f t="shared" si="1099"/>
        <v>0</v>
      </c>
      <c r="S470" s="28">
        <f t="shared" si="1100"/>
        <v>0</v>
      </c>
      <c r="T470" s="28">
        <f t="shared" si="1101"/>
        <v>0</v>
      </c>
      <c r="U470" s="28">
        <f t="shared" si="1102"/>
        <v>0</v>
      </c>
      <c r="V470" s="28">
        <f t="shared" si="1103"/>
        <v>0</v>
      </c>
      <c r="W470" s="28">
        <f t="shared" si="1104"/>
        <v>0</v>
      </c>
      <c r="X470" s="28">
        <f t="shared" si="1105"/>
        <v>0</v>
      </c>
      <c r="Y470" s="28">
        <f t="shared" si="1106"/>
        <v>0</v>
      </c>
      <c r="Z470" s="28">
        <f t="shared" si="1107"/>
        <v>0</v>
      </c>
      <c r="AA470" s="28">
        <f t="shared" si="1108"/>
        <v>0</v>
      </c>
      <c r="AB470" s="28">
        <f t="shared" si="1109"/>
        <v>0</v>
      </c>
      <c r="AC470" s="28">
        <f t="shared" si="971"/>
        <v>489.4</v>
      </c>
      <c r="AD470" s="28">
        <f t="shared" si="1110"/>
        <v>0</v>
      </c>
      <c r="AE470" s="86">
        <f t="shared" si="1088"/>
        <v>489.4</v>
      </c>
      <c r="AF470" s="87">
        <f t="shared" si="972"/>
        <v>489.4</v>
      </c>
      <c r="AG470" s="87">
        <f t="shared" si="973"/>
        <v>489.4</v>
      </c>
      <c r="AH470" s="28">
        <f t="shared" si="1111"/>
        <v>0</v>
      </c>
      <c r="AI470" s="29"/>
      <c r="AJ470" s="29"/>
      <c r="AK470" s="1"/>
      <c r="AL470" s="1"/>
      <c r="AM470" s="1"/>
      <c r="AN470" s="1"/>
      <c r="AO470" s="1"/>
    </row>
    <row r="471" spans="1:41" s="57" customFormat="1" ht="31.2" x14ac:dyDescent="0.3">
      <c r="A471" s="70" t="s">
        <v>290</v>
      </c>
      <c r="B471" s="70" t="s">
        <v>149</v>
      </c>
      <c r="C471" s="70" t="s">
        <v>247</v>
      </c>
      <c r="D471" s="70" t="s">
        <v>245</v>
      </c>
      <c r="E471" s="75" t="s">
        <v>121</v>
      </c>
      <c r="F471" s="71" t="s">
        <v>122</v>
      </c>
      <c r="G471" s="28">
        <v>489.4</v>
      </c>
      <c r="H471" s="28">
        <v>489.4</v>
      </c>
      <c r="I471" s="28">
        <v>489.4</v>
      </c>
      <c r="J471" s="28"/>
      <c r="K471" s="28"/>
      <c r="L471" s="28"/>
      <c r="M471" s="28">
        <f t="shared" si="1006"/>
        <v>489.4</v>
      </c>
      <c r="N471" s="28">
        <f t="shared" si="1007"/>
        <v>489.4</v>
      </c>
      <c r="O471" s="28">
        <f t="shared" si="1008"/>
        <v>489.4</v>
      </c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>
        <f t="shared" si="971"/>
        <v>489.4</v>
      </c>
      <c r="AD471" s="28"/>
      <c r="AE471" s="86">
        <f t="shared" si="1088"/>
        <v>489.4</v>
      </c>
      <c r="AF471" s="87">
        <f t="shared" si="972"/>
        <v>489.4</v>
      </c>
      <c r="AG471" s="87">
        <f t="shared" si="973"/>
        <v>489.4</v>
      </c>
      <c r="AH471" s="28"/>
      <c r="AI471" s="29"/>
      <c r="AJ471" s="29"/>
      <c r="AK471" s="1"/>
      <c r="AL471" s="1"/>
      <c r="AM471" s="1"/>
      <c r="AN471" s="1"/>
      <c r="AO471" s="1"/>
    </row>
    <row r="472" spans="1:41" s="57" customFormat="1" ht="31.2" x14ac:dyDescent="0.3">
      <c r="A472" s="70" t="s">
        <v>290</v>
      </c>
      <c r="B472" s="70" t="s">
        <v>149</v>
      </c>
      <c r="C472" s="70" t="s">
        <v>247</v>
      </c>
      <c r="D472" s="70" t="s">
        <v>251</v>
      </c>
      <c r="E472" s="76"/>
      <c r="F472" s="71" t="s">
        <v>252</v>
      </c>
      <c r="G472" s="28">
        <f t="shared" ref="G472:L472" si="1112">G473+G475+G477</f>
        <v>149677.70000000001</v>
      </c>
      <c r="H472" s="28">
        <f t="shared" si="1112"/>
        <v>150885.29999999999</v>
      </c>
      <c r="I472" s="28">
        <f t="shared" si="1112"/>
        <v>150885.29999999999</v>
      </c>
      <c r="J472" s="28">
        <f t="shared" si="1112"/>
        <v>0</v>
      </c>
      <c r="K472" s="28">
        <f t="shared" si="1112"/>
        <v>0</v>
      </c>
      <c r="L472" s="28">
        <f t="shared" si="1112"/>
        <v>0</v>
      </c>
      <c r="M472" s="28">
        <f t="shared" si="1006"/>
        <v>149677.70000000001</v>
      </c>
      <c r="N472" s="28">
        <f t="shared" si="1007"/>
        <v>150885.29999999999</v>
      </c>
      <c r="O472" s="28">
        <f t="shared" si="1008"/>
        <v>150885.29999999999</v>
      </c>
      <c r="P472" s="28">
        <f t="shared" ref="P472:AB472" si="1113">P473+P475+P477</f>
        <v>0</v>
      </c>
      <c r="Q472" s="28">
        <f t="shared" si="1113"/>
        <v>0</v>
      </c>
      <c r="R472" s="28">
        <f t="shared" si="1113"/>
        <v>-1310.5</v>
      </c>
      <c r="S472" s="28">
        <f t="shared" si="1113"/>
        <v>0</v>
      </c>
      <c r="T472" s="28">
        <f t="shared" si="1113"/>
        <v>0</v>
      </c>
      <c r="U472" s="28">
        <f t="shared" si="1113"/>
        <v>0</v>
      </c>
      <c r="V472" s="28">
        <f t="shared" si="1113"/>
        <v>0</v>
      </c>
      <c r="W472" s="28">
        <f t="shared" si="1113"/>
        <v>0</v>
      </c>
      <c r="X472" s="28">
        <f t="shared" si="1113"/>
        <v>0</v>
      </c>
      <c r="Y472" s="28">
        <f t="shared" si="1113"/>
        <v>0</v>
      </c>
      <c r="Z472" s="28">
        <f t="shared" si="1113"/>
        <v>0</v>
      </c>
      <c r="AA472" s="28">
        <f t="shared" si="1113"/>
        <v>0</v>
      </c>
      <c r="AB472" s="28">
        <f t="shared" si="1113"/>
        <v>0</v>
      </c>
      <c r="AC472" s="28">
        <f t="shared" si="971"/>
        <v>148367.20000000001</v>
      </c>
      <c r="AD472" s="28">
        <f>AD473+AD475+AD477</f>
        <v>0</v>
      </c>
      <c r="AE472" s="86">
        <f t="shared" si="1088"/>
        <v>148367.20000000001</v>
      </c>
      <c r="AF472" s="87">
        <f t="shared" si="972"/>
        <v>150885.29999999999</v>
      </c>
      <c r="AG472" s="87">
        <f t="shared" si="973"/>
        <v>150885.29999999999</v>
      </c>
      <c r="AH472" s="28">
        <f>AH473+AH475+AH477</f>
        <v>0</v>
      </c>
      <c r="AI472" s="29"/>
      <c r="AJ472" s="29"/>
      <c r="AK472" s="1"/>
      <c r="AL472" s="1"/>
      <c r="AM472" s="1"/>
      <c r="AN472" s="1"/>
      <c r="AO472" s="1"/>
    </row>
    <row r="473" spans="1:41" s="57" customFormat="1" ht="46.8" x14ac:dyDescent="0.3">
      <c r="A473" s="70" t="s">
        <v>290</v>
      </c>
      <c r="B473" s="70" t="s">
        <v>149</v>
      </c>
      <c r="C473" s="70" t="s">
        <v>247</v>
      </c>
      <c r="D473" s="70" t="s">
        <v>253</v>
      </c>
      <c r="E473" s="76"/>
      <c r="F473" s="71" t="s">
        <v>52</v>
      </c>
      <c r="G473" s="28">
        <f t="shared" ref="G473:L473" si="1114">G474</f>
        <v>75651.100000000006</v>
      </c>
      <c r="H473" s="28">
        <f t="shared" si="1114"/>
        <v>77529.3</v>
      </c>
      <c r="I473" s="28">
        <f t="shared" si="1114"/>
        <v>77529.3</v>
      </c>
      <c r="J473" s="28">
        <f t="shared" si="1114"/>
        <v>0</v>
      </c>
      <c r="K473" s="28">
        <f t="shared" si="1114"/>
        <v>0</v>
      </c>
      <c r="L473" s="28">
        <f t="shared" si="1114"/>
        <v>0</v>
      </c>
      <c r="M473" s="28">
        <f t="shared" si="1006"/>
        <v>75651.100000000006</v>
      </c>
      <c r="N473" s="28">
        <f t="shared" si="1007"/>
        <v>77529.3</v>
      </c>
      <c r="O473" s="28">
        <f t="shared" si="1008"/>
        <v>77529.3</v>
      </c>
      <c r="P473" s="28">
        <f t="shared" ref="P473:AB473" si="1115">P474</f>
        <v>0</v>
      </c>
      <c r="Q473" s="28">
        <f t="shared" si="1115"/>
        <v>0</v>
      </c>
      <c r="R473" s="28">
        <f t="shared" si="1115"/>
        <v>-1310.5</v>
      </c>
      <c r="S473" s="28">
        <f t="shared" si="1115"/>
        <v>0</v>
      </c>
      <c r="T473" s="28">
        <f t="shared" si="1115"/>
        <v>0</v>
      </c>
      <c r="U473" s="28">
        <f t="shared" si="1115"/>
        <v>0</v>
      </c>
      <c r="V473" s="28">
        <f t="shared" si="1115"/>
        <v>0</v>
      </c>
      <c r="W473" s="28">
        <f t="shared" si="1115"/>
        <v>0</v>
      </c>
      <c r="X473" s="28">
        <f t="shared" si="1115"/>
        <v>0</v>
      </c>
      <c r="Y473" s="28">
        <f t="shared" si="1115"/>
        <v>0</v>
      </c>
      <c r="Z473" s="28">
        <f t="shared" si="1115"/>
        <v>0</v>
      </c>
      <c r="AA473" s="28">
        <f t="shared" si="1115"/>
        <v>0</v>
      </c>
      <c r="AB473" s="28">
        <f t="shared" si="1115"/>
        <v>0</v>
      </c>
      <c r="AC473" s="28">
        <f t="shared" si="971"/>
        <v>74340.600000000006</v>
      </c>
      <c r="AD473" s="28">
        <f>AD474</f>
        <v>0</v>
      </c>
      <c r="AE473" s="86">
        <f t="shared" si="1088"/>
        <v>74340.600000000006</v>
      </c>
      <c r="AF473" s="87">
        <f t="shared" si="972"/>
        <v>77529.3</v>
      </c>
      <c r="AG473" s="87">
        <f t="shared" si="973"/>
        <v>77529.3</v>
      </c>
      <c r="AH473" s="28">
        <f>AH474</f>
        <v>0</v>
      </c>
      <c r="AI473" s="29"/>
      <c r="AJ473" s="29"/>
      <c r="AK473" s="1"/>
      <c r="AL473" s="1"/>
      <c r="AM473" s="1"/>
      <c r="AN473" s="1"/>
      <c r="AO473" s="1"/>
    </row>
    <row r="474" spans="1:41" s="57" customFormat="1" ht="31.2" x14ac:dyDescent="0.3">
      <c r="A474" s="70" t="s">
        <v>290</v>
      </c>
      <c r="B474" s="70" t="s">
        <v>149</v>
      </c>
      <c r="C474" s="70" t="s">
        <v>247</v>
      </c>
      <c r="D474" s="70" t="s">
        <v>253</v>
      </c>
      <c r="E474" s="75" t="s">
        <v>121</v>
      </c>
      <c r="F474" s="71" t="s">
        <v>122</v>
      </c>
      <c r="G474" s="28">
        <v>75651.100000000006</v>
      </c>
      <c r="H474" s="28">
        <v>77529.3</v>
      </c>
      <c r="I474" s="28">
        <v>77529.3</v>
      </c>
      <c r="J474" s="28"/>
      <c r="K474" s="28"/>
      <c r="L474" s="28"/>
      <c r="M474" s="28">
        <f t="shared" si="1006"/>
        <v>75651.100000000006</v>
      </c>
      <c r="N474" s="28">
        <f t="shared" si="1007"/>
        <v>77529.3</v>
      </c>
      <c r="O474" s="28">
        <f t="shared" si="1008"/>
        <v>77529.3</v>
      </c>
      <c r="P474" s="28"/>
      <c r="Q474" s="28"/>
      <c r="R474" s="28">
        <v>-1310.5</v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>
        <f t="shared" si="971"/>
        <v>74340.600000000006</v>
      </c>
      <c r="AD474" s="28"/>
      <c r="AE474" s="86">
        <f t="shared" si="1088"/>
        <v>74340.600000000006</v>
      </c>
      <c r="AF474" s="87">
        <f t="shared" si="972"/>
        <v>77529.3</v>
      </c>
      <c r="AG474" s="87">
        <f t="shared" si="973"/>
        <v>77529.3</v>
      </c>
      <c r="AH474" s="28"/>
      <c r="AI474" s="29"/>
      <c r="AJ474" s="29"/>
      <c r="AK474" s="1"/>
      <c r="AL474" s="1"/>
      <c r="AM474" s="1"/>
      <c r="AN474" s="1"/>
      <c r="AO474" s="1"/>
    </row>
    <row r="475" spans="1:41" s="57" customFormat="1" x14ac:dyDescent="0.3">
      <c r="A475" s="70" t="s">
        <v>290</v>
      </c>
      <c r="B475" s="70" t="s">
        <v>149</v>
      </c>
      <c r="C475" s="70" t="s">
        <v>247</v>
      </c>
      <c r="D475" s="70" t="s">
        <v>254</v>
      </c>
      <c r="E475" s="76"/>
      <c r="F475" s="71" t="s">
        <v>210</v>
      </c>
      <c r="G475" s="28">
        <f t="shared" ref="G475:L475" si="1116">G476</f>
        <v>670.6</v>
      </c>
      <c r="H475" s="28">
        <f t="shared" si="1116"/>
        <v>0</v>
      </c>
      <c r="I475" s="28">
        <f t="shared" si="1116"/>
        <v>0</v>
      </c>
      <c r="J475" s="28">
        <f t="shared" si="1116"/>
        <v>0</v>
      </c>
      <c r="K475" s="28">
        <f t="shared" si="1116"/>
        <v>0</v>
      </c>
      <c r="L475" s="28">
        <f t="shared" si="1116"/>
        <v>0</v>
      </c>
      <c r="M475" s="28">
        <f t="shared" si="1006"/>
        <v>670.6</v>
      </c>
      <c r="N475" s="28">
        <f t="shared" si="1007"/>
        <v>0</v>
      </c>
      <c r="O475" s="28">
        <f t="shared" si="1008"/>
        <v>0</v>
      </c>
      <c r="P475" s="28">
        <f t="shared" ref="P475:AB475" si="1117">P476</f>
        <v>0</v>
      </c>
      <c r="Q475" s="28">
        <f t="shared" si="1117"/>
        <v>0</v>
      </c>
      <c r="R475" s="28">
        <f t="shared" si="1117"/>
        <v>0</v>
      </c>
      <c r="S475" s="28">
        <f t="shared" si="1117"/>
        <v>0</v>
      </c>
      <c r="T475" s="28">
        <f t="shared" si="1117"/>
        <v>0</v>
      </c>
      <c r="U475" s="28">
        <f t="shared" si="1117"/>
        <v>0</v>
      </c>
      <c r="V475" s="28">
        <f t="shared" si="1117"/>
        <v>0</v>
      </c>
      <c r="W475" s="28">
        <f t="shared" si="1117"/>
        <v>0</v>
      </c>
      <c r="X475" s="28">
        <f t="shared" si="1117"/>
        <v>0</v>
      </c>
      <c r="Y475" s="28">
        <f t="shared" si="1117"/>
        <v>0</v>
      </c>
      <c r="Z475" s="28">
        <f t="shared" si="1117"/>
        <v>0</v>
      </c>
      <c r="AA475" s="28">
        <f t="shared" si="1117"/>
        <v>0</v>
      </c>
      <c r="AB475" s="28">
        <f t="shared" si="1117"/>
        <v>0</v>
      </c>
      <c r="AC475" s="28">
        <f t="shared" si="971"/>
        <v>670.6</v>
      </c>
      <c r="AD475" s="28">
        <f>AD476</f>
        <v>0</v>
      </c>
      <c r="AE475" s="86">
        <f t="shared" si="1088"/>
        <v>670.6</v>
      </c>
      <c r="AF475" s="87">
        <f t="shared" si="972"/>
        <v>0</v>
      </c>
      <c r="AG475" s="87">
        <f t="shared" si="973"/>
        <v>0</v>
      </c>
      <c r="AH475" s="28">
        <f>AH476</f>
        <v>0</v>
      </c>
      <c r="AI475" s="29"/>
      <c r="AJ475" s="29"/>
      <c r="AK475" s="1"/>
      <c r="AL475" s="1"/>
      <c r="AM475" s="1"/>
      <c r="AN475" s="1"/>
      <c r="AO475" s="1"/>
    </row>
    <row r="476" spans="1:41" s="57" customFormat="1" ht="31.2" x14ac:dyDescent="0.3">
      <c r="A476" s="70" t="s">
        <v>290</v>
      </c>
      <c r="B476" s="70" t="s">
        <v>149</v>
      </c>
      <c r="C476" s="70" t="s">
        <v>247</v>
      </c>
      <c r="D476" s="70" t="s">
        <v>254</v>
      </c>
      <c r="E476" s="75" t="s">
        <v>121</v>
      </c>
      <c r="F476" s="71" t="s">
        <v>122</v>
      </c>
      <c r="G476" s="28">
        <v>670.6</v>
      </c>
      <c r="H476" s="28"/>
      <c r="I476" s="28"/>
      <c r="J476" s="28"/>
      <c r="K476" s="28"/>
      <c r="L476" s="28"/>
      <c r="M476" s="28">
        <f t="shared" si="1006"/>
        <v>670.6</v>
      </c>
      <c r="N476" s="28">
        <f t="shared" si="1007"/>
        <v>0</v>
      </c>
      <c r="O476" s="28">
        <f t="shared" si="1008"/>
        <v>0</v>
      </c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>
        <f t="shared" si="971"/>
        <v>670.6</v>
      </c>
      <c r="AD476" s="28"/>
      <c r="AE476" s="86">
        <f t="shared" si="1088"/>
        <v>670.6</v>
      </c>
      <c r="AF476" s="87">
        <f t="shared" si="972"/>
        <v>0</v>
      </c>
      <c r="AG476" s="87">
        <f t="shared" si="973"/>
        <v>0</v>
      </c>
      <c r="AH476" s="28"/>
      <c r="AI476" s="29"/>
      <c r="AJ476" s="29"/>
      <c r="AK476" s="1"/>
      <c r="AL476" s="1"/>
      <c r="AM476" s="1"/>
      <c r="AN476" s="1"/>
      <c r="AO476" s="1"/>
    </row>
    <row r="477" spans="1:41" s="57" customFormat="1" x14ac:dyDescent="0.3">
      <c r="A477" s="70" t="s">
        <v>290</v>
      </c>
      <c r="B477" s="70" t="s">
        <v>149</v>
      </c>
      <c r="C477" s="70" t="s">
        <v>247</v>
      </c>
      <c r="D477" s="70" t="s">
        <v>255</v>
      </c>
      <c r="E477" s="76"/>
      <c r="F477" s="71" t="s">
        <v>256</v>
      </c>
      <c r="G477" s="28">
        <f t="shared" ref="G477:L477" si="1118">G478</f>
        <v>73356</v>
      </c>
      <c r="H477" s="28">
        <f t="shared" si="1118"/>
        <v>73356</v>
      </c>
      <c r="I477" s="28">
        <f t="shared" si="1118"/>
        <v>73356</v>
      </c>
      <c r="J477" s="28">
        <f t="shared" si="1118"/>
        <v>0</v>
      </c>
      <c r="K477" s="28">
        <f t="shared" si="1118"/>
        <v>0</v>
      </c>
      <c r="L477" s="28">
        <f t="shared" si="1118"/>
        <v>0</v>
      </c>
      <c r="M477" s="28">
        <f t="shared" si="1006"/>
        <v>73356</v>
      </c>
      <c r="N477" s="28">
        <f t="shared" si="1007"/>
        <v>73356</v>
      </c>
      <c r="O477" s="28">
        <f t="shared" si="1008"/>
        <v>73356</v>
      </c>
      <c r="P477" s="28">
        <f t="shared" ref="P477:AB477" si="1119">P478</f>
        <v>0</v>
      </c>
      <c r="Q477" s="28">
        <f t="shared" si="1119"/>
        <v>0</v>
      </c>
      <c r="R477" s="28">
        <f t="shared" si="1119"/>
        <v>0</v>
      </c>
      <c r="S477" s="28">
        <f t="shared" si="1119"/>
        <v>0</v>
      </c>
      <c r="T477" s="28">
        <f t="shared" si="1119"/>
        <v>0</v>
      </c>
      <c r="U477" s="28">
        <f t="shared" si="1119"/>
        <v>0</v>
      </c>
      <c r="V477" s="28">
        <f t="shared" si="1119"/>
        <v>0</v>
      </c>
      <c r="W477" s="28">
        <f t="shared" si="1119"/>
        <v>0</v>
      </c>
      <c r="X477" s="28">
        <f t="shared" si="1119"/>
        <v>0</v>
      </c>
      <c r="Y477" s="28">
        <f t="shared" si="1119"/>
        <v>0</v>
      </c>
      <c r="Z477" s="28">
        <f t="shared" si="1119"/>
        <v>0</v>
      </c>
      <c r="AA477" s="28">
        <f t="shared" si="1119"/>
        <v>0</v>
      </c>
      <c r="AB477" s="28">
        <f t="shared" si="1119"/>
        <v>0</v>
      </c>
      <c r="AC477" s="28">
        <f t="shared" si="971"/>
        <v>73356</v>
      </c>
      <c r="AD477" s="28">
        <f>AD478</f>
        <v>0</v>
      </c>
      <c r="AE477" s="86">
        <f t="shared" si="1088"/>
        <v>73356</v>
      </c>
      <c r="AF477" s="87">
        <f t="shared" si="972"/>
        <v>73356</v>
      </c>
      <c r="AG477" s="87">
        <f t="shared" si="973"/>
        <v>73356</v>
      </c>
      <c r="AH477" s="28">
        <f>AH478</f>
        <v>0</v>
      </c>
      <c r="AI477" s="29"/>
      <c r="AJ477" s="29"/>
      <c r="AK477" s="1"/>
      <c r="AL477" s="1"/>
      <c r="AM477" s="1"/>
      <c r="AN477" s="1"/>
      <c r="AO477" s="1"/>
    </row>
    <row r="478" spans="1:41" s="57" customFormat="1" ht="31.2" x14ac:dyDescent="0.3">
      <c r="A478" s="70" t="s">
        <v>290</v>
      </c>
      <c r="B478" s="70" t="s">
        <v>149</v>
      </c>
      <c r="C478" s="70" t="s">
        <v>247</v>
      </c>
      <c r="D478" s="70" t="s">
        <v>255</v>
      </c>
      <c r="E478" s="75" t="s">
        <v>121</v>
      </c>
      <c r="F478" s="71" t="s">
        <v>122</v>
      </c>
      <c r="G478" s="28">
        <v>73356</v>
      </c>
      <c r="H478" s="28">
        <v>73356</v>
      </c>
      <c r="I478" s="28">
        <v>73356</v>
      </c>
      <c r="J478" s="28"/>
      <c r="K478" s="28"/>
      <c r="L478" s="28"/>
      <c r="M478" s="28">
        <f t="shared" si="1006"/>
        <v>73356</v>
      </c>
      <c r="N478" s="28">
        <f t="shared" si="1007"/>
        <v>73356</v>
      </c>
      <c r="O478" s="28">
        <f t="shared" si="1008"/>
        <v>73356</v>
      </c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>
        <f t="shared" si="971"/>
        <v>73356</v>
      </c>
      <c r="AD478" s="28"/>
      <c r="AE478" s="86">
        <f t="shared" si="1088"/>
        <v>73356</v>
      </c>
      <c r="AF478" s="87">
        <f t="shared" si="972"/>
        <v>73356</v>
      </c>
      <c r="AG478" s="87">
        <f t="shared" si="973"/>
        <v>73356</v>
      </c>
      <c r="AH478" s="28"/>
      <c r="AI478" s="29"/>
      <c r="AJ478" s="29"/>
      <c r="AK478" s="1"/>
      <c r="AL478" s="1"/>
      <c r="AM478" s="1"/>
      <c r="AN478" s="1"/>
      <c r="AO478" s="1"/>
    </row>
    <row r="479" spans="1:41" s="57" customFormat="1" ht="31.2" x14ac:dyDescent="0.3">
      <c r="A479" s="70" t="s">
        <v>290</v>
      </c>
      <c r="B479" s="70" t="s">
        <v>149</v>
      </c>
      <c r="C479" s="70" t="s">
        <v>247</v>
      </c>
      <c r="D479" s="70" t="s">
        <v>293</v>
      </c>
      <c r="E479" s="76"/>
      <c r="F479" s="71" t="s">
        <v>294</v>
      </c>
      <c r="G479" s="28">
        <f t="shared" ref="G479:L479" si="1120">G480</f>
        <v>909316.7</v>
      </c>
      <c r="H479" s="28">
        <f t="shared" si="1120"/>
        <v>932268.89999999991</v>
      </c>
      <c r="I479" s="28">
        <f t="shared" si="1120"/>
        <v>932468.2</v>
      </c>
      <c r="J479" s="28">
        <f t="shared" si="1120"/>
        <v>-1177.9259999999999</v>
      </c>
      <c r="K479" s="28">
        <f t="shared" si="1120"/>
        <v>-362.52600000000001</v>
      </c>
      <c r="L479" s="28">
        <f t="shared" si="1120"/>
        <v>-362.52600000000001</v>
      </c>
      <c r="M479" s="28">
        <f t="shared" si="1006"/>
        <v>908138.77399999998</v>
      </c>
      <c r="N479" s="28">
        <f t="shared" si="1007"/>
        <v>931906.37399999995</v>
      </c>
      <c r="O479" s="28">
        <f t="shared" si="1008"/>
        <v>932105.674</v>
      </c>
      <c r="P479" s="28">
        <f t="shared" ref="P479:AB479" si="1121">P480</f>
        <v>0</v>
      </c>
      <c r="Q479" s="28">
        <f t="shared" si="1121"/>
        <v>0</v>
      </c>
      <c r="R479" s="28">
        <f t="shared" si="1121"/>
        <v>51.25</v>
      </c>
      <c r="S479" s="28">
        <f t="shared" si="1121"/>
        <v>0</v>
      </c>
      <c r="T479" s="28">
        <f t="shared" si="1121"/>
        <v>0</v>
      </c>
      <c r="U479" s="28">
        <f t="shared" si="1121"/>
        <v>0</v>
      </c>
      <c r="V479" s="28">
        <f t="shared" si="1121"/>
        <v>0</v>
      </c>
      <c r="W479" s="28">
        <f t="shared" si="1121"/>
        <v>0</v>
      </c>
      <c r="X479" s="28">
        <f t="shared" si="1121"/>
        <v>0</v>
      </c>
      <c r="Y479" s="28">
        <f t="shared" si="1121"/>
        <v>0</v>
      </c>
      <c r="Z479" s="28">
        <f t="shared" si="1121"/>
        <v>0</v>
      </c>
      <c r="AA479" s="28">
        <f t="shared" si="1121"/>
        <v>0</v>
      </c>
      <c r="AB479" s="28">
        <f t="shared" si="1121"/>
        <v>0</v>
      </c>
      <c r="AC479" s="28">
        <f t="shared" si="971"/>
        <v>908190.02399999998</v>
      </c>
      <c r="AD479" s="28">
        <f>AD480</f>
        <v>0</v>
      </c>
      <c r="AE479" s="86">
        <f t="shared" si="1088"/>
        <v>908190.02399999998</v>
      </c>
      <c r="AF479" s="87">
        <f t="shared" si="972"/>
        <v>931906.37399999995</v>
      </c>
      <c r="AG479" s="87">
        <f t="shared" si="973"/>
        <v>932105.674</v>
      </c>
      <c r="AH479" s="28">
        <f>AH480</f>
        <v>0</v>
      </c>
      <c r="AI479" s="29"/>
      <c r="AJ479" s="29"/>
      <c r="AK479" s="1"/>
      <c r="AL479" s="1"/>
      <c r="AM479" s="1"/>
      <c r="AN479" s="1"/>
      <c r="AO479" s="1"/>
    </row>
    <row r="480" spans="1:41" s="57" customFormat="1" x14ac:dyDescent="0.3">
      <c r="A480" s="70" t="s">
        <v>290</v>
      </c>
      <c r="B480" s="70" t="s">
        <v>149</v>
      </c>
      <c r="C480" s="70" t="s">
        <v>247</v>
      </c>
      <c r="D480" s="70" t="s">
        <v>301</v>
      </c>
      <c r="E480" s="76"/>
      <c r="F480" s="71" t="s">
        <v>32</v>
      </c>
      <c r="G480" s="28">
        <f t="shared" ref="G480:L480" si="1122">G484+G505+G508+G481+G501</f>
        <v>909316.7</v>
      </c>
      <c r="H480" s="28">
        <f t="shared" si="1122"/>
        <v>932268.89999999991</v>
      </c>
      <c r="I480" s="28">
        <f t="shared" si="1122"/>
        <v>932468.2</v>
      </c>
      <c r="J480" s="28">
        <f t="shared" si="1122"/>
        <v>-1177.9259999999999</v>
      </c>
      <c r="K480" s="28">
        <f t="shared" si="1122"/>
        <v>-362.52600000000001</v>
      </c>
      <c r="L480" s="28">
        <f t="shared" si="1122"/>
        <v>-362.52600000000001</v>
      </c>
      <c r="M480" s="28">
        <f t="shared" si="1006"/>
        <v>908138.77399999998</v>
      </c>
      <c r="N480" s="28">
        <f t="shared" si="1007"/>
        <v>931906.37399999995</v>
      </c>
      <c r="O480" s="28">
        <f t="shared" si="1008"/>
        <v>932105.674</v>
      </c>
      <c r="P480" s="28">
        <f t="shared" ref="P480:AB480" si="1123">P484+P505+P508+P481+P501</f>
        <v>0</v>
      </c>
      <c r="Q480" s="28">
        <f t="shared" si="1123"/>
        <v>0</v>
      </c>
      <c r="R480" s="28">
        <f t="shared" si="1123"/>
        <v>51.25</v>
      </c>
      <c r="S480" s="28">
        <f t="shared" si="1123"/>
        <v>0</v>
      </c>
      <c r="T480" s="28">
        <f t="shared" si="1123"/>
        <v>0</v>
      </c>
      <c r="U480" s="28">
        <f t="shared" si="1123"/>
        <v>0</v>
      </c>
      <c r="V480" s="28">
        <f t="shared" si="1123"/>
        <v>0</v>
      </c>
      <c r="W480" s="28">
        <f t="shared" si="1123"/>
        <v>0</v>
      </c>
      <c r="X480" s="28">
        <f t="shared" si="1123"/>
        <v>0</v>
      </c>
      <c r="Y480" s="28">
        <f t="shared" si="1123"/>
        <v>0</v>
      </c>
      <c r="Z480" s="28">
        <f t="shared" si="1123"/>
        <v>0</v>
      </c>
      <c r="AA480" s="28">
        <f t="shared" si="1123"/>
        <v>0</v>
      </c>
      <c r="AB480" s="28">
        <f t="shared" si="1123"/>
        <v>0</v>
      </c>
      <c r="AC480" s="28">
        <f t="shared" si="971"/>
        <v>908190.02399999998</v>
      </c>
      <c r="AD480" s="28">
        <f>AD484+AD505+AD508+AD481+AD501</f>
        <v>0</v>
      </c>
      <c r="AE480" s="86">
        <f t="shared" si="1088"/>
        <v>908190.02399999998</v>
      </c>
      <c r="AF480" s="87">
        <f t="shared" si="972"/>
        <v>931906.37399999995</v>
      </c>
      <c r="AG480" s="87">
        <f t="shared" si="973"/>
        <v>932105.674</v>
      </c>
      <c r="AH480" s="28">
        <f>AH484+AH505+AH508+AH481+AH501</f>
        <v>0</v>
      </c>
      <c r="AI480" s="29"/>
      <c r="AJ480" s="29"/>
      <c r="AK480" s="1"/>
      <c r="AL480" s="1"/>
      <c r="AM480" s="1"/>
      <c r="AN480" s="1"/>
      <c r="AO480" s="1"/>
    </row>
    <row r="481" spans="1:41" s="57" customFormat="1" ht="46.8" x14ac:dyDescent="0.3">
      <c r="A481" s="70" t="s">
        <v>290</v>
      </c>
      <c r="B481" s="70" t="s">
        <v>149</v>
      </c>
      <c r="C481" s="70" t="s">
        <v>247</v>
      </c>
      <c r="D481" s="70" t="s">
        <v>302</v>
      </c>
      <c r="E481" s="76"/>
      <c r="F481" s="71" t="s">
        <v>303</v>
      </c>
      <c r="G481" s="28">
        <f t="shared" ref="G481:G482" si="1124">G482</f>
        <v>3</v>
      </c>
      <c r="H481" s="28">
        <f t="shared" ref="H481:H482" si="1125">H482</f>
        <v>3</v>
      </c>
      <c r="I481" s="28">
        <f t="shared" ref="I481:I482" si="1126">I482</f>
        <v>3</v>
      </c>
      <c r="J481" s="28">
        <f t="shared" ref="J481:J482" si="1127">J482</f>
        <v>0</v>
      </c>
      <c r="K481" s="28">
        <f t="shared" ref="K481:K482" si="1128">K482</f>
        <v>0</v>
      </c>
      <c r="L481" s="28">
        <f t="shared" ref="L481:L482" si="1129">L482</f>
        <v>0</v>
      </c>
      <c r="M481" s="28">
        <f t="shared" si="1006"/>
        <v>3</v>
      </c>
      <c r="N481" s="28">
        <f t="shared" si="1007"/>
        <v>3</v>
      </c>
      <c r="O481" s="28">
        <f t="shared" si="1008"/>
        <v>3</v>
      </c>
      <c r="P481" s="28">
        <f t="shared" ref="P481:P482" si="1130">P482</f>
        <v>0</v>
      </c>
      <c r="Q481" s="28">
        <f t="shared" ref="Q481:Q482" si="1131">Q482</f>
        <v>0</v>
      </c>
      <c r="R481" s="28">
        <f t="shared" ref="R481:R482" si="1132">R482</f>
        <v>0</v>
      </c>
      <c r="S481" s="28">
        <f t="shared" ref="S481:S482" si="1133">S482</f>
        <v>0</v>
      </c>
      <c r="T481" s="28">
        <f t="shared" ref="T481:T482" si="1134">T482</f>
        <v>0</v>
      </c>
      <c r="U481" s="28">
        <f t="shared" ref="U481:U482" si="1135">U482</f>
        <v>0</v>
      </c>
      <c r="V481" s="28">
        <f t="shared" ref="V481:V482" si="1136">V482</f>
        <v>0</v>
      </c>
      <c r="W481" s="28">
        <f t="shared" ref="W481:W482" si="1137">W482</f>
        <v>0</v>
      </c>
      <c r="X481" s="28">
        <f t="shared" ref="X481:X482" si="1138">X482</f>
        <v>0</v>
      </c>
      <c r="Y481" s="28">
        <f t="shared" ref="Y481:Y482" si="1139">Y482</f>
        <v>0</v>
      </c>
      <c r="Z481" s="28">
        <f t="shared" ref="Z481:Z482" si="1140">Z482</f>
        <v>0</v>
      </c>
      <c r="AA481" s="28">
        <f t="shared" ref="AA481:AA482" si="1141">AA482</f>
        <v>0</v>
      </c>
      <c r="AB481" s="28">
        <f t="shared" ref="AB481:AB482" si="1142">AB482</f>
        <v>0</v>
      </c>
      <c r="AC481" s="28">
        <f t="shared" si="971"/>
        <v>3</v>
      </c>
      <c r="AD481" s="28">
        <f t="shared" ref="AD481:AD482" si="1143">AD482</f>
        <v>0</v>
      </c>
      <c r="AE481" s="86">
        <f t="shared" si="1088"/>
        <v>3</v>
      </c>
      <c r="AF481" s="87">
        <f t="shared" si="972"/>
        <v>3</v>
      </c>
      <c r="AG481" s="87">
        <f t="shared" si="973"/>
        <v>3</v>
      </c>
      <c r="AH481" s="28">
        <f t="shared" ref="AH481:AH482" si="1144">AH482</f>
        <v>0</v>
      </c>
      <c r="AI481" s="29"/>
      <c r="AJ481" s="29"/>
      <c r="AK481" s="1"/>
      <c r="AL481" s="1"/>
      <c r="AM481" s="1"/>
      <c r="AN481" s="1"/>
      <c r="AO481" s="1"/>
    </row>
    <row r="482" spans="1:41" s="57" customFormat="1" ht="31.2" x14ac:dyDescent="0.3">
      <c r="A482" s="70" t="s">
        <v>290</v>
      </c>
      <c r="B482" s="70" t="s">
        <v>149</v>
      </c>
      <c r="C482" s="70" t="s">
        <v>247</v>
      </c>
      <c r="D482" s="70" t="s">
        <v>305</v>
      </c>
      <c r="E482" s="76"/>
      <c r="F482" s="71" t="s">
        <v>306</v>
      </c>
      <c r="G482" s="28">
        <f t="shared" si="1124"/>
        <v>3</v>
      </c>
      <c r="H482" s="28">
        <f t="shared" si="1125"/>
        <v>3</v>
      </c>
      <c r="I482" s="28">
        <f t="shared" si="1126"/>
        <v>3</v>
      </c>
      <c r="J482" s="28">
        <f t="shared" si="1127"/>
        <v>0</v>
      </c>
      <c r="K482" s="28">
        <f t="shared" si="1128"/>
        <v>0</v>
      </c>
      <c r="L482" s="28">
        <f t="shared" si="1129"/>
        <v>0</v>
      </c>
      <c r="M482" s="28">
        <f t="shared" si="1006"/>
        <v>3</v>
      </c>
      <c r="N482" s="28">
        <f t="shared" si="1007"/>
        <v>3</v>
      </c>
      <c r="O482" s="28">
        <f t="shared" si="1008"/>
        <v>3</v>
      </c>
      <c r="P482" s="28">
        <f t="shared" si="1130"/>
        <v>0</v>
      </c>
      <c r="Q482" s="28">
        <f t="shared" si="1131"/>
        <v>0</v>
      </c>
      <c r="R482" s="28">
        <f t="shared" si="1132"/>
        <v>0</v>
      </c>
      <c r="S482" s="28">
        <f t="shared" si="1133"/>
        <v>0</v>
      </c>
      <c r="T482" s="28">
        <f t="shared" si="1134"/>
        <v>0</v>
      </c>
      <c r="U482" s="28">
        <f t="shared" si="1135"/>
        <v>0</v>
      </c>
      <c r="V482" s="28">
        <f t="shared" si="1136"/>
        <v>0</v>
      </c>
      <c r="W482" s="28">
        <f t="shared" si="1137"/>
        <v>0</v>
      </c>
      <c r="X482" s="28">
        <f t="shared" si="1138"/>
        <v>0</v>
      </c>
      <c r="Y482" s="28">
        <f t="shared" si="1139"/>
        <v>0</v>
      </c>
      <c r="Z482" s="28">
        <f t="shared" si="1140"/>
        <v>0</v>
      </c>
      <c r="AA482" s="28">
        <f t="shared" si="1141"/>
        <v>0</v>
      </c>
      <c r="AB482" s="28">
        <f t="shared" si="1142"/>
        <v>0</v>
      </c>
      <c r="AC482" s="28">
        <f t="shared" si="971"/>
        <v>3</v>
      </c>
      <c r="AD482" s="28">
        <f t="shared" si="1143"/>
        <v>0</v>
      </c>
      <c r="AE482" s="86">
        <f t="shared" si="1088"/>
        <v>3</v>
      </c>
      <c r="AF482" s="87">
        <f t="shared" si="972"/>
        <v>3</v>
      </c>
      <c r="AG482" s="87">
        <f t="shared" si="973"/>
        <v>3</v>
      </c>
      <c r="AH482" s="28">
        <f t="shared" si="1144"/>
        <v>0</v>
      </c>
      <c r="AI482" s="29"/>
      <c r="AJ482" s="29"/>
      <c r="AK482" s="1"/>
      <c r="AL482" s="1"/>
      <c r="AM482" s="1"/>
      <c r="AN482" s="1"/>
      <c r="AO482" s="1"/>
    </row>
    <row r="483" spans="1:41" s="57" customFormat="1" ht="31.2" x14ac:dyDescent="0.3">
      <c r="A483" s="70" t="s">
        <v>290</v>
      </c>
      <c r="B483" s="70" t="s">
        <v>149</v>
      </c>
      <c r="C483" s="70" t="s">
        <v>247</v>
      </c>
      <c r="D483" s="70" t="s">
        <v>305</v>
      </c>
      <c r="E483" s="75" t="s">
        <v>37</v>
      </c>
      <c r="F483" s="71" t="s">
        <v>38</v>
      </c>
      <c r="G483" s="28">
        <v>3</v>
      </c>
      <c r="H483" s="28">
        <v>3</v>
      </c>
      <c r="I483" s="28">
        <v>3</v>
      </c>
      <c r="J483" s="28"/>
      <c r="K483" s="28"/>
      <c r="L483" s="28"/>
      <c r="M483" s="28">
        <f t="shared" si="1006"/>
        <v>3</v>
      </c>
      <c r="N483" s="28">
        <f t="shared" si="1007"/>
        <v>3</v>
      </c>
      <c r="O483" s="28">
        <f t="shared" si="1008"/>
        <v>3</v>
      </c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>
        <f t="shared" si="971"/>
        <v>3</v>
      </c>
      <c r="AD483" s="28"/>
      <c r="AE483" s="86">
        <f t="shared" si="1088"/>
        <v>3</v>
      </c>
      <c r="AF483" s="87">
        <f t="shared" si="972"/>
        <v>3</v>
      </c>
      <c r="AG483" s="87">
        <f t="shared" si="973"/>
        <v>3</v>
      </c>
      <c r="AH483" s="28"/>
      <c r="AI483" s="29"/>
      <c r="AJ483" s="29"/>
      <c r="AK483" s="1"/>
      <c r="AL483" s="1"/>
      <c r="AM483" s="1"/>
      <c r="AN483" s="1"/>
      <c r="AO483" s="1"/>
    </row>
    <row r="484" spans="1:41" s="57" customFormat="1" ht="46.8" x14ac:dyDescent="0.3">
      <c r="A484" s="70" t="s">
        <v>290</v>
      </c>
      <c r="B484" s="70" t="s">
        <v>149</v>
      </c>
      <c r="C484" s="70" t="s">
        <v>247</v>
      </c>
      <c r="D484" s="70" t="s">
        <v>375</v>
      </c>
      <c r="E484" s="76"/>
      <c r="F484" s="71" t="s">
        <v>376</v>
      </c>
      <c r="G484" s="28">
        <f t="shared" ref="G484:L484" si="1145">G485+G490+G492+G496+G499</f>
        <v>181296.4</v>
      </c>
      <c r="H484" s="28">
        <f t="shared" si="1145"/>
        <v>185026.1</v>
      </c>
      <c r="I484" s="28">
        <f t="shared" si="1145"/>
        <v>185026.1</v>
      </c>
      <c r="J484" s="28">
        <f t="shared" si="1145"/>
        <v>-1177.9259999999999</v>
      </c>
      <c r="K484" s="28">
        <f t="shared" si="1145"/>
        <v>-362.52600000000001</v>
      </c>
      <c r="L484" s="28">
        <f t="shared" si="1145"/>
        <v>-362.52600000000001</v>
      </c>
      <c r="M484" s="28">
        <f t="shared" si="1006"/>
        <v>180118.47399999999</v>
      </c>
      <c r="N484" s="28">
        <f t="shared" si="1007"/>
        <v>184663.57399999999</v>
      </c>
      <c r="O484" s="28">
        <f t="shared" si="1008"/>
        <v>184663.57399999999</v>
      </c>
      <c r="P484" s="28">
        <f t="shared" ref="P484:AB484" si="1146">P485+P490+P492+P496+P499</f>
        <v>0</v>
      </c>
      <c r="Q484" s="28">
        <f t="shared" si="1146"/>
        <v>0</v>
      </c>
      <c r="R484" s="28">
        <f t="shared" si="1146"/>
        <v>15.743</v>
      </c>
      <c r="S484" s="28">
        <f t="shared" si="1146"/>
        <v>0</v>
      </c>
      <c r="T484" s="28">
        <f t="shared" si="1146"/>
        <v>0</v>
      </c>
      <c r="U484" s="28">
        <f t="shared" si="1146"/>
        <v>0</v>
      </c>
      <c r="V484" s="28">
        <f t="shared" si="1146"/>
        <v>0</v>
      </c>
      <c r="W484" s="28">
        <f t="shared" si="1146"/>
        <v>0</v>
      </c>
      <c r="X484" s="28">
        <f t="shared" si="1146"/>
        <v>0</v>
      </c>
      <c r="Y484" s="28">
        <f t="shared" si="1146"/>
        <v>0</v>
      </c>
      <c r="Z484" s="28">
        <f t="shared" si="1146"/>
        <v>0</v>
      </c>
      <c r="AA484" s="28">
        <f t="shared" si="1146"/>
        <v>0</v>
      </c>
      <c r="AB484" s="28">
        <f t="shared" si="1146"/>
        <v>0</v>
      </c>
      <c r="AC484" s="28">
        <f t="shared" si="971"/>
        <v>180134.21699999998</v>
      </c>
      <c r="AD484" s="28">
        <f>AD485+AD490+AD492+AD496+AD499</f>
        <v>0</v>
      </c>
      <c r="AE484" s="86">
        <f t="shared" si="1088"/>
        <v>180134.21699999998</v>
      </c>
      <c r="AF484" s="87">
        <f t="shared" si="972"/>
        <v>184663.57399999999</v>
      </c>
      <c r="AG484" s="87">
        <f t="shared" si="973"/>
        <v>184663.57399999999</v>
      </c>
      <c r="AH484" s="28">
        <f>AH485+AH490+AH492+AH496+AH499</f>
        <v>0</v>
      </c>
      <c r="AI484" s="29"/>
      <c r="AJ484" s="29"/>
      <c r="AK484" s="1"/>
      <c r="AL484" s="1"/>
      <c r="AM484" s="1"/>
      <c r="AN484" s="1"/>
      <c r="AO484" s="1"/>
    </row>
    <row r="485" spans="1:41" s="57" customFormat="1" ht="46.8" x14ac:dyDescent="0.3">
      <c r="A485" s="70" t="s">
        <v>290</v>
      </c>
      <c r="B485" s="70" t="s">
        <v>149</v>
      </c>
      <c r="C485" s="70" t="s">
        <v>247</v>
      </c>
      <c r="D485" s="70" t="s">
        <v>377</v>
      </c>
      <c r="E485" s="76"/>
      <c r="F485" s="71" t="s">
        <v>52</v>
      </c>
      <c r="G485" s="28">
        <f t="shared" ref="G485:L485" si="1147">G486+G487+G488+G489</f>
        <v>136666.09999999998</v>
      </c>
      <c r="H485" s="28">
        <f t="shared" si="1147"/>
        <v>142018.79999999999</v>
      </c>
      <c r="I485" s="28">
        <f t="shared" si="1147"/>
        <v>142018.79999999999</v>
      </c>
      <c r="J485" s="28">
        <f t="shared" si="1147"/>
        <v>-362.52600000000001</v>
      </c>
      <c r="K485" s="28">
        <f t="shared" si="1147"/>
        <v>-362.52600000000001</v>
      </c>
      <c r="L485" s="28">
        <f t="shared" si="1147"/>
        <v>-362.52600000000001</v>
      </c>
      <c r="M485" s="28">
        <f t="shared" si="1006"/>
        <v>136303.57399999996</v>
      </c>
      <c r="N485" s="28">
        <f t="shared" si="1007"/>
        <v>141656.27399999998</v>
      </c>
      <c r="O485" s="28">
        <f t="shared" si="1008"/>
        <v>141656.27399999998</v>
      </c>
      <c r="P485" s="28">
        <f t="shared" ref="P485:AB485" si="1148">P486+P487+P488+P489</f>
        <v>0</v>
      </c>
      <c r="Q485" s="28">
        <f t="shared" si="1148"/>
        <v>0</v>
      </c>
      <c r="R485" s="28">
        <f t="shared" si="1148"/>
        <v>15.743</v>
      </c>
      <c r="S485" s="28">
        <f t="shared" si="1148"/>
        <v>0</v>
      </c>
      <c r="T485" s="28">
        <f t="shared" si="1148"/>
        <v>0</v>
      </c>
      <c r="U485" s="28">
        <f t="shared" si="1148"/>
        <v>0</v>
      </c>
      <c r="V485" s="28">
        <f t="shared" si="1148"/>
        <v>0</v>
      </c>
      <c r="W485" s="28">
        <f t="shared" si="1148"/>
        <v>0</v>
      </c>
      <c r="X485" s="28">
        <f t="shared" si="1148"/>
        <v>0</v>
      </c>
      <c r="Y485" s="28">
        <f t="shared" si="1148"/>
        <v>0</v>
      </c>
      <c r="Z485" s="28">
        <f t="shared" si="1148"/>
        <v>0</v>
      </c>
      <c r="AA485" s="28">
        <f t="shared" si="1148"/>
        <v>0</v>
      </c>
      <c r="AB485" s="28">
        <f t="shared" si="1148"/>
        <v>0</v>
      </c>
      <c r="AC485" s="28">
        <f t="shared" si="971"/>
        <v>136319.31699999995</v>
      </c>
      <c r="AD485" s="28">
        <f>AD486+AD487+AD488+AD489</f>
        <v>0</v>
      </c>
      <c r="AE485" s="86">
        <f t="shared" si="1088"/>
        <v>136319.31699999995</v>
      </c>
      <c r="AF485" s="87">
        <f t="shared" si="972"/>
        <v>141656.27399999998</v>
      </c>
      <c r="AG485" s="87">
        <f t="shared" si="973"/>
        <v>141656.27399999998</v>
      </c>
      <c r="AH485" s="28">
        <f>AH486+AH487+AH488+AH489</f>
        <v>0</v>
      </c>
      <c r="AI485" s="29"/>
      <c r="AJ485" s="29"/>
      <c r="AK485" s="1"/>
      <c r="AL485" s="1"/>
      <c r="AM485" s="1"/>
      <c r="AN485" s="1"/>
      <c r="AO485" s="1"/>
    </row>
    <row r="486" spans="1:41" s="57" customFormat="1" ht="78" x14ac:dyDescent="0.3">
      <c r="A486" s="70" t="s">
        <v>290</v>
      </c>
      <c r="B486" s="70" t="s">
        <v>149</v>
      </c>
      <c r="C486" s="70" t="s">
        <v>247</v>
      </c>
      <c r="D486" s="70" t="s">
        <v>377</v>
      </c>
      <c r="E486" s="75" t="s">
        <v>49</v>
      </c>
      <c r="F486" s="71" t="s">
        <v>50</v>
      </c>
      <c r="G486" s="28">
        <v>49940.7</v>
      </c>
      <c r="H486" s="28">
        <v>51348.100000000006</v>
      </c>
      <c r="I486" s="28">
        <v>51348.100000000006</v>
      </c>
      <c r="J486" s="28"/>
      <c r="K486" s="28"/>
      <c r="L486" s="28"/>
      <c r="M486" s="28">
        <f t="shared" si="1006"/>
        <v>49940.7</v>
      </c>
      <c r="N486" s="28">
        <f t="shared" si="1007"/>
        <v>51348.100000000006</v>
      </c>
      <c r="O486" s="28">
        <f t="shared" si="1008"/>
        <v>51348.100000000006</v>
      </c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>
        <f t="shared" si="971"/>
        <v>49940.7</v>
      </c>
      <c r="AD486" s="28"/>
      <c r="AE486" s="86">
        <f t="shared" si="1088"/>
        <v>49940.7</v>
      </c>
      <c r="AF486" s="87">
        <f t="shared" si="972"/>
        <v>51348.100000000006</v>
      </c>
      <c r="AG486" s="87">
        <f t="shared" si="973"/>
        <v>51348.100000000006</v>
      </c>
      <c r="AH486" s="28"/>
      <c r="AI486" s="29"/>
      <c r="AJ486" s="29"/>
      <c r="AK486" s="1"/>
      <c r="AL486" s="1"/>
      <c r="AM486" s="1"/>
      <c r="AN486" s="1"/>
      <c r="AO486" s="1"/>
    </row>
    <row r="487" spans="1:41" s="57" customFormat="1" ht="31.2" x14ac:dyDescent="0.3">
      <c r="A487" s="70" t="s">
        <v>290</v>
      </c>
      <c r="B487" s="70" t="s">
        <v>149</v>
      </c>
      <c r="C487" s="70" t="s">
        <v>247</v>
      </c>
      <c r="D487" s="70" t="s">
        <v>377</v>
      </c>
      <c r="E487" s="75" t="s">
        <v>37</v>
      </c>
      <c r="F487" s="71" t="s">
        <v>38</v>
      </c>
      <c r="G487" s="28">
        <v>12916.8</v>
      </c>
      <c r="H487" s="28">
        <v>12916.8</v>
      </c>
      <c r="I487" s="28">
        <v>12916.8</v>
      </c>
      <c r="J487" s="30">
        <v>-362.52600000000001</v>
      </c>
      <c r="K487" s="30">
        <v>-362.52600000000001</v>
      </c>
      <c r="L487" s="30">
        <v>-362.52600000000001</v>
      </c>
      <c r="M487" s="28">
        <f t="shared" si="1006"/>
        <v>12554.273999999999</v>
      </c>
      <c r="N487" s="28">
        <f t="shared" si="1007"/>
        <v>12554.273999999999</v>
      </c>
      <c r="O487" s="28">
        <f t="shared" si="1008"/>
        <v>12554.273999999999</v>
      </c>
      <c r="P487" s="28"/>
      <c r="Q487" s="28"/>
      <c r="R487" s="28">
        <v>15.743</v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>
        <f t="shared" ref="AC487:AC550" si="1149">M487+R487+P487+Q487+T487+S487</f>
        <v>12570.017</v>
      </c>
      <c r="AD487" s="28"/>
      <c r="AE487" s="86">
        <f t="shared" si="1088"/>
        <v>12570.017</v>
      </c>
      <c r="AF487" s="87">
        <f t="shared" ref="AF487:AF550" si="1150">N487+V487+X487+U487+W487</f>
        <v>12554.273999999999</v>
      </c>
      <c r="AG487" s="87">
        <f t="shared" ref="AG487:AG550" si="1151">O487+Z487+AB487+Y487+AA487</f>
        <v>12554.273999999999</v>
      </c>
      <c r="AH487" s="28"/>
      <c r="AI487" s="29"/>
      <c r="AJ487" s="29">
        <v>19</v>
      </c>
      <c r="AK487" s="1"/>
      <c r="AL487" s="1"/>
      <c r="AM487" s="1"/>
      <c r="AN487" s="1"/>
      <c r="AO487" s="1"/>
    </row>
    <row r="488" spans="1:41" s="57" customFormat="1" ht="31.2" x14ac:dyDescent="0.3">
      <c r="A488" s="70" t="s">
        <v>290</v>
      </c>
      <c r="B488" s="70" t="s">
        <v>149</v>
      </c>
      <c r="C488" s="70" t="s">
        <v>247</v>
      </c>
      <c r="D488" s="70" t="s">
        <v>377</v>
      </c>
      <c r="E488" s="75" t="s">
        <v>121</v>
      </c>
      <c r="F488" s="71" t="s">
        <v>122</v>
      </c>
      <c r="G488" s="28">
        <v>73384.3</v>
      </c>
      <c r="H488" s="28">
        <v>77329.600000000006</v>
      </c>
      <c r="I488" s="28">
        <v>77329.600000000006</v>
      </c>
      <c r="J488" s="28"/>
      <c r="K488" s="28"/>
      <c r="L488" s="28"/>
      <c r="M488" s="28">
        <f t="shared" si="1006"/>
        <v>73384.3</v>
      </c>
      <c r="N488" s="28">
        <f t="shared" si="1007"/>
        <v>77329.600000000006</v>
      </c>
      <c r="O488" s="28">
        <f t="shared" si="1008"/>
        <v>77329.600000000006</v>
      </c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>
        <f t="shared" si="1149"/>
        <v>73384.3</v>
      </c>
      <c r="AD488" s="28"/>
      <c r="AE488" s="86">
        <f t="shared" si="1088"/>
        <v>73384.3</v>
      </c>
      <c r="AF488" s="87">
        <f t="shared" si="1150"/>
        <v>77329.600000000006</v>
      </c>
      <c r="AG488" s="87">
        <f t="shared" si="1151"/>
        <v>77329.600000000006</v>
      </c>
      <c r="AH488" s="28"/>
      <c r="AI488" s="29"/>
      <c r="AJ488" s="29"/>
      <c r="AK488" s="1"/>
      <c r="AL488" s="1"/>
      <c r="AM488" s="1"/>
      <c r="AN488" s="1"/>
      <c r="AO488" s="1"/>
    </row>
    <row r="489" spans="1:41" s="57" customFormat="1" x14ac:dyDescent="0.3">
      <c r="A489" s="70" t="s">
        <v>290</v>
      </c>
      <c r="B489" s="70" t="s">
        <v>149</v>
      </c>
      <c r="C489" s="70" t="s">
        <v>247</v>
      </c>
      <c r="D489" s="70" t="s">
        <v>377</v>
      </c>
      <c r="E489" s="75" t="s">
        <v>39</v>
      </c>
      <c r="F489" s="71" t="s">
        <v>40</v>
      </c>
      <c r="G489" s="28">
        <v>424.3</v>
      </c>
      <c r="H489" s="28">
        <v>424.3</v>
      </c>
      <c r="I489" s="28">
        <v>424.3</v>
      </c>
      <c r="J489" s="28"/>
      <c r="K489" s="28"/>
      <c r="L489" s="28"/>
      <c r="M489" s="28">
        <f t="shared" si="1006"/>
        <v>424.3</v>
      </c>
      <c r="N489" s="28">
        <f t="shared" si="1007"/>
        <v>424.3</v>
      </c>
      <c r="O489" s="28">
        <f t="shared" si="1008"/>
        <v>424.3</v>
      </c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>
        <f t="shared" si="1149"/>
        <v>424.3</v>
      </c>
      <c r="AD489" s="28"/>
      <c r="AE489" s="86">
        <f t="shared" si="1088"/>
        <v>424.3</v>
      </c>
      <c r="AF489" s="87">
        <f t="shared" si="1150"/>
        <v>424.3</v>
      </c>
      <c r="AG489" s="87">
        <f t="shared" si="1151"/>
        <v>424.3</v>
      </c>
      <c r="AH489" s="28"/>
      <c r="AI489" s="29"/>
      <c r="AJ489" s="29"/>
      <c r="AK489" s="1"/>
      <c r="AL489" s="1"/>
      <c r="AM489" s="1"/>
      <c r="AN489" s="1"/>
      <c r="AO489" s="1"/>
    </row>
    <row r="490" spans="1:41" s="57" customFormat="1" x14ac:dyDescent="0.3">
      <c r="A490" s="70" t="s">
        <v>290</v>
      </c>
      <c r="B490" s="70" t="s">
        <v>149</v>
      </c>
      <c r="C490" s="70" t="s">
        <v>247</v>
      </c>
      <c r="D490" s="70" t="s">
        <v>378</v>
      </c>
      <c r="E490" s="76"/>
      <c r="F490" s="71" t="s">
        <v>210</v>
      </c>
      <c r="G490" s="28">
        <f t="shared" ref="G490:L490" si="1152">G491</f>
        <v>1972.7</v>
      </c>
      <c r="H490" s="28">
        <f t="shared" si="1152"/>
        <v>0</v>
      </c>
      <c r="I490" s="28">
        <f t="shared" si="1152"/>
        <v>0</v>
      </c>
      <c r="J490" s="28">
        <f t="shared" si="1152"/>
        <v>0</v>
      </c>
      <c r="K490" s="28">
        <f t="shared" si="1152"/>
        <v>0</v>
      </c>
      <c r="L490" s="28">
        <f t="shared" si="1152"/>
        <v>0</v>
      </c>
      <c r="M490" s="28">
        <f t="shared" si="1006"/>
        <v>1972.7</v>
      </c>
      <c r="N490" s="28">
        <f t="shared" si="1007"/>
        <v>0</v>
      </c>
      <c r="O490" s="28">
        <f t="shared" si="1008"/>
        <v>0</v>
      </c>
      <c r="P490" s="28">
        <f t="shared" ref="P490:AB490" si="1153">P491</f>
        <v>0</v>
      </c>
      <c r="Q490" s="28">
        <f t="shared" si="1153"/>
        <v>0</v>
      </c>
      <c r="R490" s="28">
        <f t="shared" si="1153"/>
        <v>0</v>
      </c>
      <c r="S490" s="28">
        <f t="shared" si="1153"/>
        <v>0</v>
      </c>
      <c r="T490" s="28">
        <f t="shared" si="1153"/>
        <v>0</v>
      </c>
      <c r="U490" s="28">
        <f t="shared" si="1153"/>
        <v>0</v>
      </c>
      <c r="V490" s="28">
        <f t="shared" si="1153"/>
        <v>0</v>
      </c>
      <c r="W490" s="28">
        <f t="shared" si="1153"/>
        <v>0</v>
      </c>
      <c r="X490" s="28">
        <f t="shared" si="1153"/>
        <v>0</v>
      </c>
      <c r="Y490" s="28">
        <f t="shared" si="1153"/>
        <v>0</v>
      </c>
      <c r="Z490" s="28">
        <f t="shared" si="1153"/>
        <v>0</v>
      </c>
      <c r="AA490" s="28">
        <f t="shared" si="1153"/>
        <v>0</v>
      </c>
      <c r="AB490" s="28">
        <f t="shared" si="1153"/>
        <v>0</v>
      </c>
      <c r="AC490" s="28">
        <f t="shared" si="1149"/>
        <v>1972.7</v>
      </c>
      <c r="AD490" s="28">
        <f>AD491</f>
        <v>0</v>
      </c>
      <c r="AE490" s="86">
        <f t="shared" si="1088"/>
        <v>1972.7</v>
      </c>
      <c r="AF490" s="87">
        <f t="shared" si="1150"/>
        <v>0</v>
      </c>
      <c r="AG490" s="87">
        <f t="shared" si="1151"/>
        <v>0</v>
      </c>
      <c r="AH490" s="28">
        <f>AH491</f>
        <v>0</v>
      </c>
      <c r="AI490" s="29"/>
      <c r="AJ490" s="29"/>
      <c r="AK490" s="1"/>
      <c r="AL490" s="1"/>
      <c r="AM490" s="1"/>
      <c r="AN490" s="1"/>
      <c r="AO490" s="1"/>
    </row>
    <row r="491" spans="1:41" s="57" customFormat="1" ht="31.2" x14ac:dyDescent="0.3">
      <c r="A491" s="70" t="s">
        <v>290</v>
      </c>
      <c r="B491" s="70" t="s">
        <v>149</v>
      </c>
      <c r="C491" s="70" t="s">
        <v>247</v>
      </c>
      <c r="D491" s="70" t="s">
        <v>378</v>
      </c>
      <c r="E491" s="75" t="s">
        <v>121</v>
      </c>
      <c r="F491" s="71" t="s">
        <v>122</v>
      </c>
      <c r="G491" s="28">
        <v>1972.7</v>
      </c>
      <c r="H491" s="28"/>
      <c r="I491" s="28"/>
      <c r="J491" s="28"/>
      <c r="K491" s="28"/>
      <c r="L491" s="28"/>
      <c r="M491" s="28">
        <f t="shared" si="1006"/>
        <v>1972.7</v>
      </c>
      <c r="N491" s="28">
        <f t="shared" si="1007"/>
        <v>0</v>
      </c>
      <c r="O491" s="28">
        <f t="shared" si="1008"/>
        <v>0</v>
      </c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>
        <f t="shared" si="1149"/>
        <v>1972.7</v>
      </c>
      <c r="AD491" s="28"/>
      <c r="AE491" s="86">
        <f t="shared" si="1088"/>
        <v>1972.7</v>
      </c>
      <c r="AF491" s="87">
        <f t="shared" si="1150"/>
        <v>0</v>
      </c>
      <c r="AG491" s="87">
        <f t="shared" si="1151"/>
        <v>0</v>
      </c>
      <c r="AH491" s="28"/>
      <c r="AI491" s="29"/>
      <c r="AJ491" s="29"/>
      <c r="AK491" s="1"/>
      <c r="AL491" s="1"/>
      <c r="AM491" s="1"/>
      <c r="AN491" s="1"/>
      <c r="AO491" s="1"/>
    </row>
    <row r="492" spans="1:41" s="57" customFormat="1" ht="31.2" x14ac:dyDescent="0.3">
      <c r="A492" s="70" t="s">
        <v>290</v>
      </c>
      <c r="B492" s="70" t="s">
        <v>149</v>
      </c>
      <c r="C492" s="70" t="s">
        <v>247</v>
      </c>
      <c r="D492" s="70" t="s">
        <v>380</v>
      </c>
      <c r="E492" s="76"/>
      <c r="F492" s="71" t="s">
        <v>381</v>
      </c>
      <c r="G492" s="28">
        <f t="shared" ref="G492:L492" si="1154">G493+G494+G495</f>
        <v>36968.400000000001</v>
      </c>
      <c r="H492" s="28">
        <f t="shared" si="1154"/>
        <v>37318.1</v>
      </c>
      <c r="I492" s="28">
        <f t="shared" si="1154"/>
        <v>37318.1</v>
      </c>
      <c r="J492" s="28">
        <f t="shared" si="1154"/>
        <v>-815.4</v>
      </c>
      <c r="K492" s="28">
        <f t="shared" si="1154"/>
        <v>0</v>
      </c>
      <c r="L492" s="28">
        <f t="shared" si="1154"/>
        <v>0</v>
      </c>
      <c r="M492" s="28">
        <f t="shared" si="1006"/>
        <v>36153</v>
      </c>
      <c r="N492" s="28">
        <f t="shared" si="1007"/>
        <v>37318.1</v>
      </c>
      <c r="O492" s="28">
        <f t="shared" si="1008"/>
        <v>37318.1</v>
      </c>
      <c r="P492" s="28">
        <f t="shared" ref="P492:AB492" si="1155">P493+P494+P495</f>
        <v>0</v>
      </c>
      <c r="Q492" s="28">
        <f t="shared" si="1155"/>
        <v>0</v>
      </c>
      <c r="R492" s="28">
        <f t="shared" si="1155"/>
        <v>0</v>
      </c>
      <c r="S492" s="28">
        <f t="shared" si="1155"/>
        <v>0</v>
      </c>
      <c r="T492" s="28">
        <f t="shared" si="1155"/>
        <v>0</v>
      </c>
      <c r="U492" s="28">
        <f t="shared" si="1155"/>
        <v>0</v>
      </c>
      <c r="V492" s="28">
        <f t="shared" si="1155"/>
        <v>0</v>
      </c>
      <c r="W492" s="28">
        <f t="shared" si="1155"/>
        <v>0</v>
      </c>
      <c r="X492" s="28">
        <f t="shared" si="1155"/>
        <v>0</v>
      </c>
      <c r="Y492" s="28">
        <f t="shared" si="1155"/>
        <v>0</v>
      </c>
      <c r="Z492" s="28">
        <f t="shared" si="1155"/>
        <v>0</v>
      </c>
      <c r="AA492" s="28">
        <f t="shared" si="1155"/>
        <v>0</v>
      </c>
      <c r="AB492" s="28">
        <f t="shared" si="1155"/>
        <v>0</v>
      </c>
      <c r="AC492" s="28">
        <f t="shared" si="1149"/>
        <v>36153</v>
      </c>
      <c r="AD492" s="28">
        <f>AD493+AD494+AD495</f>
        <v>0</v>
      </c>
      <c r="AE492" s="86">
        <f t="shared" si="1088"/>
        <v>36153</v>
      </c>
      <c r="AF492" s="87">
        <f t="shared" si="1150"/>
        <v>37318.1</v>
      </c>
      <c r="AG492" s="87">
        <f t="shared" si="1151"/>
        <v>37318.1</v>
      </c>
      <c r="AH492" s="28">
        <f>AH493+AH494+AH495</f>
        <v>0</v>
      </c>
      <c r="AI492" s="29"/>
      <c r="AJ492" s="29"/>
      <c r="AK492" s="1"/>
      <c r="AL492" s="1"/>
      <c r="AM492" s="1"/>
      <c r="AN492" s="1"/>
      <c r="AO492" s="1"/>
    </row>
    <row r="493" spans="1:41" s="57" customFormat="1" ht="31.2" x14ac:dyDescent="0.3">
      <c r="A493" s="70" t="s">
        <v>290</v>
      </c>
      <c r="B493" s="70" t="s">
        <v>149</v>
      </c>
      <c r="C493" s="70" t="s">
        <v>247</v>
      </c>
      <c r="D493" s="70" t="s">
        <v>380</v>
      </c>
      <c r="E493" s="75" t="s">
        <v>37</v>
      </c>
      <c r="F493" s="71" t="s">
        <v>38</v>
      </c>
      <c r="G493" s="28">
        <v>1000</v>
      </c>
      <c r="H493" s="28">
        <v>1000</v>
      </c>
      <c r="I493" s="28">
        <v>1000</v>
      </c>
      <c r="J493" s="28"/>
      <c r="K493" s="28"/>
      <c r="L493" s="28"/>
      <c r="M493" s="28">
        <f t="shared" si="1006"/>
        <v>1000</v>
      </c>
      <c r="N493" s="28">
        <f t="shared" si="1007"/>
        <v>1000</v>
      </c>
      <c r="O493" s="28">
        <f t="shared" si="1008"/>
        <v>1000</v>
      </c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>
        <f t="shared" si="1149"/>
        <v>1000</v>
      </c>
      <c r="AD493" s="28"/>
      <c r="AE493" s="86">
        <f t="shared" si="1088"/>
        <v>1000</v>
      </c>
      <c r="AF493" s="87">
        <f t="shared" si="1150"/>
        <v>1000</v>
      </c>
      <c r="AG493" s="87">
        <f t="shared" si="1151"/>
        <v>1000</v>
      </c>
      <c r="AH493" s="28"/>
      <c r="AI493" s="29"/>
      <c r="AJ493" s="29"/>
      <c r="AK493" s="1"/>
      <c r="AL493" s="1"/>
      <c r="AM493" s="1"/>
      <c r="AN493" s="1"/>
      <c r="AO493" s="1"/>
    </row>
    <row r="494" spans="1:41" s="57" customFormat="1" x14ac:dyDescent="0.3">
      <c r="A494" s="70" t="s">
        <v>290</v>
      </c>
      <c r="B494" s="70" t="s">
        <v>149</v>
      </c>
      <c r="C494" s="70" t="s">
        <v>247</v>
      </c>
      <c r="D494" s="70" t="s">
        <v>380</v>
      </c>
      <c r="E494" s="75" t="s">
        <v>236</v>
      </c>
      <c r="F494" s="71" t="s">
        <v>237</v>
      </c>
      <c r="G494" s="28">
        <v>1900</v>
      </c>
      <c r="H494" s="28">
        <v>1900</v>
      </c>
      <c r="I494" s="28">
        <v>1900</v>
      </c>
      <c r="J494" s="28"/>
      <c r="K494" s="28"/>
      <c r="L494" s="28"/>
      <c r="M494" s="28">
        <f t="shared" si="1006"/>
        <v>1900</v>
      </c>
      <c r="N494" s="28">
        <f t="shared" si="1007"/>
        <v>1900</v>
      </c>
      <c r="O494" s="28">
        <f t="shared" si="1008"/>
        <v>1900</v>
      </c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>
        <f t="shared" si="1149"/>
        <v>1900</v>
      </c>
      <c r="AD494" s="28"/>
      <c r="AE494" s="86">
        <f t="shared" si="1088"/>
        <v>1900</v>
      </c>
      <c r="AF494" s="87">
        <f t="shared" si="1150"/>
        <v>1900</v>
      </c>
      <c r="AG494" s="87">
        <f t="shared" si="1151"/>
        <v>1900</v>
      </c>
      <c r="AH494" s="28"/>
      <c r="AI494" s="29"/>
      <c r="AJ494" s="29"/>
      <c r="AK494" s="1"/>
      <c r="AL494" s="1"/>
      <c r="AM494" s="1"/>
      <c r="AN494" s="1"/>
      <c r="AO494" s="1"/>
    </row>
    <row r="495" spans="1:41" s="57" customFormat="1" ht="31.2" x14ac:dyDescent="0.3">
      <c r="A495" s="70" t="s">
        <v>290</v>
      </c>
      <c r="B495" s="70" t="s">
        <v>149</v>
      </c>
      <c r="C495" s="70" t="s">
        <v>247</v>
      </c>
      <c r="D495" s="70" t="s">
        <v>380</v>
      </c>
      <c r="E495" s="75" t="s">
        <v>121</v>
      </c>
      <c r="F495" s="71" t="s">
        <v>122</v>
      </c>
      <c r="G495" s="28">
        <v>34068.400000000001</v>
      </c>
      <c r="H495" s="28">
        <v>34418.1</v>
      </c>
      <c r="I495" s="28">
        <v>34418.1</v>
      </c>
      <c r="J495" s="36">
        <v>-815.4</v>
      </c>
      <c r="K495" s="28"/>
      <c r="L495" s="28"/>
      <c r="M495" s="28">
        <f t="shared" si="1006"/>
        <v>33253</v>
      </c>
      <c r="N495" s="28">
        <f t="shared" si="1007"/>
        <v>34418.1</v>
      </c>
      <c r="O495" s="28">
        <f t="shared" si="1008"/>
        <v>34418.1</v>
      </c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>
        <f t="shared" si="1149"/>
        <v>33253</v>
      </c>
      <c r="AD495" s="28"/>
      <c r="AE495" s="86">
        <f t="shared" si="1088"/>
        <v>33253</v>
      </c>
      <c r="AF495" s="87">
        <f t="shared" si="1150"/>
        <v>34418.1</v>
      </c>
      <c r="AG495" s="87">
        <f t="shared" si="1151"/>
        <v>34418.1</v>
      </c>
      <c r="AH495" s="28"/>
      <c r="AI495" s="29"/>
      <c r="AJ495" s="29">
        <v>88</v>
      </c>
      <c r="AK495" s="1"/>
      <c r="AL495" s="1"/>
      <c r="AM495" s="1"/>
      <c r="AN495" s="1"/>
      <c r="AO495" s="1"/>
    </row>
    <row r="496" spans="1:41" s="57" customFormat="1" ht="31.2" x14ac:dyDescent="0.3">
      <c r="A496" s="70" t="s">
        <v>290</v>
      </c>
      <c r="B496" s="70" t="s">
        <v>149</v>
      </c>
      <c r="C496" s="70" t="s">
        <v>247</v>
      </c>
      <c r="D496" s="70" t="s">
        <v>382</v>
      </c>
      <c r="E496" s="76"/>
      <c r="F496" s="71" t="s">
        <v>383</v>
      </c>
      <c r="G496" s="28">
        <f t="shared" ref="G496:L496" si="1156">G497+G498</f>
        <v>2988.6</v>
      </c>
      <c r="H496" s="28">
        <f t="shared" si="1156"/>
        <v>2988.6</v>
      </c>
      <c r="I496" s="28">
        <f t="shared" si="1156"/>
        <v>2988.6</v>
      </c>
      <c r="J496" s="28">
        <f t="shared" si="1156"/>
        <v>0</v>
      </c>
      <c r="K496" s="28">
        <f t="shared" si="1156"/>
        <v>0</v>
      </c>
      <c r="L496" s="28">
        <f t="shared" si="1156"/>
        <v>0</v>
      </c>
      <c r="M496" s="28">
        <f t="shared" si="1006"/>
        <v>2988.6</v>
      </c>
      <c r="N496" s="28">
        <f t="shared" si="1007"/>
        <v>2988.6</v>
      </c>
      <c r="O496" s="28">
        <f t="shared" si="1008"/>
        <v>2988.6</v>
      </c>
      <c r="P496" s="28">
        <f t="shared" ref="P496:AB496" si="1157">P497+P498</f>
        <v>0</v>
      </c>
      <c r="Q496" s="28">
        <f t="shared" si="1157"/>
        <v>0</v>
      </c>
      <c r="R496" s="28">
        <f t="shared" si="1157"/>
        <v>0</v>
      </c>
      <c r="S496" s="28">
        <f t="shared" si="1157"/>
        <v>0</v>
      </c>
      <c r="T496" s="28">
        <f t="shared" si="1157"/>
        <v>0</v>
      </c>
      <c r="U496" s="28">
        <f t="shared" si="1157"/>
        <v>0</v>
      </c>
      <c r="V496" s="28">
        <f t="shared" si="1157"/>
        <v>0</v>
      </c>
      <c r="W496" s="28">
        <f t="shared" si="1157"/>
        <v>0</v>
      </c>
      <c r="X496" s="28">
        <f t="shared" si="1157"/>
        <v>0</v>
      </c>
      <c r="Y496" s="28">
        <f t="shared" si="1157"/>
        <v>0</v>
      </c>
      <c r="Z496" s="28">
        <f t="shared" si="1157"/>
        <v>0</v>
      </c>
      <c r="AA496" s="28">
        <f t="shared" si="1157"/>
        <v>0</v>
      </c>
      <c r="AB496" s="28">
        <f t="shared" si="1157"/>
        <v>0</v>
      </c>
      <c r="AC496" s="28">
        <f t="shared" si="1149"/>
        <v>2988.6</v>
      </c>
      <c r="AD496" s="28">
        <f>AD497+AD498</f>
        <v>0</v>
      </c>
      <c r="AE496" s="86">
        <f t="shared" si="1088"/>
        <v>2988.6</v>
      </c>
      <c r="AF496" s="87">
        <f t="shared" si="1150"/>
        <v>2988.6</v>
      </c>
      <c r="AG496" s="87">
        <f t="shared" si="1151"/>
        <v>2988.6</v>
      </c>
      <c r="AH496" s="28">
        <f>AH497+AH498</f>
        <v>0</v>
      </c>
      <c r="AI496" s="29"/>
      <c r="AJ496" s="29"/>
      <c r="AK496" s="1"/>
      <c r="AL496" s="1"/>
      <c r="AM496" s="1"/>
      <c r="AN496" s="1"/>
      <c r="AO496" s="1"/>
    </row>
    <row r="497" spans="1:41" s="57" customFormat="1" ht="31.2" x14ac:dyDescent="0.3">
      <c r="A497" s="70" t="s">
        <v>290</v>
      </c>
      <c r="B497" s="70" t="s">
        <v>149</v>
      </c>
      <c r="C497" s="70" t="s">
        <v>247</v>
      </c>
      <c r="D497" s="70" t="s">
        <v>382</v>
      </c>
      <c r="E497" s="75" t="s">
        <v>37</v>
      </c>
      <c r="F497" s="71" t="s">
        <v>38</v>
      </c>
      <c r="G497" s="28">
        <v>115</v>
      </c>
      <c r="H497" s="28">
        <v>115</v>
      </c>
      <c r="I497" s="28">
        <v>115</v>
      </c>
      <c r="J497" s="28"/>
      <c r="K497" s="28"/>
      <c r="L497" s="28"/>
      <c r="M497" s="28">
        <f t="shared" si="1006"/>
        <v>115</v>
      </c>
      <c r="N497" s="28">
        <f t="shared" si="1007"/>
        <v>115</v>
      </c>
      <c r="O497" s="28">
        <f t="shared" si="1008"/>
        <v>115</v>
      </c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>
        <f t="shared" si="1149"/>
        <v>115</v>
      </c>
      <c r="AD497" s="28"/>
      <c r="AE497" s="86">
        <f t="shared" si="1088"/>
        <v>115</v>
      </c>
      <c r="AF497" s="87">
        <f t="shared" si="1150"/>
        <v>115</v>
      </c>
      <c r="AG497" s="87">
        <f t="shared" si="1151"/>
        <v>115</v>
      </c>
      <c r="AH497" s="28"/>
      <c r="AI497" s="29"/>
      <c r="AJ497" s="29"/>
      <c r="AK497" s="1"/>
      <c r="AL497" s="1"/>
      <c r="AM497" s="1"/>
      <c r="AN497" s="1"/>
      <c r="AO497" s="1"/>
    </row>
    <row r="498" spans="1:41" s="57" customFormat="1" x14ac:dyDescent="0.3">
      <c r="A498" s="70" t="s">
        <v>290</v>
      </c>
      <c r="B498" s="70" t="s">
        <v>149</v>
      </c>
      <c r="C498" s="70" t="s">
        <v>247</v>
      </c>
      <c r="D498" s="70" t="s">
        <v>382</v>
      </c>
      <c r="E498" s="75" t="s">
        <v>236</v>
      </c>
      <c r="F498" s="71" t="s">
        <v>237</v>
      </c>
      <c r="G498" s="28">
        <v>2873.6</v>
      </c>
      <c r="H498" s="28">
        <v>2873.6</v>
      </c>
      <c r="I498" s="28">
        <v>2873.6</v>
      </c>
      <c r="J498" s="28"/>
      <c r="K498" s="28"/>
      <c r="L498" s="28"/>
      <c r="M498" s="28">
        <f t="shared" si="1006"/>
        <v>2873.6</v>
      </c>
      <c r="N498" s="28">
        <f t="shared" si="1007"/>
        <v>2873.6</v>
      </c>
      <c r="O498" s="28">
        <f t="shared" si="1008"/>
        <v>2873.6</v>
      </c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>
        <f t="shared" si="1149"/>
        <v>2873.6</v>
      </c>
      <c r="AD498" s="28"/>
      <c r="AE498" s="86">
        <f t="shared" si="1088"/>
        <v>2873.6</v>
      </c>
      <c r="AF498" s="87">
        <f t="shared" si="1150"/>
        <v>2873.6</v>
      </c>
      <c r="AG498" s="87">
        <f t="shared" si="1151"/>
        <v>2873.6</v>
      </c>
      <c r="AH498" s="28"/>
      <c r="AI498" s="29"/>
      <c r="AJ498" s="29"/>
      <c r="AK498" s="1"/>
      <c r="AL498" s="1"/>
      <c r="AM498" s="1"/>
      <c r="AN498" s="1"/>
      <c r="AO498" s="1"/>
    </row>
    <row r="499" spans="1:41" s="57" customFormat="1" ht="62.4" x14ac:dyDescent="0.3">
      <c r="A499" s="70" t="s">
        <v>290</v>
      </c>
      <c r="B499" s="70" t="s">
        <v>149</v>
      </c>
      <c r="C499" s="70" t="s">
        <v>247</v>
      </c>
      <c r="D499" s="70" t="s">
        <v>379</v>
      </c>
      <c r="E499" s="76"/>
      <c r="F499" s="71" t="s">
        <v>212</v>
      </c>
      <c r="G499" s="28">
        <f t="shared" ref="G499:L499" si="1158">G500</f>
        <v>2700.6</v>
      </c>
      <c r="H499" s="28">
        <f t="shared" si="1158"/>
        <v>2700.6</v>
      </c>
      <c r="I499" s="28">
        <f t="shared" si="1158"/>
        <v>2700.6</v>
      </c>
      <c r="J499" s="28">
        <f t="shared" si="1158"/>
        <v>0</v>
      </c>
      <c r="K499" s="28">
        <f t="shared" si="1158"/>
        <v>0</v>
      </c>
      <c r="L499" s="28">
        <f t="shared" si="1158"/>
        <v>0</v>
      </c>
      <c r="M499" s="28">
        <f t="shared" si="1006"/>
        <v>2700.6</v>
      </c>
      <c r="N499" s="28">
        <f t="shared" si="1007"/>
        <v>2700.6</v>
      </c>
      <c r="O499" s="28">
        <f t="shared" si="1008"/>
        <v>2700.6</v>
      </c>
      <c r="P499" s="28">
        <f t="shared" ref="P499:AB499" si="1159">P500</f>
        <v>0</v>
      </c>
      <c r="Q499" s="28">
        <f t="shared" si="1159"/>
        <v>0</v>
      </c>
      <c r="R499" s="28">
        <f t="shared" si="1159"/>
        <v>0</v>
      </c>
      <c r="S499" s="28">
        <f t="shared" si="1159"/>
        <v>0</v>
      </c>
      <c r="T499" s="28">
        <f t="shared" si="1159"/>
        <v>0</v>
      </c>
      <c r="U499" s="28">
        <f t="shared" si="1159"/>
        <v>0</v>
      </c>
      <c r="V499" s="28">
        <f t="shared" si="1159"/>
        <v>0</v>
      </c>
      <c r="W499" s="28">
        <f t="shared" si="1159"/>
        <v>0</v>
      </c>
      <c r="X499" s="28">
        <f t="shared" si="1159"/>
        <v>0</v>
      </c>
      <c r="Y499" s="28">
        <f t="shared" si="1159"/>
        <v>0</v>
      </c>
      <c r="Z499" s="28">
        <f t="shared" si="1159"/>
        <v>0</v>
      </c>
      <c r="AA499" s="28">
        <f t="shared" si="1159"/>
        <v>0</v>
      </c>
      <c r="AB499" s="28">
        <f t="shared" si="1159"/>
        <v>0</v>
      </c>
      <c r="AC499" s="28">
        <f t="shared" si="1149"/>
        <v>2700.6</v>
      </c>
      <c r="AD499" s="28">
        <f>AD500</f>
        <v>0</v>
      </c>
      <c r="AE499" s="86">
        <f t="shared" si="1088"/>
        <v>2700.6</v>
      </c>
      <c r="AF499" s="87">
        <f t="shared" si="1150"/>
        <v>2700.6</v>
      </c>
      <c r="AG499" s="87">
        <f t="shared" si="1151"/>
        <v>2700.6</v>
      </c>
      <c r="AH499" s="28">
        <f>AH500</f>
        <v>0</v>
      </c>
      <c r="AI499" s="29"/>
      <c r="AJ499" s="29"/>
      <c r="AK499" s="1"/>
      <c r="AL499" s="1"/>
      <c r="AM499" s="1"/>
      <c r="AN499" s="1"/>
      <c r="AO499" s="1"/>
    </row>
    <row r="500" spans="1:41" s="57" customFormat="1" ht="31.2" x14ac:dyDescent="0.3">
      <c r="A500" s="70" t="s">
        <v>290</v>
      </c>
      <c r="B500" s="70" t="s">
        <v>149</v>
      </c>
      <c r="C500" s="70" t="s">
        <v>247</v>
      </c>
      <c r="D500" s="70" t="s">
        <v>379</v>
      </c>
      <c r="E500" s="75" t="s">
        <v>121</v>
      </c>
      <c r="F500" s="71" t="s">
        <v>122</v>
      </c>
      <c r="G500" s="28">
        <v>2700.6</v>
      </c>
      <c r="H500" s="28">
        <v>2700.6</v>
      </c>
      <c r="I500" s="28">
        <v>2700.6</v>
      </c>
      <c r="J500" s="28"/>
      <c r="K500" s="28"/>
      <c r="L500" s="28"/>
      <c r="M500" s="28">
        <f t="shared" si="1006"/>
        <v>2700.6</v>
      </c>
      <c r="N500" s="28">
        <f t="shared" si="1007"/>
        <v>2700.6</v>
      </c>
      <c r="O500" s="28">
        <f t="shared" si="1008"/>
        <v>2700.6</v>
      </c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>
        <f t="shared" si="1149"/>
        <v>2700.6</v>
      </c>
      <c r="AD500" s="28"/>
      <c r="AE500" s="86">
        <f t="shared" si="1088"/>
        <v>2700.6</v>
      </c>
      <c r="AF500" s="87">
        <f t="shared" si="1150"/>
        <v>2700.6</v>
      </c>
      <c r="AG500" s="87">
        <f t="shared" si="1151"/>
        <v>2700.6</v>
      </c>
      <c r="AH500" s="28"/>
      <c r="AI500" s="29"/>
      <c r="AJ500" s="29"/>
      <c r="AK500" s="1"/>
      <c r="AL500" s="1"/>
      <c r="AM500" s="1"/>
      <c r="AN500" s="1"/>
      <c r="AO500" s="1"/>
    </row>
    <row r="501" spans="1:41" s="57" customFormat="1" ht="46.8" x14ac:dyDescent="0.3">
      <c r="A501" s="70" t="s">
        <v>290</v>
      </c>
      <c r="B501" s="70" t="s">
        <v>149</v>
      </c>
      <c r="C501" s="70" t="s">
        <v>247</v>
      </c>
      <c r="D501" s="70" t="s">
        <v>309</v>
      </c>
      <c r="E501" s="76"/>
      <c r="F501" s="71" t="s">
        <v>310</v>
      </c>
      <c r="G501" s="28">
        <f t="shared" ref="G501:L501" si="1160">G502</f>
        <v>1782.6</v>
      </c>
      <c r="H501" s="28">
        <f t="shared" si="1160"/>
        <v>1811.3</v>
      </c>
      <c r="I501" s="28">
        <f t="shared" si="1160"/>
        <v>1811.3</v>
      </c>
      <c r="J501" s="28">
        <f t="shared" si="1160"/>
        <v>0</v>
      </c>
      <c r="K501" s="28">
        <f t="shared" si="1160"/>
        <v>0</v>
      </c>
      <c r="L501" s="28">
        <f t="shared" si="1160"/>
        <v>0</v>
      </c>
      <c r="M501" s="28">
        <f t="shared" si="1006"/>
        <v>1782.6</v>
      </c>
      <c r="N501" s="28">
        <f t="shared" si="1007"/>
        <v>1811.3</v>
      </c>
      <c r="O501" s="28">
        <f t="shared" si="1008"/>
        <v>1811.3</v>
      </c>
      <c r="P501" s="28">
        <f t="shared" ref="P501:AB501" si="1161">P502</f>
        <v>0</v>
      </c>
      <c r="Q501" s="28">
        <f t="shared" si="1161"/>
        <v>0</v>
      </c>
      <c r="R501" s="28">
        <f t="shared" si="1161"/>
        <v>0</v>
      </c>
      <c r="S501" s="28">
        <f t="shared" si="1161"/>
        <v>0</v>
      </c>
      <c r="T501" s="28">
        <f t="shared" si="1161"/>
        <v>0</v>
      </c>
      <c r="U501" s="28">
        <f t="shared" si="1161"/>
        <v>0</v>
      </c>
      <c r="V501" s="28">
        <f t="shared" si="1161"/>
        <v>0</v>
      </c>
      <c r="W501" s="28">
        <f t="shared" si="1161"/>
        <v>0</v>
      </c>
      <c r="X501" s="28">
        <f t="shared" si="1161"/>
        <v>0</v>
      </c>
      <c r="Y501" s="28">
        <f t="shared" si="1161"/>
        <v>0</v>
      </c>
      <c r="Z501" s="28">
        <f t="shared" si="1161"/>
        <v>0</v>
      </c>
      <c r="AA501" s="28">
        <f t="shared" si="1161"/>
        <v>0</v>
      </c>
      <c r="AB501" s="28">
        <f t="shared" si="1161"/>
        <v>0</v>
      </c>
      <c r="AC501" s="28">
        <f t="shared" si="1149"/>
        <v>1782.6</v>
      </c>
      <c r="AD501" s="28">
        <f>AD502</f>
        <v>0</v>
      </c>
      <c r="AE501" s="86">
        <f t="shared" si="1088"/>
        <v>1782.6</v>
      </c>
      <c r="AF501" s="87">
        <f t="shared" si="1150"/>
        <v>1811.3</v>
      </c>
      <c r="AG501" s="87">
        <f t="shared" si="1151"/>
        <v>1811.3</v>
      </c>
      <c r="AH501" s="28">
        <f>AH502</f>
        <v>0</v>
      </c>
      <c r="AI501" s="29"/>
      <c r="AJ501" s="29"/>
      <c r="AK501" s="1"/>
      <c r="AL501" s="1"/>
      <c r="AM501" s="1"/>
      <c r="AN501" s="1"/>
      <c r="AO501" s="1"/>
    </row>
    <row r="502" spans="1:41" s="57" customFormat="1" ht="31.2" x14ac:dyDescent="0.3">
      <c r="A502" s="70" t="s">
        <v>290</v>
      </c>
      <c r="B502" s="70" t="s">
        <v>149</v>
      </c>
      <c r="C502" s="70" t="s">
        <v>247</v>
      </c>
      <c r="D502" s="70" t="s">
        <v>311</v>
      </c>
      <c r="E502" s="76"/>
      <c r="F502" s="71" t="s">
        <v>306</v>
      </c>
      <c r="G502" s="28">
        <f t="shared" ref="G502:L502" si="1162">G503+G504</f>
        <v>1782.6</v>
      </c>
      <c r="H502" s="28">
        <f t="shared" si="1162"/>
        <v>1811.3</v>
      </c>
      <c r="I502" s="28">
        <f t="shared" si="1162"/>
        <v>1811.3</v>
      </c>
      <c r="J502" s="28">
        <f t="shared" si="1162"/>
        <v>0</v>
      </c>
      <c r="K502" s="28">
        <f t="shared" si="1162"/>
        <v>0</v>
      </c>
      <c r="L502" s="28">
        <f t="shared" si="1162"/>
        <v>0</v>
      </c>
      <c r="M502" s="28">
        <f t="shared" ref="M502:M569" si="1163">G502+J502</f>
        <v>1782.6</v>
      </c>
      <c r="N502" s="28">
        <f t="shared" ref="N502:N569" si="1164">H502+K502</f>
        <v>1811.3</v>
      </c>
      <c r="O502" s="28">
        <f t="shared" ref="O502:O569" si="1165">I502+L502</f>
        <v>1811.3</v>
      </c>
      <c r="P502" s="28">
        <f t="shared" ref="P502:AB502" si="1166">P503+P504</f>
        <v>0</v>
      </c>
      <c r="Q502" s="28">
        <f t="shared" si="1166"/>
        <v>0</v>
      </c>
      <c r="R502" s="28">
        <f t="shared" si="1166"/>
        <v>0</v>
      </c>
      <c r="S502" s="28">
        <f t="shared" si="1166"/>
        <v>0</v>
      </c>
      <c r="T502" s="28">
        <f t="shared" si="1166"/>
        <v>0</v>
      </c>
      <c r="U502" s="28">
        <f t="shared" si="1166"/>
        <v>0</v>
      </c>
      <c r="V502" s="28">
        <f t="shared" si="1166"/>
        <v>0</v>
      </c>
      <c r="W502" s="28">
        <f t="shared" si="1166"/>
        <v>0</v>
      </c>
      <c r="X502" s="28">
        <f t="shared" si="1166"/>
        <v>0</v>
      </c>
      <c r="Y502" s="28">
        <f t="shared" si="1166"/>
        <v>0</v>
      </c>
      <c r="Z502" s="28">
        <f t="shared" si="1166"/>
        <v>0</v>
      </c>
      <c r="AA502" s="28">
        <f t="shared" si="1166"/>
        <v>0</v>
      </c>
      <c r="AB502" s="28">
        <f t="shared" si="1166"/>
        <v>0</v>
      </c>
      <c r="AC502" s="28">
        <f t="shared" si="1149"/>
        <v>1782.6</v>
      </c>
      <c r="AD502" s="28">
        <f>AD503+AD504</f>
        <v>0</v>
      </c>
      <c r="AE502" s="86">
        <f t="shared" si="1088"/>
        <v>1782.6</v>
      </c>
      <c r="AF502" s="87">
        <f t="shared" si="1150"/>
        <v>1811.3</v>
      </c>
      <c r="AG502" s="87">
        <f t="shared" si="1151"/>
        <v>1811.3</v>
      </c>
      <c r="AH502" s="28">
        <f>AH503+AH504</f>
        <v>0</v>
      </c>
      <c r="AI502" s="29"/>
      <c r="AJ502" s="29"/>
      <c r="AK502" s="1"/>
      <c r="AL502" s="1"/>
      <c r="AM502" s="1"/>
      <c r="AN502" s="1"/>
      <c r="AO502" s="1"/>
    </row>
    <row r="503" spans="1:41" s="57" customFormat="1" ht="78" x14ac:dyDescent="0.3">
      <c r="A503" s="70" t="s">
        <v>290</v>
      </c>
      <c r="B503" s="70" t="s">
        <v>149</v>
      </c>
      <c r="C503" s="70" t="s">
        <v>247</v>
      </c>
      <c r="D503" s="70" t="s">
        <v>311</v>
      </c>
      <c r="E503" s="75" t="s">
        <v>49</v>
      </c>
      <c r="F503" s="71" t="s">
        <v>50</v>
      </c>
      <c r="G503" s="28">
        <v>1432.6</v>
      </c>
      <c r="H503" s="28">
        <v>1461.3</v>
      </c>
      <c r="I503" s="28">
        <v>1461.3</v>
      </c>
      <c r="J503" s="28"/>
      <c r="K503" s="28"/>
      <c r="L503" s="28"/>
      <c r="M503" s="28">
        <f t="shared" si="1163"/>
        <v>1432.6</v>
      </c>
      <c r="N503" s="28">
        <f t="shared" si="1164"/>
        <v>1461.3</v>
      </c>
      <c r="O503" s="28">
        <f t="shared" si="1165"/>
        <v>1461.3</v>
      </c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>
        <f t="shared" si="1149"/>
        <v>1432.6</v>
      </c>
      <c r="AD503" s="28"/>
      <c r="AE503" s="86">
        <f t="shared" si="1088"/>
        <v>1432.6</v>
      </c>
      <c r="AF503" s="87">
        <f t="shared" si="1150"/>
        <v>1461.3</v>
      </c>
      <c r="AG503" s="87">
        <f t="shared" si="1151"/>
        <v>1461.3</v>
      </c>
      <c r="AH503" s="28"/>
      <c r="AI503" s="29"/>
      <c r="AJ503" s="29"/>
      <c r="AK503" s="1"/>
      <c r="AL503" s="1"/>
      <c r="AM503" s="1"/>
      <c r="AN503" s="1"/>
      <c r="AO503" s="1"/>
    </row>
    <row r="504" spans="1:41" s="57" customFormat="1" ht="31.2" x14ac:dyDescent="0.3">
      <c r="A504" s="70" t="s">
        <v>290</v>
      </c>
      <c r="B504" s="70" t="s">
        <v>149</v>
      </c>
      <c r="C504" s="70" t="s">
        <v>247</v>
      </c>
      <c r="D504" s="70" t="s">
        <v>311</v>
      </c>
      <c r="E504" s="75" t="s">
        <v>37</v>
      </c>
      <c r="F504" s="71" t="s">
        <v>38</v>
      </c>
      <c r="G504" s="28">
        <v>350</v>
      </c>
      <c r="H504" s="28">
        <v>350</v>
      </c>
      <c r="I504" s="28">
        <v>350</v>
      </c>
      <c r="J504" s="28"/>
      <c r="K504" s="28"/>
      <c r="L504" s="28"/>
      <c r="M504" s="28">
        <f t="shared" si="1163"/>
        <v>350</v>
      </c>
      <c r="N504" s="28">
        <f t="shared" si="1164"/>
        <v>350</v>
      </c>
      <c r="O504" s="28">
        <f t="shared" si="1165"/>
        <v>350</v>
      </c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>
        <f t="shared" si="1149"/>
        <v>350</v>
      </c>
      <c r="AD504" s="28"/>
      <c r="AE504" s="86">
        <f t="shared" si="1088"/>
        <v>350</v>
      </c>
      <c r="AF504" s="87">
        <f t="shared" si="1150"/>
        <v>350</v>
      </c>
      <c r="AG504" s="87">
        <f t="shared" si="1151"/>
        <v>350</v>
      </c>
      <c r="AH504" s="28"/>
      <c r="AI504" s="29"/>
      <c r="AJ504" s="29"/>
      <c r="AK504" s="1"/>
      <c r="AL504" s="1"/>
      <c r="AM504" s="1"/>
      <c r="AN504" s="1"/>
      <c r="AO504" s="1"/>
    </row>
    <row r="505" spans="1:41" s="57" customFormat="1" ht="62.4" x14ac:dyDescent="0.3">
      <c r="A505" s="70" t="s">
        <v>290</v>
      </c>
      <c r="B505" s="70" t="s">
        <v>149</v>
      </c>
      <c r="C505" s="70" t="s">
        <v>247</v>
      </c>
      <c r="D505" s="70" t="s">
        <v>314</v>
      </c>
      <c r="E505" s="76"/>
      <c r="F505" s="71" t="s">
        <v>315</v>
      </c>
      <c r="G505" s="28">
        <f t="shared" ref="G505:G506" si="1167">G506</f>
        <v>447.6</v>
      </c>
      <c r="H505" s="28">
        <f t="shared" ref="H505:H506" si="1168">H506</f>
        <v>447.6</v>
      </c>
      <c r="I505" s="28">
        <f t="shared" ref="I505:I506" si="1169">I506</f>
        <v>447.6</v>
      </c>
      <c r="J505" s="28">
        <f t="shared" ref="J505:J506" si="1170">J506</f>
        <v>0</v>
      </c>
      <c r="K505" s="28">
        <f t="shared" ref="K505:K506" si="1171">K506</f>
        <v>0</v>
      </c>
      <c r="L505" s="28">
        <f t="shared" ref="L505:L506" si="1172">L506</f>
        <v>0</v>
      </c>
      <c r="M505" s="28">
        <f t="shared" si="1163"/>
        <v>447.6</v>
      </c>
      <c r="N505" s="28">
        <f t="shared" si="1164"/>
        <v>447.6</v>
      </c>
      <c r="O505" s="28">
        <f t="shared" si="1165"/>
        <v>447.6</v>
      </c>
      <c r="P505" s="28">
        <f t="shared" ref="P505:P506" si="1173">P506</f>
        <v>0</v>
      </c>
      <c r="Q505" s="28">
        <f t="shared" ref="Q505:Q506" si="1174">Q506</f>
        <v>0</v>
      </c>
      <c r="R505" s="28">
        <f t="shared" ref="R505:R506" si="1175">R506</f>
        <v>35.506999999999998</v>
      </c>
      <c r="S505" s="28">
        <f t="shared" ref="S505:S506" si="1176">S506</f>
        <v>0</v>
      </c>
      <c r="T505" s="28">
        <f t="shared" ref="T505:T506" si="1177">T506</f>
        <v>0</v>
      </c>
      <c r="U505" s="28">
        <f t="shared" ref="U505:U506" si="1178">U506</f>
        <v>0</v>
      </c>
      <c r="V505" s="28">
        <f t="shared" ref="V505:V506" si="1179">V506</f>
        <v>0</v>
      </c>
      <c r="W505" s="28">
        <f t="shared" ref="W505:W506" si="1180">W506</f>
        <v>0</v>
      </c>
      <c r="X505" s="28">
        <f t="shared" ref="X505:X506" si="1181">X506</f>
        <v>0</v>
      </c>
      <c r="Y505" s="28">
        <f t="shared" ref="Y505:Y506" si="1182">Y506</f>
        <v>0</v>
      </c>
      <c r="Z505" s="28">
        <f t="shared" ref="Z505:Z506" si="1183">Z506</f>
        <v>0</v>
      </c>
      <c r="AA505" s="28">
        <f t="shared" ref="AA505:AA506" si="1184">AA506</f>
        <v>0</v>
      </c>
      <c r="AB505" s="28">
        <f t="shared" ref="AB505:AB506" si="1185">AB506</f>
        <v>0</v>
      </c>
      <c r="AC505" s="28">
        <f t="shared" si="1149"/>
        <v>483.10700000000003</v>
      </c>
      <c r="AD505" s="28">
        <f t="shared" ref="AD505:AD506" si="1186">AD506</f>
        <v>0</v>
      </c>
      <c r="AE505" s="86">
        <f t="shared" si="1088"/>
        <v>483.10700000000003</v>
      </c>
      <c r="AF505" s="87">
        <f t="shared" si="1150"/>
        <v>447.6</v>
      </c>
      <c r="AG505" s="87">
        <f t="shared" si="1151"/>
        <v>447.6</v>
      </c>
      <c r="AH505" s="28">
        <f t="shared" ref="AH505:AH506" si="1187">AH506</f>
        <v>0</v>
      </c>
      <c r="AI505" s="29"/>
      <c r="AJ505" s="29"/>
      <c r="AK505" s="1"/>
      <c r="AL505" s="1"/>
      <c r="AM505" s="1"/>
      <c r="AN505" s="1"/>
      <c r="AO505" s="1"/>
    </row>
    <row r="506" spans="1:41" s="57" customFormat="1" x14ac:dyDescent="0.3">
      <c r="A506" s="70" t="s">
        <v>290</v>
      </c>
      <c r="B506" s="70" t="s">
        <v>149</v>
      </c>
      <c r="C506" s="70" t="s">
        <v>247</v>
      </c>
      <c r="D506" s="70" t="s">
        <v>316</v>
      </c>
      <c r="E506" s="76"/>
      <c r="F506" s="71" t="s">
        <v>201</v>
      </c>
      <c r="G506" s="28">
        <f t="shared" si="1167"/>
        <v>447.6</v>
      </c>
      <c r="H506" s="28">
        <f t="shared" si="1168"/>
        <v>447.6</v>
      </c>
      <c r="I506" s="28">
        <f t="shared" si="1169"/>
        <v>447.6</v>
      </c>
      <c r="J506" s="28">
        <f t="shared" si="1170"/>
        <v>0</v>
      </c>
      <c r="K506" s="28">
        <f t="shared" si="1171"/>
        <v>0</v>
      </c>
      <c r="L506" s="28">
        <f t="shared" si="1172"/>
        <v>0</v>
      </c>
      <c r="M506" s="28">
        <f t="shared" si="1163"/>
        <v>447.6</v>
      </c>
      <c r="N506" s="28">
        <f t="shared" si="1164"/>
        <v>447.6</v>
      </c>
      <c r="O506" s="28">
        <f t="shared" si="1165"/>
        <v>447.6</v>
      </c>
      <c r="P506" s="28">
        <f t="shared" si="1173"/>
        <v>0</v>
      </c>
      <c r="Q506" s="28">
        <f t="shared" si="1174"/>
        <v>0</v>
      </c>
      <c r="R506" s="28">
        <f t="shared" si="1175"/>
        <v>35.506999999999998</v>
      </c>
      <c r="S506" s="28">
        <f t="shared" si="1176"/>
        <v>0</v>
      </c>
      <c r="T506" s="28">
        <f t="shared" si="1177"/>
        <v>0</v>
      </c>
      <c r="U506" s="28">
        <f t="shared" si="1178"/>
        <v>0</v>
      </c>
      <c r="V506" s="28">
        <f t="shared" si="1179"/>
        <v>0</v>
      </c>
      <c r="W506" s="28">
        <f t="shared" si="1180"/>
        <v>0</v>
      </c>
      <c r="X506" s="28">
        <f t="shared" si="1181"/>
        <v>0</v>
      </c>
      <c r="Y506" s="28">
        <f t="shared" si="1182"/>
        <v>0</v>
      </c>
      <c r="Z506" s="28">
        <f t="shared" si="1183"/>
        <v>0</v>
      </c>
      <c r="AA506" s="28">
        <f t="shared" si="1184"/>
        <v>0</v>
      </c>
      <c r="AB506" s="28">
        <f t="shared" si="1185"/>
        <v>0</v>
      </c>
      <c r="AC506" s="28">
        <f t="shared" si="1149"/>
        <v>483.10700000000003</v>
      </c>
      <c r="AD506" s="28">
        <f t="shared" si="1186"/>
        <v>0</v>
      </c>
      <c r="AE506" s="86">
        <f t="shared" si="1088"/>
        <v>483.10700000000003</v>
      </c>
      <c r="AF506" s="87">
        <f t="shared" si="1150"/>
        <v>447.6</v>
      </c>
      <c r="AG506" s="87">
        <f t="shared" si="1151"/>
        <v>447.6</v>
      </c>
      <c r="AH506" s="28">
        <f t="shared" si="1187"/>
        <v>0</v>
      </c>
      <c r="AI506" s="29"/>
      <c r="AJ506" s="29"/>
      <c r="AK506" s="1"/>
      <c r="AL506" s="1"/>
      <c r="AM506" s="1"/>
      <c r="AN506" s="1"/>
      <c r="AO506" s="1"/>
    </row>
    <row r="507" spans="1:41" s="57" customFormat="1" ht="31.2" x14ac:dyDescent="0.3">
      <c r="A507" s="70" t="s">
        <v>290</v>
      </c>
      <c r="B507" s="70" t="s">
        <v>149</v>
      </c>
      <c r="C507" s="70" t="s">
        <v>247</v>
      </c>
      <c r="D507" s="70" t="s">
        <v>316</v>
      </c>
      <c r="E507" s="75" t="s">
        <v>121</v>
      </c>
      <c r="F507" s="71" t="s">
        <v>122</v>
      </c>
      <c r="G507" s="28">
        <v>447.6</v>
      </c>
      <c r="H507" s="28">
        <v>447.6</v>
      </c>
      <c r="I507" s="28">
        <v>447.6</v>
      </c>
      <c r="J507" s="28"/>
      <c r="K507" s="28"/>
      <c r="L507" s="28"/>
      <c r="M507" s="28">
        <f t="shared" si="1163"/>
        <v>447.6</v>
      </c>
      <c r="N507" s="28">
        <f t="shared" si="1164"/>
        <v>447.6</v>
      </c>
      <c r="O507" s="28">
        <f t="shared" si="1165"/>
        <v>447.6</v>
      </c>
      <c r="P507" s="28"/>
      <c r="Q507" s="28"/>
      <c r="R507" s="28">
        <v>35.506999999999998</v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>
        <f t="shared" si="1149"/>
        <v>483.10700000000003</v>
      </c>
      <c r="AD507" s="28"/>
      <c r="AE507" s="86">
        <f t="shared" si="1088"/>
        <v>483.10700000000003</v>
      </c>
      <c r="AF507" s="87">
        <f t="shared" si="1150"/>
        <v>447.6</v>
      </c>
      <c r="AG507" s="87">
        <f t="shared" si="1151"/>
        <v>447.6</v>
      </c>
      <c r="AH507" s="28"/>
      <c r="AI507" s="29"/>
      <c r="AJ507" s="29"/>
      <c r="AK507" s="1"/>
      <c r="AL507" s="1"/>
      <c r="AM507" s="1"/>
      <c r="AN507" s="1"/>
      <c r="AO507" s="1"/>
    </row>
    <row r="508" spans="1:41" s="57" customFormat="1" ht="46.8" x14ac:dyDescent="0.3">
      <c r="A508" s="70" t="s">
        <v>290</v>
      </c>
      <c r="B508" s="70" t="s">
        <v>149</v>
      </c>
      <c r="C508" s="70" t="s">
        <v>247</v>
      </c>
      <c r="D508" s="70" t="s">
        <v>384</v>
      </c>
      <c r="E508" s="76"/>
      <c r="F508" s="71" t="s">
        <v>385</v>
      </c>
      <c r="G508" s="28">
        <f t="shared" ref="G508:L508" si="1188">G509+G512+G515</f>
        <v>725787.1</v>
      </c>
      <c r="H508" s="28">
        <f t="shared" si="1188"/>
        <v>744980.89999999991</v>
      </c>
      <c r="I508" s="28">
        <f t="shared" si="1188"/>
        <v>745180.2</v>
      </c>
      <c r="J508" s="28">
        <f t="shared" si="1188"/>
        <v>0</v>
      </c>
      <c r="K508" s="28">
        <f t="shared" si="1188"/>
        <v>0</v>
      </c>
      <c r="L508" s="28">
        <f t="shared" si="1188"/>
        <v>0</v>
      </c>
      <c r="M508" s="28">
        <f t="shared" si="1163"/>
        <v>725787.1</v>
      </c>
      <c r="N508" s="28">
        <f t="shared" si="1164"/>
        <v>744980.89999999991</v>
      </c>
      <c r="O508" s="28">
        <f t="shared" si="1165"/>
        <v>745180.2</v>
      </c>
      <c r="P508" s="28">
        <f t="shared" ref="P508:AB508" si="1189">P509+P512+P515</f>
        <v>0</v>
      </c>
      <c r="Q508" s="28">
        <f t="shared" si="1189"/>
        <v>0</v>
      </c>
      <c r="R508" s="28">
        <f t="shared" si="1189"/>
        <v>0</v>
      </c>
      <c r="S508" s="28">
        <f t="shared" si="1189"/>
        <v>0</v>
      </c>
      <c r="T508" s="28">
        <f t="shared" si="1189"/>
        <v>0</v>
      </c>
      <c r="U508" s="28">
        <f t="shared" si="1189"/>
        <v>0</v>
      </c>
      <c r="V508" s="28">
        <f t="shared" si="1189"/>
        <v>0</v>
      </c>
      <c r="W508" s="28">
        <f t="shared" si="1189"/>
        <v>0</v>
      </c>
      <c r="X508" s="28">
        <f t="shared" si="1189"/>
        <v>0</v>
      </c>
      <c r="Y508" s="28">
        <f t="shared" si="1189"/>
        <v>0</v>
      </c>
      <c r="Z508" s="28">
        <f t="shared" si="1189"/>
        <v>0</v>
      </c>
      <c r="AA508" s="28">
        <f t="shared" si="1189"/>
        <v>0</v>
      </c>
      <c r="AB508" s="28">
        <f t="shared" si="1189"/>
        <v>0</v>
      </c>
      <c r="AC508" s="28">
        <f t="shared" si="1149"/>
        <v>725787.1</v>
      </c>
      <c r="AD508" s="28">
        <f>AD509+AD512+AD515</f>
        <v>0</v>
      </c>
      <c r="AE508" s="86">
        <f t="shared" si="1088"/>
        <v>725787.1</v>
      </c>
      <c r="AF508" s="87">
        <f t="shared" si="1150"/>
        <v>744980.89999999991</v>
      </c>
      <c r="AG508" s="87">
        <f t="shared" si="1151"/>
        <v>745180.2</v>
      </c>
      <c r="AH508" s="28">
        <f>AH509+AH512+AH515</f>
        <v>0</v>
      </c>
      <c r="AI508" s="29"/>
      <c r="AJ508" s="29"/>
      <c r="AK508" s="1"/>
      <c r="AL508" s="1"/>
      <c r="AM508" s="1"/>
      <c r="AN508" s="1"/>
      <c r="AO508" s="1"/>
    </row>
    <row r="509" spans="1:41" s="57" customFormat="1" x14ac:dyDescent="0.3">
      <c r="A509" s="70" t="s">
        <v>290</v>
      </c>
      <c r="B509" s="70" t="s">
        <v>149</v>
      </c>
      <c r="C509" s="70" t="s">
        <v>247</v>
      </c>
      <c r="D509" s="70" t="s">
        <v>386</v>
      </c>
      <c r="E509" s="76"/>
      <c r="F509" s="71" t="s">
        <v>48</v>
      </c>
      <c r="G509" s="28">
        <f t="shared" ref="G509:L509" si="1190">G510+G511</f>
        <v>136983.70000000001</v>
      </c>
      <c r="H509" s="28">
        <f t="shared" si="1190"/>
        <v>140710.29999999999</v>
      </c>
      <c r="I509" s="28">
        <f t="shared" si="1190"/>
        <v>140710.29999999999</v>
      </c>
      <c r="J509" s="28">
        <f t="shared" si="1190"/>
        <v>0</v>
      </c>
      <c r="K509" s="28">
        <f t="shared" si="1190"/>
        <v>0</v>
      </c>
      <c r="L509" s="28">
        <f t="shared" si="1190"/>
        <v>0</v>
      </c>
      <c r="M509" s="28">
        <f t="shared" si="1163"/>
        <v>136983.70000000001</v>
      </c>
      <c r="N509" s="28">
        <f t="shared" si="1164"/>
        <v>140710.29999999999</v>
      </c>
      <c r="O509" s="28">
        <f t="shared" si="1165"/>
        <v>140710.29999999999</v>
      </c>
      <c r="P509" s="28">
        <f t="shared" ref="P509:AB509" si="1191">P510+P511</f>
        <v>0</v>
      </c>
      <c r="Q509" s="28">
        <f t="shared" si="1191"/>
        <v>0</v>
      </c>
      <c r="R509" s="28">
        <f t="shared" si="1191"/>
        <v>0</v>
      </c>
      <c r="S509" s="28">
        <f t="shared" si="1191"/>
        <v>0</v>
      </c>
      <c r="T509" s="28">
        <f t="shared" si="1191"/>
        <v>0</v>
      </c>
      <c r="U509" s="28">
        <f t="shared" si="1191"/>
        <v>0</v>
      </c>
      <c r="V509" s="28">
        <f t="shared" si="1191"/>
        <v>0</v>
      </c>
      <c r="W509" s="28">
        <f t="shared" si="1191"/>
        <v>0</v>
      </c>
      <c r="X509" s="28">
        <f t="shared" si="1191"/>
        <v>0</v>
      </c>
      <c r="Y509" s="28">
        <f t="shared" si="1191"/>
        <v>0</v>
      </c>
      <c r="Z509" s="28">
        <f t="shared" si="1191"/>
        <v>0</v>
      </c>
      <c r="AA509" s="28">
        <f t="shared" si="1191"/>
        <v>0</v>
      </c>
      <c r="AB509" s="28">
        <f t="shared" si="1191"/>
        <v>0</v>
      </c>
      <c r="AC509" s="28">
        <f t="shared" si="1149"/>
        <v>136983.70000000001</v>
      </c>
      <c r="AD509" s="28">
        <f>AD510+AD511</f>
        <v>0</v>
      </c>
      <c r="AE509" s="86">
        <f t="shared" si="1088"/>
        <v>136983.70000000001</v>
      </c>
      <c r="AF509" s="87">
        <f t="shared" si="1150"/>
        <v>140710.29999999999</v>
      </c>
      <c r="AG509" s="87">
        <f t="shared" si="1151"/>
        <v>140710.29999999999</v>
      </c>
      <c r="AH509" s="28">
        <f>AH510+AH511</f>
        <v>0</v>
      </c>
      <c r="AI509" s="29"/>
      <c r="AJ509" s="29"/>
      <c r="AK509" s="1"/>
      <c r="AL509" s="1"/>
      <c r="AM509" s="1"/>
      <c r="AN509" s="1"/>
      <c r="AO509" s="1"/>
    </row>
    <row r="510" spans="1:41" s="57" customFormat="1" ht="78" x14ac:dyDescent="0.3">
      <c r="A510" s="70" t="s">
        <v>290</v>
      </c>
      <c r="B510" s="70" t="s">
        <v>149</v>
      </c>
      <c r="C510" s="70" t="s">
        <v>247</v>
      </c>
      <c r="D510" s="70" t="s">
        <v>386</v>
      </c>
      <c r="E510" s="75" t="s">
        <v>49</v>
      </c>
      <c r="F510" s="71" t="s">
        <v>50</v>
      </c>
      <c r="G510" s="28">
        <v>132468.70000000001</v>
      </c>
      <c r="H510" s="28">
        <v>136195.29999999999</v>
      </c>
      <c r="I510" s="28">
        <v>136195.29999999999</v>
      </c>
      <c r="J510" s="28"/>
      <c r="K510" s="28"/>
      <c r="L510" s="28"/>
      <c r="M510" s="28">
        <f t="shared" si="1163"/>
        <v>132468.70000000001</v>
      </c>
      <c r="N510" s="28">
        <f t="shared" si="1164"/>
        <v>136195.29999999999</v>
      </c>
      <c r="O510" s="28">
        <f t="shared" si="1165"/>
        <v>136195.29999999999</v>
      </c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>
        <f t="shared" si="1149"/>
        <v>132468.70000000001</v>
      </c>
      <c r="AD510" s="28"/>
      <c r="AE510" s="86">
        <f t="shared" si="1088"/>
        <v>132468.70000000001</v>
      </c>
      <c r="AF510" s="87">
        <f t="shared" si="1150"/>
        <v>136195.29999999999</v>
      </c>
      <c r="AG510" s="87">
        <f t="shared" si="1151"/>
        <v>136195.29999999999</v>
      </c>
      <c r="AH510" s="28"/>
      <c r="AI510" s="29"/>
      <c r="AJ510" s="29"/>
      <c r="AK510" s="1"/>
      <c r="AL510" s="1"/>
      <c r="AM510" s="1"/>
      <c r="AN510" s="1"/>
      <c r="AO510" s="1"/>
    </row>
    <row r="511" spans="1:41" s="57" customFormat="1" ht="31.2" x14ac:dyDescent="0.3">
      <c r="A511" s="70" t="s">
        <v>290</v>
      </c>
      <c r="B511" s="70" t="s">
        <v>149</v>
      </c>
      <c r="C511" s="70" t="s">
        <v>247</v>
      </c>
      <c r="D511" s="70" t="s">
        <v>386</v>
      </c>
      <c r="E511" s="75" t="s">
        <v>37</v>
      </c>
      <c r="F511" s="71" t="s">
        <v>38</v>
      </c>
      <c r="G511" s="28">
        <v>4515</v>
      </c>
      <c r="H511" s="28">
        <v>4515</v>
      </c>
      <c r="I511" s="28">
        <v>4515</v>
      </c>
      <c r="J511" s="28"/>
      <c r="K511" s="28"/>
      <c r="L511" s="28"/>
      <c r="M511" s="28">
        <f t="shared" si="1163"/>
        <v>4515</v>
      </c>
      <c r="N511" s="28">
        <f t="shared" si="1164"/>
        <v>4515</v>
      </c>
      <c r="O511" s="28">
        <f t="shared" si="1165"/>
        <v>4515</v>
      </c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>
        <f t="shared" si="1149"/>
        <v>4515</v>
      </c>
      <c r="AD511" s="28"/>
      <c r="AE511" s="86">
        <f t="shared" si="1088"/>
        <v>4515</v>
      </c>
      <c r="AF511" s="87">
        <f t="shared" si="1150"/>
        <v>4515</v>
      </c>
      <c r="AG511" s="87">
        <f t="shared" si="1151"/>
        <v>4515</v>
      </c>
      <c r="AH511" s="28"/>
      <c r="AI511" s="29"/>
      <c r="AJ511" s="29"/>
      <c r="AK511" s="1"/>
      <c r="AL511" s="1"/>
      <c r="AM511" s="1"/>
      <c r="AN511" s="1"/>
      <c r="AO511" s="1"/>
    </row>
    <row r="512" spans="1:41" s="57" customFormat="1" ht="46.8" x14ac:dyDescent="0.3">
      <c r="A512" s="70" t="s">
        <v>290</v>
      </c>
      <c r="B512" s="70" t="s">
        <v>149</v>
      </c>
      <c r="C512" s="70" t="s">
        <v>247</v>
      </c>
      <c r="D512" s="70" t="s">
        <v>387</v>
      </c>
      <c r="E512" s="76"/>
      <c r="F512" s="71" t="s">
        <v>52</v>
      </c>
      <c r="G512" s="28">
        <f t="shared" ref="G512:L512" si="1192">G513+G514</f>
        <v>78379</v>
      </c>
      <c r="H512" s="28">
        <f t="shared" si="1192"/>
        <v>79800.399999999994</v>
      </c>
      <c r="I512" s="28">
        <f t="shared" si="1192"/>
        <v>79800.399999999994</v>
      </c>
      <c r="J512" s="28">
        <f t="shared" si="1192"/>
        <v>0</v>
      </c>
      <c r="K512" s="28">
        <f t="shared" si="1192"/>
        <v>0</v>
      </c>
      <c r="L512" s="28">
        <f t="shared" si="1192"/>
        <v>0</v>
      </c>
      <c r="M512" s="28">
        <f t="shared" si="1163"/>
        <v>78379</v>
      </c>
      <c r="N512" s="28">
        <f t="shared" si="1164"/>
        <v>79800.399999999994</v>
      </c>
      <c r="O512" s="28">
        <f t="shared" si="1165"/>
        <v>79800.399999999994</v>
      </c>
      <c r="P512" s="28">
        <f t="shared" ref="P512:AB512" si="1193">P513+P514</f>
        <v>0</v>
      </c>
      <c r="Q512" s="28">
        <f t="shared" si="1193"/>
        <v>0</v>
      </c>
      <c r="R512" s="28">
        <f t="shared" si="1193"/>
        <v>0</v>
      </c>
      <c r="S512" s="28">
        <f t="shared" si="1193"/>
        <v>0</v>
      </c>
      <c r="T512" s="28">
        <f t="shared" si="1193"/>
        <v>0</v>
      </c>
      <c r="U512" s="28">
        <f t="shared" si="1193"/>
        <v>0</v>
      </c>
      <c r="V512" s="28">
        <f t="shared" si="1193"/>
        <v>0</v>
      </c>
      <c r="W512" s="28">
        <f t="shared" si="1193"/>
        <v>0</v>
      </c>
      <c r="X512" s="28">
        <f t="shared" si="1193"/>
        <v>0</v>
      </c>
      <c r="Y512" s="28">
        <f t="shared" si="1193"/>
        <v>0</v>
      </c>
      <c r="Z512" s="28">
        <f t="shared" si="1193"/>
        <v>0</v>
      </c>
      <c r="AA512" s="28">
        <f t="shared" si="1193"/>
        <v>0</v>
      </c>
      <c r="AB512" s="28">
        <f t="shared" si="1193"/>
        <v>0</v>
      </c>
      <c r="AC512" s="28">
        <f t="shared" si="1149"/>
        <v>78379</v>
      </c>
      <c r="AD512" s="28">
        <f>AD513+AD514</f>
        <v>0</v>
      </c>
      <c r="AE512" s="86">
        <f t="shared" si="1088"/>
        <v>78379</v>
      </c>
      <c r="AF512" s="87">
        <f t="shared" si="1150"/>
        <v>79800.399999999994</v>
      </c>
      <c r="AG512" s="87">
        <f t="shared" si="1151"/>
        <v>79800.399999999994</v>
      </c>
      <c r="AH512" s="28">
        <f>AH513+AH514</f>
        <v>0</v>
      </c>
      <c r="AI512" s="29"/>
      <c r="AJ512" s="29"/>
      <c r="AK512" s="1"/>
      <c r="AL512" s="1"/>
      <c r="AM512" s="1"/>
      <c r="AN512" s="1"/>
      <c r="AO512" s="1"/>
    </row>
    <row r="513" spans="1:41" s="57" customFormat="1" ht="78" x14ac:dyDescent="0.3">
      <c r="A513" s="70" t="s">
        <v>290</v>
      </c>
      <c r="B513" s="70" t="s">
        <v>149</v>
      </c>
      <c r="C513" s="70" t="s">
        <v>247</v>
      </c>
      <c r="D513" s="70" t="s">
        <v>387</v>
      </c>
      <c r="E513" s="75" t="s">
        <v>49</v>
      </c>
      <c r="F513" s="71" t="s">
        <v>50</v>
      </c>
      <c r="G513" s="28">
        <v>50434.3</v>
      </c>
      <c r="H513" s="28">
        <v>51855.7</v>
      </c>
      <c r="I513" s="28">
        <v>51855.7</v>
      </c>
      <c r="J513" s="28"/>
      <c r="K513" s="28"/>
      <c r="L513" s="28"/>
      <c r="M513" s="28">
        <f t="shared" si="1163"/>
        <v>50434.3</v>
      </c>
      <c r="N513" s="28">
        <f t="shared" si="1164"/>
        <v>51855.7</v>
      </c>
      <c r="O513" s="28">
        <f t="shared" si="1165"/>
        <v>51855.7</v>
      </c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>
        <f t="shared" si="1149"/>
        <v>50434.3</v>
      </c>
      <c r="AD513" s="28"/>
      <c r="AE513" s="86">
        <f t="shared" si="1088"/>
        <v>50434.3</v>
      </c>
      <c r="AF513" s="87">
        <f t="shared" si="1150"/>
        <v>51855.7</v>
      </c>
      <c r="AG513" s="87">
        <f t="shared" si="1151"/>
        <v>51855.7</v>
      </c>
      <c r="AH513" s="28"/>
      <c r="AI513" s="29"/>
      <c r="AJ513" s="29"/>
      <c r="AK513" s="1"/>
      <c r="AL513" s="1"/>
      <c r="AM513" s="1"/>
      <c r="AN513" s="1"/>
      <c r="AO513" s="1"/>
    </row>
    <row r="514" spans="1:41" s="57" customFormat="1" ht="31.2" x14ac:dyDescent="0.3">
      <c r="A514" s="70" t="s">
        <v>290</v>
      </c>
      <c r="B514" s="70" t="s">
        <v>149</v>
      </c>
      <c r="C514" s="70" t="s">
        <v>247</v>
      </c>
      <c r="D514" s="70" t="s">
        <v>387</v>
      </c>
      <c r="E514" s="75" t="s">
        <v>37</v>
      </c>
      <c r="F514" s="71" t="s">
        <v>38</v>
      </c>
      <c r="G514" s="28">
        <v>27944.7</v>
      </c>
      <c r="H514" s="28">
        <v>27944.7</v>
      </c>
      <c r="I514" s="28">
        <v>27944.7</v>
      </c>
      <c r="J514" s="28"/>
      <c r="K514" s="28"/>
      <c r="L514" s="28"/>
      <c r="M514" s="28">
        <f t="shared" si="1163"/>
        <v>27944.7</v>
      </c>
      <c r="N514" s="28">
        <f t="shared" si="1164"/>
        <v>27944.7</v>
      </c>
      <c r="O514" s="28">
        <f t="shared" si="1165"/>
        <v>27944.7</v>
      </c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>
        <f t="shared" si="1149"/>
        <v>27944.7</v>
      </c>
      <c r="AD514" s="28"/>
      <c r="AE514" s="86">
        <f t="shared" si="1088"/>
        <v>27944.7</v>
      </c>
      <c r="AF514" s="87">
        <f t="shared" si="1150"/>
        <v>27944.7</v>
      </c>
      <c r="AG514" s="87">
        <f t="shared" si="1151"/>
        <v>27944.7</v>
      </c>
      <c r="AH514" s="28"/>
      <c r="AI514" s="29"/>
      <c r="AJ514" s="29"/>
      <c r="AK514" s="1"/>
      <c r="AL514" s="1"/>
      <c r="AM514" s="1"/>
      <c r="AN514" s="1"/>
      <c r="AO514" s="1"/>
    </row>
    <row r="515" spans="1:41" s="57" customFormat="1" ht="31.2" x14ac:dyDescent="0.3">
      <c r="A515" s="70" t="s">
        <v>290</v>
      </c>
      <c r="B515" s="70" t="s">
        <v>149</v>
      </c>
      <c r="C515" s="70" t="s">
        <v>247</v>
      </c>
      <c r="D515" s="70" t="s">
        <v>388</v>
      </c>
      <c r="E515" s="76"/>
      <c r="F515" s="71" t="s">
        <v>306</v>
      </c>
      <c r="G515" s="28">
        <f t="shared" ref="G515:L515" si="1194">G516+G517</f>
        <v>510424.39999999997</v>
      </c>
      <c r="H515" s="28">
        <f t="shared" si="1194"/>
        <v>524470.19999999995</v>
      </c>
      <c r="I515" s="28">
        <f t="shared" si="1194"/>
        <v>524669.5</v>
      </c>
      <c r="J515" s="28">
        <f t="shared" si="1194"/>
        <v>0</v>
      </c>
      <c r="K515" s="28">
        <f t="shared" si="1194"/>
        <v>0</v>
      </c>
      <c r="L515" s="28">
        <f t="shared" si="1194"/>
        <v>0</v>
      </c>
      <c r="M515" s="28">
        <f t="shared" si="1163"/>
        <v>510424.39999999997</v>
      </c>
      <c r="N515" s="28">
        <f t="shared" si="1164"/>
        <v>524470.19999999995</v>
      </c>
      <c r="O515" s="28">
        <f t="shared" si="1165"/>
        <v>524669.5</v>
      </c>
      <c r="P515" s="28">
        <f t="shared" ref="P515:AB515" si="1195">P516+P517</f>
        <v>0</v>
      </c>
      <c r="Q515" s="28">
        <f t="shared" si="1195"/>
        <v>0</v>
      </c>
      <c r="R515" s="28">
        <f t="shared" si="1195"/>
        <v>0</v>
      </c>
      <c r="S515" s="28">
        <f t="shared" si="1195"/>
        <v>0</v>
      </c>
      <c r="T515" s="28">
        <f t="shared" si="1195"/>
        <v>0</v>
      </c>
      <c r="U515" s="28">
        <f t="shared" si="1195"/>
        <v>0</v>
      </c>
      <c r="V515" s="28">
        <f t="shared" si="1195"/>
        <v>0</v>
      </c>
      <c r="W515" s="28">
        <f t="shared" si="1195"/>
        <v>0</v>
      </c>
      <c r="X515" s="28">
        <f t="shared" si="1195"/>
        <v>0</v>
      </c>
      <c r="Y515" s="28">
        <f t="shared" si="1195"/>
        <v>0</v>
      </c>
      <c r="Z515" s="28">
        <f t="shared" si="1195"/>
        <v>0</v>
      </c>
      <c r="AA515" s="28">
        <f t="shared" si="1195"/>
        <v>0</v>
      </c>
      <c r="AB515" s="28">
        <f t="shared" si="1195"/>
        <v>0</v>
      </c>
      <c r="AC515" s="28">
        <f t="shared" si="1149"/>
        <v>510424.39999999997</v>
      </c>
      <c r="AD515" s="28">
        <f>AD516+AD517</f>
        <v>0</v>
      </c>
      <c r="AE515" s="86">
        <f t="shared" si="1088"/>
        <v>510424.39999999997</v>
      </c>
      <c r="AF515" s="87">
        <f t="shared" si="1150"/>
        <v>524470.19999999995</v>
      </c>
      <c r="AG515" s="87">
        <f t="shared" si="1151"/>
        <v>524669.5</v>
      </c>
      <c r="AH515" s="28">
        <f>AH516+AH517</f>
        <v>0</v>
      </c>
      <c r="AI515" s="29"/>
      <c r="AJ515" s="29"/>
      <c r="AK515" s="1"/>
      <c r="AL515" s="1"/>
      <c r="AM515" s="1"/>
      <c r="AN515" s="1"/>
      <c r="AO515" s="1"/>
    </row>
    <row r="516" spans="1:41" s="57" customFormat="1" ht="78" x14ac:dyDescent="0.3">
      <c r="A516" s="70" t="s">
        <v>290</v>
      </c>
      <c r="B516" s="70" t="s">
        <v>149</v>
      </c>
      <c r="C516" s="70" t="s">
        <v>247</v>
      </c>
      <c r="D516" s="70" t="s">
        <v>388</v>
      </c>
      <c r="E516" s="75" t="s">
        <v>49</v>
      </c>
      <c r="F516" s="71" t="s">
        <v>50</v>
      </c>
      <c r="G516" s="28">
        <v>509486.6</v>
      </c>
      <c r="H516" s="28">
        <v>523532.5</v>
      </c>
      <c r="I516" s="28">
        <v>523731.8</v>
      </c>
      <c r="J516" s="28"/>
      <c r="K516" s="28"/>
      <c r="L516" s="28"/>
      <c r="M516" s="28">
        <f t="shared" si="1163"/>
        <v>509486.6</v>
      </c>
      <c r="N516" s="28">
        <f t="shared" si="1164"/>
        <v>523532.5</v>
      </c>
      <c r="O516" s="28">
        <f t="shared" si="1165"/>
        <v>523731.8</v>
      </c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>
        <f t="shared" si="1149"/>
        <v>509486.6</v>
      </c>
      <c r="AD516" s="28"/>
      <c r="AE516" s="86">
        <f t="shared" si="1088"/>
        <v>509486.6</v>
      </c>
      <c r="AF516" s="87">
        <f t="shared" si="1150"/>
        <v>523532.5</v>
      </c>
      <c r="AG516" s="87">
        <f t="shared" si="1151"/>
        <v>523731.8</v>
      </c>
      <c r="AH516" s="28"/>
      <c r="AI516" s="29"/>
      <c r="AJ516" s="29"/>
      <c r="AK516" s="1"/>
      <c r="AL516" s="1"/>
      <c r="AM516" s="1"/>
      <c r="AN516" s="1"/>
      <c r="AO516" s="1"/>
    </row>
    <row r="517" spans="1:41" s="57" customFormat="1" ht="31.2" x14ac:dyDescent="0.3">
      <c r="A517" s="70" t="s">
        <v>290</v>
      </c>
      <c r="B517" s="70" t="s">
        <v>149</v>
      </c>
      <c r="C517" s="70" t="s">
        <v>247</v>
      </c>
      <c r="D517" s="70" t="s">
        <v>388</v>
      </c>
      <c r="E517" s="75" t="s">
        <v>37</v>
      </c>
      <c r="F517" s="71" t="s">
        <v>38</v>
      </c>
      <c r="G517" s="28">
        <v>937.8</v>
      </c>
      <c r="H517" s="28">
        <v>937.7</v>
      </c>
      <c r="I517" s="28">
        <v>937.7</v>
      </c>
      <c r="J517" s="28"/>
      <c r="K517" s="28"/>
      <c r="L517" s="28"/>
      <c r="M517" s="28">
        <f t="shared" si="1163"/>
        <v>937.8</v>
      </c>
      <c r="N517" s="28">
        <f t="shared" si="1164"/>
        <v>937.7</v>
      </c>
      <c r="O517" s="28">
        <f t="shared" si="1165"/>
        <v>937.7</v>
      </c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>
        <f t="shared" si="1149"/>
        <v>937.8</v>
      </c>
      <c r="AD517" s="28"/>
      <c r="AE517" s="86">
        <f t="shared" si="1088"/>
        <v>937.8</v>
      </c>
      <c r="AF517" s="87">
        <f t="shared" si="1150"/>
        <v>937.7</v>
      </c>
      <c r="AG517" s="87">
        <f t="shared" si="1151"/>
        <v>937.7</v>
      </c>
      <c r="AH517" s="28"/>
      <c r="AI517" s="29"/>
      <c r="AJ517" s="29"/>
      <c r="AK517" s="1"/>
      <c r="AL517" s="1"/>
      <c r="AM517" s="1"/>
      <c r="AN517" s="1"/>
      <c r="AO517" s="1"/>
    </row>
    <row r="518" spans="1:41" s="63" customFormat="1" x14ac:dyDescent="0.3">
      <c r="A518" s="66" t="s">
        <v>290</v>
      </c>
      <c r="B518" s="66" t="s">
        <v>287</v>
      </c>
      <c r="C518" s="66"/>
      <c r="D518" s="66"/>
      <c r="E518" s="91"/>
      <c r="F518" s="67" t="s">
        <v>288</v>
      </c>
      <c r="G518" s="19">
        <f t="shared" ref="G518:L518" si="1196">G519+G541+G534</f>
        <v>511162.6</v>
      </c>
      <c r="H518" s="19">
        <f t="shared" si="1196"/>
        <v>508044.2</v>
      </c>
      <c r="I518" s="19">
        <f t="shared" si="1196"/>
        <v>508309</v>
      </c>
      <c r="J518" s="19">
        <f t="shared" si="1196"/>
        <v>0</v>
      </c>
      <c r="K518" s="19">
        <f t="shared" si="1196"/>
        <v>0</v>
      </c>
      <c r="L518" s="19">
        <f t="shared" si="1196"/>
        <v>0</v>
      </c>
      <c r="M518" s="19">
        <f t="shared" si="1163"/>
        <v>511162.6</v>
      </c>
      <c r="N518" s="19">
        <f t="shared" si="1164"/>
        <v>508044.2</v>
      </c>
      <c r="O518" s="19">
        <f t="shared" si="1165"/>
        <v>508309</v>
      </c>
      <c r="P518" s="19">
        <f t="shared" ref="P518:AB518" si="1197">P519+P541+P534</f>
        <v>0</v>
      </c>
      <c r="Q518" s="19">
        <f t="shared" si="1197"/>
        <v>0</v>
      </c>
      <c r="R518" s="19">
        <f t="shared" si="1197"/>
        <v>0</v>
      </c>
      <c r="S518" s="19">
        <f t="shared" si="1197"/>
        <v>0</v>
      </c>
      <c r="T518" s="19">
        <f t="shared" si="1197"/>
        <v>0</v>
      </c>
      <c r="U518" s="19">
        <f t="shared" si="1197"/>
        <v>0</v>
      </c>
      <c r="V518" s="19">
        <f t="shared" si="1197"/>
        <v>0</v>
      </c>
      <c r="W518" s="19">
        <f t="shared" si="1197"/>
        <v>0</v>
      </c>
      <c r="X518" s="19">
        <f t="shared" si="1197"/>
        <v>0</v>
      </c>
      <c r="Y518" s="19">
        <f t="shared" si="1197"/>
        <v>0</v>
      </c>
      <c r="Z518" s="19">
        <f t="shared" si="1197"/>
        <v>0</v>
      </c>
      <c r="AA518" s="19">
        <f t="shared" si="1197"/>
        <v>0</v>
      </c>
      <c r="AB518" s="19">
        <f t="shared" si="1197"/>
        <v>0</v>
      </c>
      <c r="AC518" s="19">
        <f t="shared" si="1149"/>
        <v>511162.6</v>
      </c>
      <c r="AD518" s="19">
        <f>AD519+AD541+AD534</f>
        <v>0</v>
      </c>
      <c r="AE518" s="82">
        <f t="shared" si="1088"/>
        <v>511162.6</v>
      </c>
      <c r="AF518" s="83">
        <f t="shared" si="1150"/>
        <v>508044.2</v>
      </c>
      <c r="AG518" s="83">
        <f t="shared" si="1151"/>
        <v>508309</v>
      </c>
      <c r="AH518" s="19">
        <f>AH519+AH541+AH534</f>
        <v>0</v>
      </c>
      <c r="AI518" s="20"/>
      <c r="AJ518" s="20"/>
      <c r="AK518" s="10"/>
      <c r="AL518" s="10"/>
      <c r="AM518" s="10"/>
      <c r="AN518" s="10"/>
      <c r="AO518" s="10"/>
    </row>
    <row r="519" spans="1:41" s="88" customFormat="1" x14ac:dyDescent="0.3">
      <c r="A519" s="68" t="s">
        <v>290</v>
      </c>
      <c r="B519" s="68" t="s">
        <v>287</v>
      </c>
      <c r="C519" s="68" t="s">
        <v>61</v>
      </c>
      <c r="D519" s="68"/>
      <c r="E519" s="92"/>
      <c r="F519" s="69" t="s">
        <v>289</v>
      </c>
      <c r="G519" s="24">
        <f t="shared" ref="G519:G520" si="1198">G520</f>
        <v>91080.900000000009</v>
      </c>
      <c r="H519" s="24">
        <f t="shared" ref="H519:H520" si="1199">H520</f>
        <v>89760.900000000009</v>
      </c>
      <c r="I519" s="24">
        <f t="shared" ref="I519:I520" si="1200">I520</f>
        <v>89860.900000000009</v>
      </c>
      <c r="J519" s="24">
        <f t="shared" ref="J519:J520" si="1201">J520</f>
        <v>0</v>
      </c>
      <c r="K519" s="24">
        <f t="shared" ref="K519:K520" si="1202">K520</f>
        <v>0</v>
      </c>
      <c r="L519" s="24">
        <f t="shared" ref="L519:L520" si="1203">L520</f>
        <v>0</v>
      </c>
      <c r="M519" s="24">
        <f t="shared" si="1163"/>
        <v>91080.900000000009</v>
      </c>
      <c r="N519" s="24">
        <f t="shared" si="1164"/>
        <v>89760.900000000009</v>
      </c>
      <c r="O519" s="24">
        <f t="shared" si="1165"/>
        <v>89860.900000000009</v>
      </c>
      <c r="P519" s="24">
        <f t="shared" ref="P519:P520" si="1204">P520</f>
        <v>0</v>
      </c>
      <c r="Q519" s="24">
        <f t="shared" ref="Q519:Q520" si="1205">Q520</f>
        <v>0</v>
      </c>
      <c r="R519" s="24">
        <f t="shared" ref="R519:R520" si="1206">R520</f>
        <v>0</v>
      </c>
      <c r="S519" s="24">
        <f t="shared" ref="S519:S520" si="1207">S520</f>
        <v>0</v>
      </c>
      <c r="T519" s="24">
        <f t="shared" ref="T519:T520" si="1208">T520</f>
        <v>0</v>
      </c>
      <c r="U519" s="24">
        <f t="shared" ref="U519:U520" si="1209">U520</f>
        <v>0</v>
      </c>
      <c r="V519" s="24">
        <f t="shared" ref="V519:V520" si="1210">V520</f>
        <v>0</v>
      </c>
      <c r="W519" s="24">
        <f t="shared" ref="W519:W520" si="1211">W520</f>
        <v>0</v>
      </c>
      <c r="X519" s="24">
        <f t="shared" ref="X519:X520" si="1212">X520</f>
        <v>0</v>
      </c>
      <c r="Y519" s="24">
        <f t="shared" ref="Y519:Y520" si="1213">Y520</f>
        <v>0</v>
      </c>
      <c r="Z519" s="24">
        <f t="shared" ref="Z519:Z520" si="1214">Z520</f>
        <v>0</v>
      </c>
      <c r="AA519" s="24">
        <f t="shared" ref="AA519:AA520" si="1215">AA520</f>
        <v>0</v>
      </c>
      <c r="AB519" s="24">
        <f t="shared" ref="AB519:AB520" si="1216">AB520</f>
        <v>0</v>
      </c>
      <c r="AC519" s="24">
        <f t="shared" si="1149"/>
        <v>91080.900000000009</v>
      </c>
      <c r="AD519" s="24">
        <f t="shared" ref="AD519:AD520" si="1217">AD520</f>
        <v>0</v>
      </c>
      <c r="AE519" s="84">
        <f t="shared" si="1088"/>
        <v>91080.900000000009</v>
      </c>
      <c r="AF519" s="85">
        <f t="shared" si="1150"/>
        <v>89760.900000000009</v>
      </c>
      <c r="AG519" s="85">
        <f t="shared" si="1151"/>
        <v>89860.900000000009</v>
      </c>
      <c r="AH519" s="24">
        <f t="shared" ref="AH519:AH520" si="1218">AH520</f>
        <v>0</v>
      </c>
      <c r="AI519" s="25"/>
      <c r="AJ519" s="25"/>
      <c r="AK519" s="21"/>
      <c r="AL519" s="21"/>
      <c r="AM519" s="21"/>
      <c r="AN519" s="21"/>
      <c r="AO519" s="21"/>
    </row>
    <row r="520" spans="1:41" s="57" customFormat="1" ht="31.2" x14ac:dyDescent="0.3">
      <c r="A520" s="70" t="s">
        <v>290</v>
      </c>
      <c r="B520" s="70" t="s">
        <v>287</v>
      </c>
      <c r="C520" s="70" t="s">
        <v>61</v>
      </c>
      <c r="D520" s="70" t="s">
        <v>293</v>
      </c>
      <c r="E520" s="76"/>
      <c r="F520" s="71" t="s">
        <v>294</v>
      </c>
      <c r="G520" s="28">
        <f t="shared" si="1198"/>
        <v>91080.900000000009</v>
      </c>
      <c r="H520" s="28">
        <f t="shared" si="1199"/>
        <v>89760.900000000009</v>
      </c>
      <c r="I520" s="28">
        <f t="shared" si="1200"/>
        <v>89860.900000000009</v>
      </c>
      <c r="J520" s="28">
        <f t="shared" si="1201"/>
        <v>0</v>
      </c>
      <c r="K520" s="28">
        <f t="shared" si="1202"/>
        <v>0</v>
      </c>
      <c r="L520" s="28">
        <f t="shared" si="1203"/>
        <v>0</v>
      </c>
      <c r="M520" s="28">
        <f t="shared" si="1163"/>
        <v>91080.900000000009</v>
      </c>
      <c r="N520" s="28">
        <f t="shared" si="1164"/>
        <v>89760.900000000009</v>
      </c>
      <c r="O520" s="28">
        <f t="shared" si="1165"/>
        <v>89860.900000000009</v>
      </c>
      <c r="P520" s="28">
        <f t="shared" si="1204"/>
        <v>0</v>
      </c>
      <c r="Q520" s="28">
        <f t="shared" si="1205"/>
        <v>0</v>
      </c>
      <c r="R520" s="28">
        <f t="shared" si="1206"/>
        <v>0</v>
      </c>
      <c r="S520" s="28">
        <f t="shared" si="1207"/>
        <v>0</v>
      </c>
      <c r="T520" s="28">
        <f t="shared" si="1208"/>
        <v>0</v>
      </c>
      <c r="U520" s="28">
        <f t="shared" si="1209"/>
        <v>0</v>
      </c>
      <c r="V520" s="28">
        <f t="shared" si="1210"/>
        <v>0</v>
      </c>
      <c r="W520" s="28">
        <f t="shared" si="1211"/>
        <v>0</v>
      </c>
      <c r="X520" s="28">
        <f t="shared" si="1212"/>
        <v>0</v>
      </c>
      <c r="Y520" s="28">
        <f t="shared" si="1213"/>
        <v>0</v>
      </c>
      <c r="Z520" s="28">
        <f t="shared" si="1214"/>
        <v>0</v>
      </c>
      <c r="AA520" s="28">
        <f t="shared" si="1215"/>
        <v>0</v>
      </c>
      <c r="AB520" s="28">
        <f t="shared" si="1216"/>
        <v>0</v>
      </c>
      <c r="AC520" s="28">
        <f t="shared" si="1149"/>
        <v>91080.900000000009</v>
      </c>
      <c r="AD520" s="28">
        <f t="shared" si="1217"/>
        <v>0</v>
      </c>
      <c r="AE520" s="86">
        <f t="shared" si="1088"/>
        <v>91080.900000000009</v>
      </c>
      <c r="AF520" s="87">
        <f t="shared" si="1150"/>
        <v>89760.900000000009</v>
      </c>
      <c r="AG520" s="87">
        <f t="shared" si="1151"/>
        <v>89860.900000000009</v>
      </c>
      <c r="AH520" s="28">
        <f t="shared" si="1218"/>
        <v>0</v>
      </c>
      <c r="AI520" s="29"/>
      <c r="AJ520" s="29"/>
      <c r="AK520" s="1"/>
      <c r="AL520" s="1"/>
      <c r="AM520" s="1"/>
      <c r="AN520" s="1"/>
      <c r="AO520" s="1"/>
    </row>
    <row r="521" spans="1:41" s="57" customFormat="1" x14ac:dyDescent="0.3">
      <c r="A521" s="70" t="s">
        <v>290</v>
      </c>
      <c r="B521" s="70" t="s">
        <v>287</v>
      </c>
      <c r="C521" s="70" t="s">
        <v>61</v>
      </c>
      <c r="D521" s="70" t="s">
        <v>301</v>
      </c>
      <c r="E521" s="76"/>
      <c r="F521" s="71" t="s">
        <v>32</v>
      </c>
      <c r="G521" s="28">
        <f t="shared" ref="G521:L521" si="1219">G528+G522+G531</f>
        <v>91080.900000000009</v>
      </c>
      <c r="H521" s="28">
        <f t="shared" si="1219"/>
        <v>89760.900000000009</v>
      </c>
      <c r="I521" s="28">
        <f t="shared" si="1219"/>
        <v>89860.900000000009</v>
      </c>
      <c r="J521" s="28">
        <f t="shared" si="1219"/>
        <v>0</v>
      </c>
      <c r="K521" s="28">
        <f t="shared" si="1219"/>
        <v>0</v>
      </c>
      <c r="L521" s="28">
        <f t="shared" si="1219"/>
        <v>0</v>
      </c>
      <c r="M521" s="28">
        <f t="shared" si="1163"/>
        <v>91080.900000000009</v>
      </c>
      <c r="N521" s="28">
        <f t="shared" si="1164"/>
        <v>89760.900000000009</v>
      </c>
      <c r="O521" s="28">
        <f t="shared" si="1165"/>
        <v>89860.900000000009</v>
      </c>
      <c r="P521" s="28">
        <f t="shared" ref="P521:AB521" si="1220">P528+P522+P531</f>
        <v>0</v>
      </c>
      <c r="Q521" s="28">
        <f t="shared" si="1220"/>
        <v>0</v>
      </c>
      <c r="R521" s="28">
        <f t="shared" si="1220"/>
        <v>0</v>
      </c>
      <c r="S521" s="28">
        <f t="shared" si="1220"/>
        <v>0</v>
      </c>
      <c r="T521" s="28">
        <f t="shared" si="1220"/>
        <v>0</v>
      </c>
      <c r="U521" s="28">
        <f t="shared" si="1220"/>
        <v>0</v>
      </c>
      <c r="V521" s="28">
        <f t="shared" si="1220"/>
        <v>0</v>
      </c>
      <c r="W521" s="28">
        <f t="shared" si="1220"/>
        <v>0</v>
      </c>
      <c r="X521" s="28">
        <f t="shared" si="1220"/>
        <v>0</v>
      </c>
      <c r="Y521" s="28">
        <f t="shared" si="1220"/>
        <v>0</v>
      </c>
      <c r="Z521" s="28">
        <f t="shared" si="1220"/>
        <v>0</v>
      </c>
      <c r="AA521" s="28">
        <f t="shared" si="1220"/>
        <v>0</v>
      </c>
      <c r="AB521" s="28">
        <f t="shared" si="1220"/>
        <v>0</v>
      </c>
      <c r="AC521" s="28">
        <f t="shared" si="1149"/>
        <v>91080.900000000009</v>
      </c>
      <c r="AD521" s="28">
        <f>AD528+AD522+AD531</f>
        <v>0</v>
      </c>
      <c r="AE521" s="86">
        <f t="shared" si="1088"/>
        <v>91080.900000000009</v>
      </c>
      <c r="AF521" s="87">
        <f t="shared" si="1150"/>
        <v>89760.900000000009</v>
      </c>
      <c r="AG521" s="87">
        <f t="shared" si="1151"/>
        <v>89860.900000000009</v>
      </c>
      <c r="AH521" s="28">
        <f>AH528+AH522+AH531</f>
        <v>0</v>
      </c>
      <c r="AI521" s="29"/>
      <c r="AJ521" s="29"/>
      <c r="AK521" s="1"/>
      <c r="AL521" s="1"/>
      <c r="AM521" s="1"/>
      <c r="AN521" s="1"/>
      <c r="AO521" s="1"/>
    </row>
    <row r="522" spans="1:41" s="57" customFormat="1" ht="46.8" x14ac:dyDescent="0.3">
      <c r="A522" s="70" t="s">
        <v>290</v>
      </c>
      <c r="B522" s="70" t="s">
        <v>287</v>
      </c>
      <c r="C522" s="70" t="s">
        <v>61</v>
      </c>
      <c r="D522" s="70" t="s">
        <v>302</v>
      </c>
      <c r="E522" s="76"/>
      <c r="F522" s="71" t="s">
        <v>303</v>
      </c>
      <c r="G522" s="28">
        <f t="shared" ref="G522:L522" si="1221">G523+G525</f>
        <v>90105.8</v>
      </c>
      <c r="H522" s="28">
        <f t="shared" si="1221"/>
        <v>88785.8</v>
      </c>
      <c r="I522" s="28">
        <f t="shared" si="1221"/>
        <v>88885.8</v>
      </c>
      <c r="J522" s="28">
        <f t="shared" si="1221"/>
        <v>0</v>
      </c>
      <c r="K522" s="28">
        <f t="shared" si="1221"/>
        <v>0</v>
      </c>
      <c r="L522" s="28">
        <f t="shared" si="1221"/>
        <v>0</v>
      </c>
      <c r="M522" s="28">
        <f t="shared" si="1163"/>
        <v>90105.8</v>
      </c>
      <c r="N522" s="28">
        <f t="shared" si="1164"/>
        <v>88785.8</v>
      </c>
      <c r="O522" s="28">
        <f t="shared" si="1165"/>
        <v>88885.8</v>
      </c>
      <c r="P522" s="28">
        <f t="shared" ref="P522:AB522" si="1222">P523+P525</f>
        <v>0</v>
      </c>
      <c r="Q522" s="28">
        <f t="shared" si="1222"/>
        <v>0</v>
      </c>
      <c r="R522" s="28">
        <f t="shared" si="1222"/>
        <v>0</v>
      </c>
      <c r="S522" s="28">
        <f t="shared" si="1222"/>
        <v>0</v>
      </c>
      <c r="T522" s="28">
        <f t="shared" si="1222"/>
        <v>0</v>
      </c>
      <c r="U522" s="28">
        <f t="shared" si="1222"/>
        <v>0</v>
      </c>
      <c r="V522" s="28">
        <f t="shared" si="1222"/>
        <v>0</v>
      </c>
      <c r="W522" s="28">
        <f t="shared" si="1222"/>
        <v>0</v>
      </c>
      <c r="X522" s="28">
        <f t="shared" si="1222"/>
        <v>0</v>
      </c>
      <c r="Y522" s="28">
        <f t="shared" si="1222"/>
        <v>0</v>
      </c>
      <c r="Z522" s="28">
        <f t="shared" si="1222"/>
        <v>0</v>
      </c>
      <c r="AA522" s="28">
        <f t="shared" si="1222"/>
        <v>0</v>
      </c>
      <c r="AB522" s="28">
        <f t="shared" si="1222"/>
        <v>0</v>
      </c>
      <c r="AC522" s="28">
        <f t="shared" si="1149"/>
        <v>90105.8</v>
      </c>
      <c r="AD522" s="28">
        <f>AD523+AD525</f>
        <v>0</v>
      </c>
      <c r="AE522" s="86">
        <f t="shared" si="1088"/>
        <v>90105.8</v>
      </c>
      <c r="AF522" s="87">
        <f t="shared" si="1150"/>
        <v>88785.8</v>
      </c>
      <c r="AG522" s="87">
        <f t="shared" si="1151"/>
        <v>88885.8</v>
      </c>
      <c r="AH522" s="28">
        <f>AH523+AH525</f>
        <v>0</v>
      </c>
      <c r="AI522" s="29"/>
      <c r="AJ522" s="29"/>
      <c r="AK522" s="1"/>
      <c r="AL522" s="1"/>
      <c r="AM522" s="1"/>
      <c r="AN522" s="1"/>
      <c r="AO522" s="1"/>
    </row>
    <row r="523" spans="1:41" s="57" customFormat="1" ht="31.2" x14ac:dyDescent="0.3">
      <c r="A523" s="70" t="s">
        <v>290</v>
      </c>
      <c r="B523" s="70" t="s">
        <v>287</v>
      </c>
      <c r="C523" s="70" t="s">
        <v>61</v>
      </c>
      <c r="D523" s="70" t="s">
        <v>305</v>
      </c>
      <c r="E523" s="76"/>
      <c r="F523" s="71" t="s">
        <v>306</v>
      </c>
      <c r="G523" s="28">
        <f t="shared" ref="G523:L523" si="1223">G524</f>
        <v>89712.1</v>
      </c>
      <c r="H523" s="28">
        <f t="shared" si="1223"/>
        <v>88392.1</v>
      </c>
      <c r="I523" s="28">
        <f t="shared" si="1223"/>
        <v>88492.1</v>
      </c>
      <c r="J523" s="28">
        <f t="shared" si="1223"/>
        <v>0</v>
      </c>
      <c r="K523" s="28">
        <f t="shared" si="1223"/>
        <v>0</v>
      </c>
      <c r="L523" s="28">
        <f t="shared" si="1223"/>
        <v>0</v>
      </c>
      <c r="M523" s="28">
        <f t="shared" si="1163"/>
        <v>89712.1</v>
      </c>
      <c r="N523" s="28">
        <f t="shared" si="1164"/>
        <v>88392.1</v>
      </c>
      <c r="O523" s="28">
        <f t="shared" si="1165"/>
        <v>88492.1</v>
      </c>
      <c r="P523" s="28">
        <f t="shared" ref="P523:AB523" si="1224">P524</f>
        <v>0</v>
      </c>
      <c r="Q523" s="28">
        <f t="shared" si="1224"/>
        <v>0</v>
      </c>
      <c r="R523" s="28">
        <f t="shared" si="1224"/>
        <v>0</v>
      </c>
      <c r="S523" s="28">
        <f t="shared" si="1224"/>
        <v>0</v>
      </c>
      <c r="T523" s="28">
        <f t="shared" si="1224"/>
        <v>0</v>
      </c>
      <c r="U523" s="28">
        <f t="shared" si="1224"/>
        <v>0</v>
      </c>
      <c r="V523" s="28">
        <f t="shared" si="1224"/>
        <v>0</v>
      </c>
      <c r="W523" s="28">
        <f t="shared" si="1224"/>
        <v>0</v>
      </c>
      <c r="X523" s="28">
        <f t="shared" si="1224"/>
        <v>0</v>
      </c>
      <c r="Y523" s="28">
        <f t="shared" si="1224"/>
        <v>0</v>
      </c>
      <c r="Z523" s="28">
        <f t="shared" si="1224"/>
        <v>0</v>
      </c>
      <c r="AA523" s="28">
        <f t="shared" si="1224"/>
        <v>0</v>
      </c>
      <c r="AB523" s="28">
        <f t="shared" si="1224"/>
        <v>0</v>
      </c>
      <c r="AC523" s="28">
        <f t="shared" si="1149"/>
        <v>89712.1</v>
      </c>
      <c r="AD523" s="28">
        <f>AD524</f>
        <v>0</v>
      </c>
      <c r="AE523" s="86">
        <f t="shared" si="1088"/>
        <v>89712.1</v>
      </c>
      <c r="AF523" s="87">
        <f t="shared" si="1150"/>
        <v>88392.1</v>
      </c>
      <c r="AG523" s="87">
        <f t="shared" si="1151"/>
        <v>88492.1</v>
      </c>
      <c r="AH523" s="28">
        <f>AH524</f>
        <v>0</v>
      </c>
      <c r="AI523" s="29"/>
      <c r="AJ523" s="29"/>
      <c r="AK523" s="1"/>
      <c r="AL523" s="1"/>
      <c r="AM523" s="1"/>
      <c r="AN523" s="1"/>
      <c r="AO523" s="1"/>
    </row>
    <row r="524" spans="1:41" s="57" customFormat="1" ht="31.2" x14ac:dyDescent="0.3">
      <c r="A524" s="70" t="s">
        <v>290</v>
      </c>
      <c r="B524" s="70" t="s">
        <v>287</v>
      </c>
      <c r="C524" s="70" t="s">
        <v>61</v>
      </c>
      <c r="D524" s="70" t="s">
        <v>305</v>
      </c>
      <c r="E524" s="75" t="s">
        <v>121</v>
      </c>
      <c r="F524" s="71" t="s">
        <v>122</v>
      </c>
      <c r="G524" s="28">
        <v>89712.1</v>
      </c>
      <c r="H524" s="28">
        <v>88392.1</v>
      </c>
      <c r="I524" s="28">
        <v>88492.1</v>
      </c>
      <c r="J524" s="28"/>
      <c r="K524" s="28"/>
      <c r="L524" s="28"/>
      <c r="M524" s="28">
        <f t="shared" si="1163"/>
        <v>89712.1</v>
      </c>
      <c r="N524" s="28">
        <f t="shared" si="1164"/>
        <v>88392.1</v>
      </c>
      <c r="O524" s="28">
        <f t="shared" si="1165"/>
        <v>88492.1</v>
      </c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>
        <f t="shared" si="1149"/>
        <v>89712.1</v>
      </c>
      <c r="AD524" s="28"/>
      <c r="AE524" s="86">
        <f t="shared" si="1088"/>
        <v>89712.1</v>
      </c>
      <c r="AF524" s="87">
        <f t="shared" si="1150"/>
        <v>88392.1</v>
      </c>
      <c r="AG524" s="87">
        <f t="shared" si="1151"/>
        <v>88492.1</v>
      </c>
      <c r="AH524" s="28"/>
      <c r="AI524" s="29"/>
      <c r="AJ524" s="29"/>
      <c r="AK524" s="1"/>
      <c r="AL524" s="1"/>
      <c r="AM524" s="1"/>
      <c r="AN524" s="1"/>
      <c r="AO524" s="1"/>
    </row>
    <row r="525" spans="1:41" s="57" customFormat="1" ht="109.2" x14ac:dyDescent="0.3">
      <c r="A525" s="70" t="s">
        <v>290</v>
      </c>
      <c r="B525" s="70" t="s">
        <v>287</v>
      </c>
      <c r="C525" s="70" t="s">
        <v>61</v>
      </c>
      <c r="D525" s="70" t="s">
        <v>389</v>
      </c>
      <c r="E525" s="76"/>
      <c r="F525" s="71" t="s">
        <v>390</v>
      </c>
      <c r="G525" s="28">
        <f t="shared" ref="G525:L525" si="1225">G526+G527</f>
        <v>393.7</v>
      </c>
      <c r="H525" s="28">
        <f t="shared" si="1225"/>
        <v>393.7</v>
      </c>
      <c r="I525" s="28">
        <f t="shared" si="1225"/>
        <v>393.7</v>
      </c>
      <c r="J525" s="28">
        <f t="shared" si="1225"/>
        <v>0</v>
      </c>
      <c r="K525" s="28">
        <f t="shared" si="1225"/>
        <v>0</v>
      </c>
      <c r="L525" s="28">
        <f t="shared" si="1225"/>
        <v>0</v>
      </c>
      <c r="M525" s="28">
        <f t="shared" si="1163"/>
        <v>393.7</v>
      </c>
      <c r="N525" s="28">
        <f t="shared" si="1164"/>
        <v>393.7</v>
      </c>
      <c r="O525" s="28">
        <f t="shared" si="1165"/>
        <v>393.7</v>
      </c>
      <c r="P525" s="28">
        <f t="shared" ref="P525:AB525" si="1226">P526+P527</f>
        <v>0</v>
      </c>
      <c r="Q525" s="28">
        <f t="shared" si="1226"/>
        <v>0</v>
      </c>
      <c r="R525" s="28">
        <f t="shared" si="1226"/>
        <v>0</v>
      </c>
      <c r="S525" s="28">
        <f t="shared" si="1226"/>
        <v>0</v>
      </c>
      <c r="T525" s="28">
        <f t="shared" si="1226"/>
        <v>0</v>
      </c>
      <c r="U525" s="28">
        <f t="shared" si="1226"/>
        <v>0</v>
      </c>
      <c r="V525" s="28">
        <f t="shared" si="1226"/>
        <v>0</v>
      </c>
      <c r="W525" s="28">
        <f t="shared" si="1226"/>
        <v>0</v>
      </c>
      <c r="X525" s="28">
        <f t="shared" si="1226"/>
        <v>0</v>
      </c>
      <c r="Y525" s="28">
        <f t="shared" si="1226"/>
        <v>0</v>
      </c>
      <c r="Z525" s="28">
        <f t="shared" si="1226"/>
        <v>0</v>
      </c>
      <c r="AA525" s="28">
        <f t="shared" si="1226"/>
        <v>0</v>
      </c>
      <c r="AB525" s="28">
        <f t="shared" si="1226"/>
        <v>0</v>
      </c>
      <c r="AC525" s="28">
        <f t="shared" si="1149"/>
        <v>393.7</v>
      </c>
      <c r="AD525" s="28">
        <f>AD526+AD527</f>
        <v>0</v>
      </c>
      <c r="AE525" s="86">
        <f t="shared" si="1088"/>
        <v>393.7</v>
      </c>
      <c r="AF525" s="87">
        <f t="shared" si="1150"/>
        <v>393.7</v>
      </c>
      <c r="AG525" s="87">
        <f t="shared" si="1151"/>
        <v>393.7</v>
      </c>
      <c r="AH525" s="28">
        <f>AH526+AH527</f>
        <v>0</v>
      </c>
      <c r="AI525" s="29"/>
      <c r="AJ525" s="29"/>
      <c r="AK525" s="1"/>
      <c r="AL525" s="1"/>
      <c r="AM525" s="1"/>
      <c r="AN525" s="1"/>
      <c r="AO525" s="1"/>
    </row>
    <row r="526" spans="1:41" s="57" customFormat="1" x14ac:dyDescent="0.3">
      <c r="A526" s="70" t="s">
        <v>290</v>
      </c>
      <c r="B526" s="70" t="s">
        <v>287</v>
      </c>
      <c r="C526" s="70" t="s">
        <v>61</v>
      </c>
      <c r="D526" s="70" t="s">
        <v>389</v>
      </c>
      <c r="E526" s="75" t="s">
        <v>236</v>
      </c>
      <c r="F526" s="71" t="s">
        <v>237</v>
      </c>
      <c r="G526" s="28">
        <v>327</v>
      </c>
      <c r="H526" s="28">
        <v>327</v>
      </c>
      <c r="I526" s="28">
        <v>327</v>
      </c>
      <c r="J526" s="28"/>
      <c r="K526" s="28"/>
      <c r="L526" s="28"/>
      <c r="M526" s="28">
        <f t="shared" si="1163"/>
        <v>327</v>
      </c>
      <c r="N526" s="28">
        <f t="shared" si="1164"/>
        <v>327</v>
      </c>
      <c r="O526" s="28">
        <f t="shared" si="1165"/>
        <v>327</v>
      </c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>
        <f t="shared" si="1149"/>
        <v>327</v>
      </c>
      <c r="AD526" s="28"/>
      <c r="AE526" s="86">
        <f t="shared" si="1088"/>
        <v>327</v>
      </c>
      <c r="AF526" s="87">
        <f t="shared" si="1150"/>
        <v>327</v>
      </c>
      <c r="AG526" s="87">
        <f t="shared" si="1151"/>
        <v>327</v>
      </c>
      <c r="AH526" s="28"/>
      <c r="AI526" s="29"/>
      <c r="AJ526" s="29"/>
      <c r="AK526" s="1"/>
      <c r="AL526" s="1"/>
      <c r="AM526" s="1"/>
      <c r="AN526" s="1"/>
      <c r="AO526" s="1"/>
    </row>
    <row r="527" spans="1:41" s="57" customFormat="1" ht="31.2" x14ac:dyDescent="0.3">
      <c r="A527" s="70" t="s">
        <v>290</v>
      </c>
      <c r="B527" s="70" t="s">
        <v>287</v>
      </c>
      <c r="C527" s="70" t="s">
        <v>61</v>
      </c>
      <c r="D527" s="70" t="s">
        <v>389</v>
      </c>
      <c r="E527" s="75" t="s">
        <v>121</v>
      </c>
      <c r="F527" s="71" t="s">
        <v>122</v>
      </c>
      <c r="G527" s="28">
        <v>66.7</v>
      </c>
      <c r="H527" s="28">
        <v>66.7</v>
      </c>
      <c r="I527" s="28">
        <v>66.7</v>
      </c>
      <c r="J527" s="28"/>
      <c r="K527" s="28"/>
      <c r="L527" s="28"/>
      <c r="M527" s="28">
        <f t="shared" si="1163"/>
        <v>66.7</v>
      </c>
      <c r="N527" s="28">
        <f t="shared" si="1164"/>
        <v>66.7</v>
      </c>
      <c r="O527" s="28">
        <f t="shared" si="1165"/>
        <v>66.7</v>
      </c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>
        <f t="shared" si="1149"/>
        <v>66.7</v>
      </c>
      <c r="AD527" s="28"/>
      <c r="AE527" s="86">
        <f t="shared" si="1088"/>
        <v>66.7</v>
      </c>
      <c r="AF527" s="87">
        <f t="shared" si="1150"/>
        <v>66.7</v>
      </c>
      <c r="AG527" s="87">
        <f t="shared" si="1151"/>
        <v>66.7</v>
      </c>
      <c r="AH527" s="28"/>
      <c r="AI527" s="29"/>
      <c r="AJ527" s="29"/>
      <c r="AK527" s="1"/>
      <c r="AL527" s="1"/>
      <c r="AM527" s="1"/>
      <c r="AN527" s="1"/>
      <c r="AO527" s="1"/>
    </row>
    <row r="528" spans="1:41" s="57" customFormat="1" ht="46.8" x14ac:dyDescent="0.3">
      <c r="A528" s="70" t="s">
        <v>290</v>
      </c>
      <c r="B528" s="70" t="s">
        <v>287</v>
      </c>
      <c r="C528" s="70" t="s">
        <v>61</v>
      </c>
      <c r="D528" s="70" t="s">
        <v>360</v>
      </c>
      <c r="E528" s="76"/>
      <c r="F528" s="71" t="s">
        <v>361</v>
      </c>
      <c r="G528" s="28">
        <f t="shared" ref="G528:G537" si="1227">G529</f>
        <v>600</v>
      </c>
      <c r="H528" s="28">
        <f t="shared" ref="H528:H537" si="1228">H529</f>
        <v>600</v>
      </c>
      <c r="I528" s="28">
        <f t="shared" ref="I528:I537" si="1229">I529</f>
        <v>600</v>
      </c>
      <c r="J528" s="28">
        <f t="shared" ref="J528:J537" si="1230">J529</f>
        <v>0</v>
      </c>
      <c r="K528" s="28">
        <f t="shared" ref="K528:K537" si="1231">K529</f>
        <v>0</v>
      </c>
      <c r="L528" s="28">
        <f t="shared" ref="L528:L537" si="1232">L529</f>
        <v>0</v>
      </c>
      <c r="M528" s="28">
        <f t="shared" si="1163"/>
        <v>600</v>
      </c>
      <c r="N528" s="28">
        <f t="shared" si="1164"/>
        <v>600</v>
      </c>
      <c r="O528" s="28">
        <f t="shared" si="1165"/>
        <v>600</v>
      </c>
      <c r="P528" s="28">
        <f t="shared" ref="P528:P537" si="1233">P529</f>
        <v>0</v>
      </c>
      <c r="Q528" s="28">
        <f t="shared" ref="Q528:Q537" si="1234">Q529</f>
        <v>0</v>
      </c>
      <c r="R528" s="28">
        <f t="shared" ref="R528:R537" si="1235">R529</f>
        <v>0</v>
      </c>
      <c r="S528" s="28">
        <f t="shared" ref="S528:S537" si="1236">S529</f>
        <v>0</v>
      </c>
      <c r="T528" s="28">
        <f t="shared" ref="T528:T537" si="1237">T529</f>
        <v>0</v>
      </c>
      <c r="U528" s="28">
        <f t="shared" ref="U528:U537" si="1238">U529</f>
        <v>0</v>
      </c>
      <c r="V528" s="28">
        <f t="shared" ref="V528:V537" si="1239">V529</f>
        <v>0</v>
      </c>
      <c r="W528" s="28">
        <f t="shared" ref="W528:W537" si="1240">W529</f>
        <v>0</v>
      </c>
      <c r="X528" s="28">
        <f t="shared" ref="X528:X537" si="1241">X529</f>
        <v>0</v>
      </c>
      <c r="Y528" s="28">
        <f t="shared" ref="Y528:Y537" si="1242">Y529</f>
        <v>0</v>
      </c>
      <c r="Z528" s="28">
        <f t="shared" ref="Z528:Z537" si="1243">Z529</f>
        <v>0</v>
      </c>
      <c r="AA528" s="28">
        <f t="shared" ref="AA528:AA537" si="1244">AA529</f>
        <v>0</v>
      </c>
      <c r="AB528" s="28">
        <f t="shared" ref="AB528:AB537" si="1245">AB529</f>
        <v>0</v>
      </c>
      <c r="AC528" s="28">
        <f t="shared" si="1149"/>
        <v>600</v>
      </c>
      <c r="AD528" s="28">
        <f t="shared" ref="AD528:AD537" si="1246">AD529</f>
        <v>0</v>
      </c>
      <c r="AE528" s="86">
        <f t="shared" ref="AE528:AE535" si="1247">AC528+AD528</f>
        <v>600</v>
      </c>
      <c r="AF528" s="87">
        <f t="shared" si="1150"/>
        <v>600</v>
      </c>
      <c r="AG528" s="87">
        <f t="shared" si="1151"/>
        <v>600</v>
      </c>
      <c r="AH528" s="28">
        <f t="shared" ref="AH528:AH537" si="1248">AH529</f>
        <v>0</v>
      </c>
      <c r="AI528" s="29"/>
      <c r="AJ528" s="29"/>
      <c r="AK528" s="1"/>
      <c r="AL528" s="1"/>
      <c r="AM528" s="1"/>
      <c r="AN528" s="1"/>
      <c r="AO528" s="1"/>
    </row>
    <row r="529" spans="1:41" s="57" customFormat="1" ht="62.4" x14ac:dyDescent="0.3">
      <c r="A529" s="70" t="s">
        <v>290</v>
      </c>
      <c r="B529" s="70" t="s">
        <v>287</v>
      </c>
      <c r="C529" s="70" t="s">
        <v>61</v>
      </c>
      <c r="D529" s="70" t="s">
        <v>371</v>
      </c>
      <c r="E529" s="76"/>
      <c r="F529" s="71" t="s">
        <v>212</v>
      </c>
      <c r="G529" s="28">
        <f t="shared" si="1227"/>
        <v>600</v>
      </c>
      <c r="H529" s="28">
        <f t="shared" si="1228"/>
        <v>600</v>
      </c>
      <c r="I529" s="28">
        <f t="shared" si="1229"/>
        <v>600</v>
      </c>
      <c r="J529" s="28">
        <f t="shared" si="1230"/>
        <v>0</v>
      </c>
      <c r="K529" s="28">
        <f t="shared" si="1231"/>
        <v>0</v>
      </c>
      <c r="L529" s="28">
        <f t="shared" si="1232"/>
        <v>0</v>
      </c>
      <c r="M529" s="28">
        <f t="shared" si="1163"/>
        <v>600</v>
      </c>
      <c r="N529" s="28">
        <f t="shared" si="1164"/>
        <v>600</v>
      </c>
      <c r="O529" s="28">
        <f t="shared" si="1165"/>
        <v>600</v>
      </c>
      <c r="P529" s="28">
        <f t="shared" si="1233"/>
        <v>0</v>
      </c>
      <c r="Q529" s="28">
        <f t="shared" si="1234"/>
        <v>0</v>
      </c>
      <c r="R529" s="28">
        <f t="shared" si="1235"/>
        <v>0</v>
      </c>
      <c r="S529" s="28">
        <f t="shared" si="1236"/>
        <v>0</v>
      </c>
      <c r="T529" s="28">
        <f t="shared" si="1237"/>
        <v>0</v>
      </c>
      <c r="U529" s="28">
        <f t="shared" si="1238"/>
        <v>0</v>
      </c>
      <c r="V529" s="28">
        <f t="shared" si="1239"/>
        <v>0</v>
      </c>
      <c r="W529" s="28">
        <f t="shared" si="1240"/>
        <v>0</v>
      </c>
      <c r="X529" s="28">
        <f t="shared" si="1241"/>
        <v>0</v>
      </c>
      <c r="Y529" s="28">
        <f t="shared" si="1242"/>
        <v>0</v>
      </c>
      <c r="Z529" s="28">
        <f t="shared" si="1243"/>
        <v>0</v>
      </c>
      <c r="AA529" s="28">
        <f t="shared" si="1244"/>
        <v>0</v>
      </c>
      <c r="AB529" s="28">
        <f t="shared" si="1245"/>
        <v>0</v>
      </c>
      <c r="AC529" s="28">
        <f t="shared" si="1149"/>
        <v>600</v>
      </c>
      <c r="AD529" s="28">
        <f t="shared" si="1246"/>
        <v>0</v>
      </c>
      <c r="AE529" s="86">
        <f t="shared" si="1247"/>
        <v>600</v>
      </c>
      <c r="AF529" s="87">
        <f t="shared" si="1150"/>
        <v>600</v>
      </c>
      <c r="AG529" s="87">
        <f t="shared" si="1151"/>
        <v>600</v>
      </c>
      <c r="AH529" s="28">
        <f t="shared" si="1248"/>
        <v>0</v>
      </c>
      <c r="AI529" s="29"/>
      <c r="AJ529" s="29"/>
      <c r="AK529" s="1"/>
      <c r="AL529" s="1"/>
      <c r="AM529" s="1"/>
      <c r="AN529" s="1"/>
      <c r="AO529" s="1"/>
    </row>
    <row r="530" spans="1:41" s="57" customFormat="1" ht="31.2" x14ac:dyDescent="0.3">
      <c r="A530" s="70" t="s">
        <v>290</v>
      </c>
      <c r="B530" s="70" t="s">
        <v>287</v>
      </c>
      <c r="C530" s="70" t="s">
        <v>61</v>
      </c>
      <c r="D530" s="70" t="s">
        <v>371</v>
      </c>
      <c r="E530" s="75" t="s">
        <v>121</v>
      </c>
      <c r="F530" s="71" t="s">
        <v>122</v>
      </c>
      <c r="G530" s="28">
        <v>600</v>
      </c>
      <c r="H530" s="28">
        <v>600</v>
      </c>
      <c r="I530" s="28">
        <v>600</v>
      </c>
      <c r="J530" s="28"/>
      <c r="K530" s="28"/>
      <c r="L530" s="28"/>
      <c r="M530" s="28">
        <f t="shared" si="1163"/>
        <v>600</v>
      </c>
      <c r="N530" s="28">
        <f t="shared" si="1164"/>
        <v>600</v>
      </c>
      <c r="O530" s="28">
        <f t="shared" si="1165"/>
        <v>600</v>
      </c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>
        <f t="shared" si="1149"/>
        <v>600</v>
      </c>
      <c r="AD530" s="28"/>
      <c r="AE530" s="86">
        <f t="shared" si="1247"/>
        <v>600</v>
      </c>
      <c r="AF530" s="87">
        <f t="shared" si="1150"/>
        <v>600</v>
      </c>
      <c r="AG530" s="87">
        <f t="shared" si="1151"/>
        <v>600</v>
      </c>
      <c r="AH530" s="28"/>
      <c r="AI530" s="29"/>
      <c r="AJ530" s="29"/>
      <c r="AK530" s="1"/>
      <c r="AL530" s="1"/>
      <c r="AM530" s="1"/>
      <c r="AN530" s="1"/>
      <c r="AO530" s="1"/>
    </row>
    <row r="531" spans="1:41" s="57" customFormat="1" ht="46.8" x14ac:dyDescent="0.3">
      <c r="A531" s="70" t="s">
        <v>290</v>
      </c>
      <c r="B531" s="70" t="s">
        <v>287</v>
      </c>
      <c r="C531" s="70" t="s">
        <v>61</v>
      </c>
      <c r="D531" s="70" t="s">
        <v>309</v>
      </c>
      <c r="E531" s="76"/>
      <c r="F531" s="71" t="s">
        <v>310</v>
      </c>
      <c r="G531" s="28">
        <f t="shared" si="1227"/>
        <v>375.1</v>
      </c>
      <c r="H531" s="28">
        <f t="shared" si="1228"/>
        <v>375.1</v>
      </c>
      <c r="I531" s="28">
        <f t="shared" si="1229"/>
        <v>375.1</v>
      </c>
      <c r="J531" s="28">
        <f t="shared" si="1230"/>
        <v>0</v>
      </c>
      <c r="K531" s="28">
        <f t="shared" si="1231"/>
        <v>0</v>
      </c>
      <c r="L531" s="28">
        <f t="shared" si="1232"/>
        <v>0</v>
      </c>
      <c r="M531" s="28">
        <f t="shared" si="1163"/>
        <v>375.1</v>
      </c>
      <c r="N531" s="28">
        <f t="shared" si="1164"/>
        <v>375.1</v>
      </c>
      <c r="O531" s="28">
        <f t="shared" si="1165"/>
        <v>375.1</v>
      </c>
      <c r="P531" s="28">
        <f t="shared" si="1233"/>
        <v>0</v>
      </c>
      <c r="Q531" s="28">
        <f t="shared" si="1234"/>
        <v>0</v>
      </c>
      <c r="R531" s="28">
        <f t="shared" si="1235"/>
        <v>0</v>
      </c>
      <c r="S531" s="28">
        <f t="shared" si="1236"/>
        <v>0</v>
      </c>
      <c r="T531" s="28">
        <f t="shared" si="1237"/>
        <v>0</v>
      </c>
      <c r="U531" s="28">
        <f t="shared" si="1238"/>
        <v>0</v>
      </c>
      <c r="V531" s="28">
        <f t="shared" si="1239"/>
        <v>0</v>
      </c>
      <c r="W531" s="28">
        <f t="shared" si="1240"/>
        <v>0</v>
      </c>
      <c r="X531" s="28">
        <f t="shared" si="1241"/>
        <v>0</v>
      </c>
      <c r="Y531" s="28">
        <f t="shared" si="1242"/>
        <v>0</v>
      </c>
      <c r="Z531" s="28">
        <f t="shared" si="1243"/>
        <v>0</v>
      </c>
      <c r="AA531" s="28">
        <f t="shared" si="1244"/>
        <v>0</v>
      </c>
      <c r="AB531" s="28">
        <f t="shared" si="1245"/>
        <v>0</v>
      </c>
      <c r="AC531" s="28">
        <f t="shared" si="1149"/>
        <v>375.1</v>
      </c>
      <c r="AD531" s="28">
        <f t="shared" si="1246"/>
        <v>0</v>
      </c>
      <c r="AE531" s="86">
        <f t="shared" si="1247"/>
        <v>375.1</v>
      </c>
      <c r="AF531" s="87">
        <f t="shared" si="1150"/>
        <v>375.1</v>
      </c>
      <c r="AG531" s="87">
        <f t="shared" si="1151"/>
        <v>375.1</v>
      </c>
      <c r="AH531" s="28">
        <f t="shared" si="1248"/>
        <v>0</v>
      </c>
      <c r="AI531" s="29"/>
      <c r="AJ531" s="29"/>
      <c r="AK531" s="1"/>
      <c r="AL531" s="1"/>
      <c r="AM531" s="1"/>
      <c r="AN531" s="1"/>
      <c r="AO531" s="1"/>
    </row>
    <row r="532" spans="1:41" s="57" customFormat="1" ht="31.2" x14ac:dyDescent="0.3">
      <c r="A532" s="70" t="s">
        <v>290</v>
      </c>
      <c r="B532" s="70" t="s">
        <v>287</v>
      </c>
      <c r="C532" s="70" t="s">
        <v>61</v>
      </c>
      <c r="D532" s="70" t="s">
        <v>311</v>
      </c>
      <c r="E532" s="76"/>
      <c r="F532" s="71" t="s">
        <v>306</v>
      </c>
      <c r="G532" s="28">
        <f t="shared" si="1227"/>
        <v>375.1</v>
      </c>
      <c r="H532" s="28">
        <f t="shared" si="1228"/>
        <v>375.1</v>
      </c>
      <c r="I532" s="28">
        <f t="shared" si="1229"/>
        <v>375.1</v>
      </c>
      <c r="J532" s="28">
        <f t="shared" si="1230"/>
        <v>0</v>
      </c>
      <c r="K532" s="28">
        <f t="shared" si="1231"/>
        <v>0</v>
      </c>
      <c r="L532" s="28">
        <f t="shared" si="1232"/>
        <v>0</v>
      </c>
      <c r="M532" s="28">
        <f t="shared" si="1163"/>
        <v>375.1</v>
      </c>
      <c r="N532" s="28">
        <f t="shared" si="1164"/>
        <v>375.1</v>
      </c>
      <c r="O532" s="28">
        <f t="shared" si="1165"/>
        <v>375.1</v>
      </c>
      <c r="P532" s="28">
        <f t="shared" si="1233"/>
        <v>0</v>
      </c>
      <c r="Q532" s="28">
        <f t="shared" si="1234"/>
        <v>0</v>
      </c>
      <c r="R532" s="28">
        <f t="shared" si="1235"/>
        <v>0</v>
      </c>
      <c r="S532" s="28">
        <f t="shared" si="1236"/>
        <v>0</v>
      </c>
      <c r="T532" s="28">
        <f t="shared" si="1237"/>
        <v>0</v>
      </c>
      <c r="U532" s="28">
        <f t="shared" si="1238"/>
        <v>0</v>
      </c>
      <c r="V532" s="28">
        <f t="shared" si="1239"/>
        <v>0</v>
      </c>
      <c r="W532" s="28">
        <f t="shared" si="1240"/>
        <v>0</v>
      </c>
      <c r="X532" s="28">
        <f t="shared" si="1241"/>
        <v>0</v>
      </c>
      <c r="Y532" s="28">
        <f t="shared" si="1242"/>
        <v>0</v>
      </c>
      <c r="Z532" s="28">
        <f t="shared" si="1243"/>
        <v>0</v>
      </c>
      <c r="AA532" s="28">
        <f t="shared" si="1244"/>
        <v>0</v>
      </c>
      <c r="AB532" s="28">
        <f t="shared" si="1245"/>
        <v>0</v>
      </c>
      <c r="AC532" s="28">
        <f t="shared" si="1149"/>
        <v>375.1</v>
      </c>
      <c r="AD532" s="28">
        <f t="shared" si="1246"/>
        <v>0</v>
      </c>
      <c r="AE532" s="86">
        <f t="shared" si="1247"/>
        <v>375.1</v>
      </c>
      <c r="AF532" s="87">
        <f t="shared" si="1150"/>
        <v>375.1</v>
      </c>
      <c r="AG532" s="87">
        <f t="shared" si="1151"/>
        <v>375.1</v>
      </c>
      <c r="AH532" s="28">
        <f t="shared" si="1248"/>
        <v>0</v>
      </c>
      <c r="AI532" s="29"/>
      <c r="AJ532" s="29"/>
      <c r="AK532" s="1"/>
      <c r="AL532" s="1"/>
      <c r="AM532" s="1"/>
      <c r="AN532" s="1"/>
      <c r="AO532" s="1"/>
    </row>
    <row r="533" spans="1:41" s="57" customFormat="1" ht="31.2" x14ac:dyDescent="0.3">
      <c r="A533" s="70" t="s">
        <v>290</v>
      </c>
      <c r="B533" s="70" t="s">
        <v>287</v>
      </c>
      <c r="C533" s="70" t="s">
        <v>61</v>
      </c>
      <c r="D533" s="70" t="s">
        <v>311</v>
      </c>
      <c r="E533" s="75" t="s">
        <v>121</v>
      </c>
      <c r="F533" s="71" t="s">
        <v>122</v>
      </c>
      <c r="G533" s="28">
        <v>375.1</v>
      </c>
      <c r="H533" s="28">
        <v>375.1</v>
      </c>
      <c r="I533" s="28">
        <v>375.1</v>
      </c>
      <c r="J533" s="28"/>
      <c r="K533" s="28"/>
      <c r="L533" s="28"/>
      <c r="M533" s="28">
        <f t="shared" si="1163"/>
        <v>375.1</v>
      </c>
      <c r="N533" s="28">
        <f t="shared" si="1164"/>
        <v>375.1</v>
      </c>
      <c r="O533" s="28">
        <f t="shared" si="1165"/>
        <v>375.1</v>
      </c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>
        <f t="shared" si="1149"/>
        <v>375.1</v>
      </c>
      <c r="AD533" s="28"/>
      <c r="AE533" s="86">
        <f t="shared" si="1247"/>
        <v>375.1</v>
      </c>
      <c r="AF533" s="87">
        <f t="shared" si="1150"/>
        <v>375.1</v>
      </c>
      <c r="AG533" s="87">
        <f t="shared" si="1151"/>
        <v>375.1</v>
      </c>
      <c r="AH533" s="28"/>
      <c r="AI533" s="29"/>
      <c r="AJ533" s="29"/>
      <c r="AK533" s="1"/>
      <c r="AL533" s="1"/>
      <c r="AM533" s="1"/>
      <c r="AN533" s="1"/>
      <c r="AO533" s="1"/>
    </row>
    <row r="534" spans="1:41" s="88" customFormat="1" x14ac:dyDescent="0.3">
      <c r="A534" s="68" t="s">
        <v>290</v>
      </c>
      <c r="B534" s="68" t="s">
        <v>287</v>
      </c>
      <c r="C534" s="68" t="s">
        <v>108</v>
      </c>
      <c r="D534" s="68"/>
      <c r="E534" s="92"/>
      <c r="F534" s="69" t="s">
        <v>391</v>
      </c>
      <c r="G534" s="24">
        <f t="shared" si="1227"/>
        <v>35390.6</v>
      </c>
      <c r="H534" s="24">
        <f t="shared" si="1228"/>
        <v>33467.199999999997</v>
      </c>
      <c r="I534" s="24">
        <f t="shared" si="1229"/>
        <v>33632</v>
      </c>
      <c r="J534" s="24">
        <f t="shared" si="1230"/>
        <v>0</v>
      </c>
      <c r="K534" s="24">
        <f t="shared" si="1231"/>
        <v>0</v>
      </c>
      <c r="L534" s="24">
        <f t="shared" si="1232"/>
        <v>0</v>
      </c>
      <c r="M534" s="24">
        <f t="shared" si="1163"/>
        <v>35390.6</v>
      </c>
      <c r="N534" s="24">
        <f t="shared" si="1164"/>
        <v>33467.199999999997</v>
      </c>
      <c r="O534" s="24">
        <f t="shared" si="1165"/>
        <v>33632</v>
      </c>
      <c r="P534" s="24">
        <f t="shared" si="1233"/>
        <v>0</v>
      </c>
      <c r="Q534" s="24">
        <f t="shared" si="1234"/>
        <v>0</v>
      </c>
      <c r="R534" s="24">
        <f t="shared" si="1235"/>
        <v>0</v>
      </c>
      <c r="S534" s="24">
        <f t="shared" si="1236"/>
        <v>0</v>
      </c>
      <c r="T534" s="24">
        <f t="shared" si="1237"/>
        <v>0</v>
      </c>
      <c r="U534" s="24">
        <f t="shared" si="1238"/>
        <v>0</v>
      </c>
      <c r="V534" s="24">
        <f t="shared" si="1239"/>
        <v>0</v>
      </c>
      <c r="W534" s="24">
        <f t="shared" si="1240"/>
        <v>0</v>
      </c>
      <c r="X534" s="24">
        <f t="shared" si="1241"/>
        <v>0</v>
      </c>
      <c r="Y534" s="24">
        <f t="shared" si="1242"/>
        <v>0</v>
      </c>
      <c r="Z534" s="24">
        <f t="shared" si="1243"/>
        <v>0</v>
      </c>
      <c r="AA534" s="24">
        <f t="shared" si="1244"/>
        <v>0</v>
      </c>
      <c r="AB534" s="24">
        <f t="shared" si="1245"/>
        <v>0</v>
      </c>
      <c r="AC534" s="24">
        <f t="shared" si="1149"/>
        <v>35390.6</v>
      </c>
      <c r="AD534" s="24">
        <f t="shared" si="1246"/>
        <v>0</v>
      </c>
      <c r="AE534" s="84">
        <f t="shared" si="1247"/>
        <v>35390.6</v>
      </c>
      <c r="AF534" s="85">
        <f t="shared" si="1150"/>
        <v>33467.199999999997</v>
      </c>
      <c r="AG534" s="85">
        <f t="shared" si="1151"/>
        <v>33632</v>
      </c>
      <c r="AH534" s="24">
        <f t="shared" si="1248"/>
        <v>0</v>
      </c>
      <c r="AI534" s="25"/>
      <c r="AJ534" s="25"/>
      <c r="AK534" s="21"/>
      <c r="AL534" s="21"/>
      <c r="AM534" s="21"/>
      <c r="AN534" s="21"/>
      <c r="AO534" s="21"/>
    </row>
    <row r="535" spans="1:41" s="57" customFormat="1" ht="31.2" x14ac:dyDescent="0.3">
      <c r="A535" s="70" t="s">
        <v>290</v>
      </c>
      <c r="B535" s="70" t="s">
        <v>287</v>
      </c>
      <c r="C535" s="70" t="s">
        <v>108</v>
      </c>
      <c r="D535" s="70" t="s">
        <v>293</v>
      </c>
      <c r="E535" s="76"/>
      <c r="F535" s="71" t="s">
        <v>294</v>
      </c>
      <c r="G535" s="28">
        <f t="shared" si="1227"/>
        <v>35390.6</v>
      </c>
      <c r="H535" s="28">
        <f t="shared" si="1228"/>
        <v>33467.199999999997</v>
      </c>
      <c r="I535" s="28">
        <f t="shared" si="1229"/>
        <v>33632</v>
      </c>
      <c r="J535" s="28">
        <f t="shared" si="1230"/>
        <v>0</v>
      </c>
      <c r="K535" s="28">
        <f t="shared" si="1231"/>
        <v>0</v>
      </c>
      <c r="L535" s="28">
        <f t="shared" si="1232"/>
        <v>0</v>
      </c>
      <c r="M535" s="28">
        <f t="shared" si="1163"/>
        <v>35390.6</v>
      </c>
      <c r="N535" s="28">
        <f t="shared" si="1164"/>
        <v>33467.199999999997</v>
      </c>
      <c r="O535" s="28">
        <f t="shared" si="1165"/>
        <v>33632</v>
      </c>
      <c r="P535" s="28">
        <f t="shared" si="1233"/>
        <v>0</v>
      </c>
      <c r="Q535" s="28">
        <f t="shared" si="1234"/>
        <v>0</v>
      </c>
      <c r="R535" s="28">
        <f t="shared" si="1235"/>
        <v>0</v>
      </c>
      <c r="S535" s="28">
        <f t="shared" si="1236"/>
        <v>0</v>
      </c>
      <c r="T535" s="28">
        <f t="shared" si="1237"/>
        <v>0</v>
      </c>
      <c r="U535" s="28">
        <f t="shared" si="1238"/>
        <v>0</v>
      </c>
      <c r="V535" s="28">
        <f t="shared" si="1239"/>
        <v>0</v>
      </c>
      <c r="W535" s="28">
        <f t="shared" si="1240"/>
        <v>0</v>
      </c>
      <c r="X535" s="28">
        <f t="shared" si="1241"/>
        <v>0</v>
      </c>
      <c r="Y535" s="28">
        <f t="shared" si="1242"/>
        <v>0</v>
      </c>
      <c r="Z535" s="28">
        <f t="shared" si="1243"/>
        <v>0</v>
      </c>
      <c r="AA535" s="28">
        <f t="shared" si="1244"/>
        <v>0</v>
      </c>
      <c r="AB535" s="28">
        <f t="shared" si="1245"/>
        <v>0</v>
      </c>
      <c r="AC535" s="28">
        <f t="shared" si="1149"/>
        <v>35390.6</v>
      </c>
      <c r="AD535" s="28">
        <f t="shared" si="1246"/>
        <v>0</v>
      </c>
      <c r="AE535" s="86">
        <f t="shared" si="1247"/>
        <v>35390.6</v>
      </c>
      <c r="AF535" s="87">
        <f t="shared" si="1150"/>
        <v>33467.199999999997</v>
      </c>
      <c r="AG535" s="87">
        <f t="shared" si="1151"/>
        <v>33632</v>
      </c>
      <c r="AH535" s="28">
        <f t="shared" si="1248"/>
        <v>0</v>
      </c>
      <c r="AI535" s="29"/>
      <c r="AJ535" s="29"/>
      <c r="AK535" s="1"/>
      <c r="AL535" s="1"/>
      <c r="AM535" s="1"/>
      <c r="AN535" s="1"/>
      <c r="AO535" s="1"/>
    </row>
    <row r="536" spans="1:41" s="1" customFormat="1" hidden="1" x14ac:dyDescent="0.3">
      <c r="A536" s="26" t="s">
        <v>290</v>
      </c>
      <c r="B536" s="26" t="s">
        <v>287</v>
      </c>
      <c r="C536" s="26" t="s">
        <v>108</v>
      </c>
      <c r="D536" s="26" t="s">
        <v>301</v>
      </c>
      <c r="E536" s="15"/>
      <c r="F536" s="27" t="s">
        <v>32</v>
      </c>
      <c r="G536" s="28">
        <f t="shared" si="1227"/>
        <v>35390.6</v>
      </c>
      <c r="H536" s="28">
        <f t="shared" si="1228"/>
        <v>33467.199999999997</v>
      </c>
      <c r="I536" s="28">
        <f t="shared" si="1229"/>
        <v>33632</v>
      </c>
      <c r="J536" s="28">
        <f t="shared" si="1230"/>
        <v>0</v>
      </c>
      <c r="K536" s="28">
        <f t="shared" si="1231"/>
        <v>0</v>
      </c>
      <c r="L536" s="28">
        <f t="shared" si="1232"/>
        <v>0</v>
      </c>
      <c r="M536" s="28">
        <f t="shared" si="1163"/>
        <v>35390.6</v>
      </c>
      <c r="N536" s="28">
        <f t="shared" si="1164"/>
        <v>33467.199999999997</v>
      </c>
      <c r="O536" s="28">
        <f t="shared" si="1165"/>
        <v>33632</v>
      </c>
      <c r="P536" s="28">
        <f t="shared" si="1233"/>
        <v>0</v>
      </c>
      <c r="Q536" s="28">
        <f t="shared" si="1234"/>
        <v>0</v>
      </c>
      <c r="R536" s="28">
        <f t="shared" si="1235"/>
        <v>0</v>
      </c>
      <c r="S536" s="28">
        <f t="shared" si="1236"/>
        <v>0</v>
      </c>
      <c r="T536" s="28">
        <f t="shared" si="1237"/>
        <v>0</v>
      </c>
      <c r="U536" s="28">
        <f t="shared" si="1238"/>
        <v>0</v>
      </c>
      <c r="V536" s="28">
        <f t="shared" si="1239"/>
        <v>0</v>
      </c>
      <c r="W536" s="28">
        <f t="shared" si="1240"/>
        <v>0</v>
      </c>
      <c r="X536" s="28">
        <f t="shared" si="1241"/>
        <v>0</v>
      </c>
      <c r="Y536" s="28">
        <f t="shared" si="1242"/>
        <v>0</v>
      </c>
      <c r="Z536" s="28">
        <f t="shared" si="1243"/>
        <v>0</v>
      </c>
      <c r="AA536" s="28">
        <f t="shared" si="1244"/>
        <v>0</v>
      </c>
      <c r="AB536" s="28">
        <f t="shared" si="1245"/>
        <v>0</v>
      </c>
      <c r="AC536" s="28">
        <f t="shared" si="1149"/>
        <v>35390.6</v>
      </c>
      <c r="AD536" s="28">
        <f t="shared" si="1246"/>
        <v>0</v>
      </c>
      <c r="AE536" s="28"/>
      <c r="AF536" s="28">
        <f t="shared" si="1150"/>
        <v>33467.199999999997</v>
      </c>
      <c r="AG536" s="28">
        <f t="shared" si="1151"/>
        <v>33632</v>
      </c>
      <c r="AH536" s="28">
        <f t="shared" si="1248"/>
        <v>0</v>
      </c>
      <c r="AI536" s="29">
        <v>0</v>
      </c>
      <c r="AJ536" s="29"/>
    </row>
    <row r="537" spans="1:41" s="57" customFormat="1" ht="46.8" x14ac:dyDescent="0.3">
      <c r="A537" s="70" t="s">
        <v>290</v>
      </c>
      <c r="B537" s="70" t="s">
        <v>287</v>
      </c>
      <c r="C537" s="70" t="s">
        <v>108</v>
      </c>
      <c r="D537" s="70" t="s">
        <v>302</v>
      </c>
      <c r="E537" s="76"/>
      <c r="F537" s="71" t="s">
        <v>303</v>
      </c>
      <c r="G537" s="28">
        <f t="shared" si="1227"/>
        <v>35390.6</v>
      </c>
      <c r="H537" s="28">
        <f t="shared" si="1228"/>
        <v>33467.199999999997</v>
      </c>
      <c r="I537" s="28">
        <f t="shared" si="1229"/>
        <v>33632</v>
      </c>
      <c r="J537" s="28">
        <f t="shared" si="1230"/>
        <v>0</v>
      </c>
      <c r="K537" s="28">
        <f t="shared" si="1231"/>
        <v>0</v>
      </c>
      <c r="L537" s="28">
        <f t="shared" si="1232"/>
        <v>0</v>
      </c>
      <c r="M537" s="28">
        <f t="shared" si="1163"/>
        <v>35390.6</v>
      </c>
      <c r="N537" s="28">
        <f t="shared" si="1164"/>
        <v>33467.199999999997</v>
      </c>
      <c r="O537" s="28">
        <f t="shared" si="1165"/>
        <v>33632</v>
      </c>
      <c r="P537" s="28">
        <f t="shared" si="1233"/>
        <v>0</v>
      </c>
      <c r="Q537" s="28">
        <f t="shared" si="1234"/>
        <v>0</v>
      </c>
      <c r="R537" s="28">
        <f t="shared" si="1235"/>
        <v>0</v>
      </c>
      <c r="S537" s="28">
        <f t="shared" si="1236"/>
        <v>0</v>
      </c>
      <c r="T537" s="28">
        <f t="shared" si="1237"/>
        <v>0</v>
      </c>
      <c r="U537" s="28">
        <f t="shared" si="1238"/>
        <v>0</v>
      </c>
      <c r="V537" s="28">
        <f t="shared" si="1239"/>
        <v>0</v>
      </c>
      <c r="W537" s="28">
        <f t="shared" si="1240"/>
        <v>0</v>
      </c>
      <c r="X537" s="28">
        <f t="shared" si="1241"/>
        <v>0</v>
      </c>
      <c r="Y537" s="28">
        <f t="shared" si="1242"/>
        <v>0</v>
      </c>
      <c r="Z537" s="28">
        <f t="shared" si="1243"/>
        <v>0</v>
      </c>
      <c r="AA537" s="28">
        <f t="shared" si="1244"/>
        <v>0</v>
      </c>
      <c r="AB537" s="28">
        <f t="shared" si="1245"/>
        <v>0</v>
      </c>
      <c r="AC537" s="28">
        <f t="shared" si="1149"/>
        <v>35390.6</v>
      </c>
      <c r="AD537" s="28">
        <f t="shared" si="1246"/>
        <v>0</v>
      </c>
      <c r="AE537" s="86">
        <f t="shared" ref="AE537:AE566" si="1249">AC537+AD537</f>
        <v>35390.6</v>
      </c>
      <c r="AF537" s="87">
        <f t="shared" si="1150"/>
        <v>33467.199999999997</v>
      </c>
      <c r="AG537" s="87">
        <f t="shared" si="1151"/>
        <v>33632</v>
      </c>
      <c r="AH537" s="28">
        <f t="shared" si="1248"/>
        <v>0</v>
      </c>
      <c r="AI537" s="29"/>
      <c r="AJ537" s="29"/>
      <c r="AK537" s="1"/>
      <c r="AL537" s="1"/>
      <c r="AM537" s="1"/>
      <c r="AN537" s="1"/>
      <c r="AO537" s="1"/>
    </row>
    <row r="538" spans="1:41" s="57" customFormat="1" ht="31.2" x14ac:dyDescent="0.3">
      <c r="A538" s="70" t="s">
        <v>290</v>
      </c>
      <c r="B538" s="70" t="s">
        <v>287</v>
      </c>
      <c r="C538" s="70" t="s">
        <v>108</v>
      </c>
      <c r="D538" s="70" t="s">
        <v>305</v>
      </c>
      <c r="E538" s="76"/>
      <c r="F538" s="71" t="s">
        <v>306</v>
      </c>
      <c r="G538" s="28">
        <f t="shared" ref="G538:L538" si="1250">G539+G540</f>
        <v>35390.6</v>
      </c>
      <c r="H538" s="28">
        <f t="shared" si="1250"/>
        <v>33467.199999999997</v>
      </c>
      <c r="I538" s="28">
        <f t="shared" si="1250"/>
        <v>33632</v>
      </c>
      <c r="J538" s="28">
        <f t="shared" si="1250"/>
        <v>0</v>
      </c>
      <c r="K538" s="28">
        <f t="shared" si="1250"/>
        <v>0</v>
      </c>
      <c r="L538" s="28">
        <f t="shared" si="1250"/>
        <v>0</v>
      </c>
      <c r="M538" s="28">
        <f t="shared" si="1163"/>
        <v>35390.6</v>
      </c>
      <c r="N538" s="28">
        <f t="shared" si="1164"/>
        <v>33467.199999999997</v>
      </c>
      <c r="O538" s="28">
        <f t="shared" si="1165"/>
        <v>33632</v>
      </c>
      <c r="P538" s="28">
        <f t="shared" ref="P538:AB538" si="1251">P539+P540</f>
        <v>0</v>
      </c>
      <c r="Q538" s="28">
        <f t="shared" si="1251"/>
        <v>0</v>
      </c>
      <c r="R538" s="28">
        <f t="shared" si="1251"/>
        <v>0</v>
      </c>
      <c r="S538" s="28">
        <f t="shared" si="1251"/>
        <v>0</v>
      </c>
      <c r="T538" s="28">
        <f t="shared" si="1251"/>
        <v>0</v>
      </c>
      <c r="U538" s="28">
        <f t="shared" si="1251"/>
        <v>0</v>
      </c>
      <c r="V538" s="28">
        <f t="shared" si="1251"/>
        <v>0</v>
      </c>
      <c r="W538" s="28">
        <f t="shared" si="1251"/>
        <v>0</v>
      </c>
      <c r="X538" s="28">
        <f t="shared" si="1251"/>
        <v>0</v>
      </c>
      <c r="Y538" s="28">
        <f t="shared" si="1251"/>
        <v>0</v>
      </c>
      <c r="Z538" s="28">
        <f t="shared" si="1251"/>
        <v>0</v>
      </c>
      <c r="AA538" s="28">
        <f t="shared" si="1251"/>
        <v>0</v>
      </c>
      <c r="AB538" s="28">
        <f t="shared" si="1251"/>
        <v>0</v>
      </c>
      <c r="AC538" s="28">
        <f t="shared" si="1149"/>
        <v>35390.6</v>
      </c>
      <c r="AD538" s="28">
        <f>AD539+AD540</f>
        <v>0</v>
      </c>
      <c r="AE538" s="86">
        <f t="shared" si="1249"/>
        <v>35390.6</v>
      </c>
      <c r="AF538" s="87">
        <f t="shared" si="1150"/>
        <v>33467.199999999997</v>
      </c>
      <c r="AG538" s="87">
        <f t="shared" si="1151"/>
        <v>33632</v>
      </c>
      <c r="AH538" s="28">
        <f>AH539+AH540</f>
        <v>0</v>
      </c>
      <c r="AI538" s="29"/>
      <c r="AJ538" s="29"/>
      <c r="AK538" s="1"/>
      <c r="AL538" s="1"/>
      <c r="AM538" s="1"/>
      <c r="AN538" s="1"/>
      <c r="AO538" s="1"/>
    </row>
    <row r="539" spans="1:41" s="57" customFormat="1" x14ac:dyDescent="0.3">
      <c r="A539" s="70" t="s">
        <v>290</v>
      </c>
      <c r="B539" s="70" t="s">
        <v>287</v>
      </c>
      <c r="C539" s="70" t="s">
        <v>108</v>
      </c>
      <c r="D539" s="70" t="s">
        <v>305</v>
      </c>
      <c r="E539" s="75" t="s">
        <v>236</v>
      </c>
      <c r="F539" s="71" t="s">
        <v>237</v>
      </c>
      <c r="G539" s="28">
        <v>5.0999999999999996</v>
      </c>
      <c r="H539" s="28">
        <v>5.0999999999999996</v>
      </c>
      <c r="I539" s="28">
        <v>5.0999999999999996</v>
      </c>
      <c r="J539" s="28"/>
      <c r="K539" s="28"/>
      <c r="L539" s="28"/>
      <c r="M539" s="28">
        <f t="shared" si="1163"/>
        <v>5.0999999999999996</v>
      </c>
      <c r="N539" s="28">
        <f t="shared" si="1164"/>
        <v>5.0999999999999996</v>
      </c>
      <c r="O539" s="28">
        <f t="shared" si="1165"/>
        <v>5.0999999999999996</v>
      </c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>
        <f t="shared" si="1149"/>
        <v>5.0999999999999996</v>
      </c>
      <c r="AD539" s="28"/>
      <c r="AE539" s="86">
        <f t="shared" si="1249"/>
        <v>5.0999999999999996</v>
      </c>
      <c r="AF539" s="87">
        <f t="shared" si="1150"/>
        <v>5.0999999999999996</v>
      </c>
      <c r="AG539" s="87">
        <f t="shared" si="1151"/>
        <v>5.0999999999999996</v>
      </c>
      <c r="AH539" s="28"/>
      <c r="AI539" s="29"/>
      <c r="AJ539" s="29"/>
      <c r="AK539" s="1"/>
      <c r="AL539" s="1"/>
      <c r="AM539" s="1"/>
      <c r="AN539" s="1"/>
      <c r="AO539" s="1"/>
    </row>
    <row r="540" spans="1:41" s="57" customFormat="1" ht="31.2" x14ac:dyDescent="0.3">
      <c r="A540" s="70" t="s">
        <v>290</v>
      </c>
      <c r="B540" s="70" t="s">
        <v>287</v>
      </c>
      <c r="C540" s="70" t="s">
        <v>108</v>
      </c>
      <c r="D540" s="70" t="s">
        <v>305</v>
      </c>
      <c r="E540" s="75" t="s">
        <v>121</v>
      </c>
      <c r="F540" s="71" t="s">
        <v>122</v>
      </c>
      <c r="G540" s="28">
        <v>35385.5</v>
      </c>
      <c r="H540" s="28">
        <v>33462.1</v>
      </c>
      <c r="I540" s="28">
        <v>33626.9</v>
      </c>
      <c r="J540" s="28"/>
      <c r="K540" s="28"/>
      <c r="L540" s="28"/>
      <c r="M540" s="28">
        <f t="shared" si="1163"/>
        <v>35385.5</v>
      </c>
      <c r="N540" s="28">
        <f t="shared" si="1164"/>
        <v>33462.1</v>
      </c>
      <c r="O540" s="28">
        <f t="shared" si="1165"/>
        <v>33626.9</v>
      </c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>
        <f t="shared" si="1149"/>
        <v>35385.5</v>
      </c>
      <c r="AD540" s="28"/>
      <c r="AE540" s="86">
        <f t="shared" si="1249"/>
        <v>35385.5</v>
      </c>
      <c r="AF540" s="87">
        <f t="shared" si="1150"/>
        <v>33462.1</v>
      </c>
      <c r="AG540" s="87">
        <f t="shared" si="1151"/>
        <v>33626.9</v>
      </c>
      <c r="AH540" s="28"/>
      <c r="AI540" s="29"/>
      <c r="AJ540" s="29"/>
      <c r="AK540" s="1"/>
      <c r="AL540" s="1"/>
      <c r="AM540" s="1"/>
      <c r="AN540" s="1"/>
      <c r="AO540" s="1"/>
    </row>
    <row r="541" spans="1:41" s="88" customFormat="1" x14ac:dyDescent="0.3">
      <c r="A541" s="68" t="s">
        <v>290</v>
      </c>
      <c r="B541" s="68" t="s">
        <v>287</v>
      </c>
      <c r="C541" s="68" t="s">
        <v>72</v>
      </c>
      <c r="D541" s="68"/>
      <c r="E541" s="92"/>
      <c r="F541" s="69" t="s">
        <v>392</v>
      </c>
      <c r="G541" s="24">
        <f t="shared" ref="G541:G542" si="1252">G542</f>
        <v>384691.1</v>
      </c>
      <c r="H541" s="24">
        <f t="shared" ref="H541:H542" si="1253">H542</f>
        <v>384816.1</v>
      </c>
      <c r="I541" s="24">
        <f t="shared" ref="I541:I542" si="1254">I542</f>
        <v>384816.1</v>
      </c>
      <c r="J541" s="24">
        <f t="shared" ref="J541:J542" si="1255">J542</f>
        <v>0</v>
      </c>
      <c r="K541" s="24">
        <f t="shared" ref="K541:K542" si="1256">K542</f>
        <v>0</v>
      </c>
      <c r="L541" s="24">
        <f t="shared" ref="L541:L542" si="1257">L542</f>
        <v>0</v>
      </c>
      <c r="M541" s="24">
        <f t="shared" si="1163"/>
        <v>384691.1</v>
      </c>
      <c r="N541" s="24">
        <f t="shared" si="1164"/>
        <v>384816.1</v>
      </c>
      <c r="O541" s="24">
        <f t="shared" si="1165"/>
        <v>384816.1</v>
      </c>
      <c r="P541" s="24">
        <f t="shared" ref="P541:P542" si="1258">P542</f>
        <v>0</v>
      </c>
      <c r="Q541" s="24">
        <f t="shared" ref="Q541:Q542" si="1259">Q542</f>
        <v>0</v>
      </c>
      <c r="R541" s="24">
        <f t="shared" ref="R541:R542" si="1260">R542</f>
        <v>0</v>
      </c>
      <c r="S541" s="24">
        <f t="shared" ref="S541:S542" si="1261">S542</f>
        <v>0</v>
      </c>
      <c r="T541" s="24">
        <f t="shared" ref="T541:T542" si="1262">T542</f>
        <v>0</v>
      </c>
      <c r="U541" s="24">
        <f t="shared" ref="U541:U542" si="1263">U542</f>
        <v>0</v>
      </c>
      <c r="V541" s="24">
        <f t="shared" ref="V541:V542" si="1264">V542</f>
        <v>0</v>
      </c>
      <c r="W541" s="24">
        <f t="shared" ref="W541:W542" si="1265">W542</f>
        <v>0</v>
      </c>
      <c r="X541" s="24">
        <f t="shared" ref="X541:X542" si="1266">X542</f>
        <v>0</v>
      </c>
      <c r="Y541" s="24">
        <f t="shared" ref="Y541:Y542" si="1267">Y542</f>
        <v>0</v>
      </c>
      <c r="Z541" s="24">
        <f t="shared" ref="Z541:Z542" si="1268">Z542</f>
        <v>0</v>
      </c>
      <c r="AA541" s="24">
        <f t="shared" ref="AA541:AA542" si="1269">AA542</f>
        <v>0</v>
      </c>
      <c r="AB541" s="24">
        <f t="shared" ref="AB541:AB542" si="1270">AB542</f>
        <v>0</v>
      </c>
      <c r="AC541" s="24">
        <f t="shared" si="1149"/>
        <v>384691.1</v>
      </c>
      <c r="AD541" s="24">
        <f t="shared" ref="AD541:AD542" si="1271">AD542</f>
        <v>0</v>
      </c>
      <c r="AE541" s="84">
        <f t="shared" si="1249"/>
        <v>384691.1</v>
      </c>
      <c r="AF541" s="85">
        <f t="shared" si="1150"/>
        <v>384816.1</v>
      </c>
      <c r="AG541" s="85">
        <f t="shared" si="1151"/>
        <v>384816.1</v>
      </c>
      <c r="AH541" s="24">
        <f t="shared" ref="AH541:AH542" si="1272">AH542</f>
        <v>0</v>
      </c>
      <c r="AI541" s="25"/>
      <c r="AJ541" s="25"/>
      <c r="AK541" s="21"/>
      <c r="AL541" s="21"/>
      <c r="AM541" s="21"/>
      <c r="AN541" s="21"/>
      <c r="AO541" s="21"/>
    </row>
    <row r="542" spans="1:41" s="57" customFormat="1" ht="31.2" x14ac:dyDescent="0.3">
      <c r="A542" s="70" t="s">
        <v>290</v>
      </c>
      <c r="B542" s="70" t="s">
        <v>287</v>
      </c>
      <c r="C542" s="70" t="s">
        <v>72</v>
      </c>
      <c r="D542" s="70" t="s">
        <v>293</v>
      </c>
      <c r="E542" s="76"/>
      <c r="F542" s="71" t="s">
        <v>294</v>
      </c>
      <c r="G542" s="28">
        <f t="shared" si="1252"/>
        <v>384691.1</v>
      </c>
      <c r="H542" s="28">
        <f t="shared" si="1253"/>
        <v>384816.1</v>
      </c>
      <c r="I542" s="28">
        <f t="shared" si="1254"/>
        <v>384816.1</v>
      </c>
      <c r="J542" s="28">
        <f t="shared" si="1255"/>
        <v>0</v>
      </c>
      <c r="K542" s="28">
        <f t="shared" si="1256"/>
        <v>0</v>
      </c>
      <c r="L542" s="28">
        <f t="shared" si="1257"/>
        <v>0</v>
      </c>
      <c r="M542" s="28">
        <f t="shared" si="1163"/>
        <v>384691.1</v>
      </c>
      <c r="N542" s="28">
        <f t="shared" si="1164"/>
        <v>384816.1</v>
      </c>
      <c r="O542" s="28">
        <f t="shared" si="1165"/>
        <v>384816.1</v>
      </c>
      <c r="P542" s="28">
        <f t="shared" si="1258"/>
        <v>0</v>
      </c>
      <c r="Q542" s="28">
        <f t="shared" si="1259"/>
        <v>0</v>
      </c>
      <c r="R542" s="28">
        <f t="shared" si="1260"/>
        <v>0</v>
      </c>
      <c r="S542" s="28">
        <f t="shared" si="1261"/>
        <v>0</v>
      </c>
      <c r="T542" s="28">
        <f t="shared" si="1262"/>
        <v>0</v>
      </c>
      <c r="U542" s="28">
        <f t="shared" si="1263"/>
        <v>0</v>
      </c>
      <c r="V542" s="28">
        <f t="shared" si="1264"/>
        <v>0</v>
      </c>
      <c r="W542" s="28">
        <f t="shared" si="1265"/>
        <v>0</v>
      </c>
      <c r="X542" s="28">
        <f t="shared" si="1266"/>
        <v>0</v>
      </c>
      <c r="Y542" s="28">
        <f t="shared" si="1267"/>
        <v>0</v>
      </c>
      <c r="Z542" s="28">
        <f t="shared" si="1268"/>
        <v>0</v>
      </c>
      <c r="AA542" s="28">
        <f t="shared" si="1269"/>
        <v>0</v>
      </c>
      <c r="AB542" s="28">
        <f t="shared" si="1270"/>
        <v>0</v>
      </c>
      <c r="AC542" s="28">
        <f t="shared" si="1149"/>
        <v>384691.1</v>
      </c>
      <c r="AD542" s="28">
        <f t="shared" si="1271"/>
        <v>0</v>
      </c>
      <c r="AE542" s="86">
        <f t="shared" si="1249"/>
        <v>384691.1</v>
      </c>
      <c r="AF542" s="87">
        <f t="shared" si="1150"/>
        <v>384816.1</v>
      </c>
      <c r="AG542" s="87">
        <f t="shared" si="1151"/>
        <v>384816.1</v>
      </c>
      <c r="AH542" s="28">
        <f t="shared" si="1272"/>
        <v>0</v>
      </c>
      <c r="AI542" s="29"/>
      <c r="AJ542" s="29"/>
      <c r="AK542" s="1"/>
      <c r="AL542" s="1"/>
      <c r="AM542" s="1"/>
      <c r="AN542" s="1"/>
      <c r="AO542" s="1"/>
    </row>
    <row r="543" spans="1:41" s="57" customFormat="1" x14ac:dyDescent="0.3">
      <c r="A543" s="70" t="s">
        <v>290</v>
      </c>
      <c r="B543" s="70" t="s">
        <v>287</v>
      </c>
      <c r="C543" s="70" t="s">
        <v>72</v>
      </c>
      <c r="D543" s="70" t="s">
        <v>301</v>
      </c>
      <c r="E543" s="76"/>
      <c r="F543" s="71" t="s">
        <v>32</v>
      </c>
      <c r="G543" s="28">
        <f t="shared" ref="G543:L543" si="1273">G544+G551</f>
        <v>384691.1</v>
      </c>
      <c r="H543" s="28">
        <f t="shared" si="1273"/>
        <v>384816.1</v>
      </c>
      <c r="I543" s="28">
        <f t="shared" si="1273"/>
        <v>384816.1</v>
      </c>
      <c r="J543" s="28">
        <f t="shared" si="1273"/>
        <v>0</v>
      </c>
      <c r="K543" s="28">
        <f t="shared" si="1273"/>
        <v>0</v>
      </c>
      <c r="L543" s="28">
        <f t="shared" si="1273"/>
        <v>0</v>
      </c>
      <c r="M543" s="28">
        <f t="shared" si="1163"/>
        <v>384691.1</v>
      </c>
      <c r="N543" s="28">
        <f t="shared" si="1164"/>
        <v>384816.1</v>
      </c>
      <c r="O543" s="28">
        <f t="shared" si="1165"/>
        <v>384816.1</v>
      </c>
      <c r="P543" s="28">
        <f t="shared" ref="P543:AB543" si="1274">P544+P551</f>
        <v>0</v>
      </c>
      <c r="Q543" s="28">
        <f t="shared" si="1274"/>
        <v>0</v>
      </c>
      <c r="R543" s="28">
        <f t="shared" si="1274"/>
        <v>0</v>
      </c>
      <c r="S543" s="28">
        <f t="shared" si="1274"/>
        <v>0</v>
      </c>
      <c r="T543" s="28">
        <f t="shared" si="1274"/>
        <v>0</v>
      </c>
      <c r="U543" s="28">
        <f t="shared" si="1274"/>
        <v>0</v>
      </c>
      <c r="V543" s="28">
        <f t="shared" si="1274"/>
        <v>0</v>
      </c>
      <c r="W543" s="28">
        <f t="shared" si="1274"/>
        <v>0</v>
      </c>
      <c r="X543" s="28">
        <f t="shared" si="1274"/>
        <v>0</v>
      </c>
      <c r="Y543" s="28">
        <f t="shared" si="1274"/>
        <v>0</v>
      </c>
      <c r="Z543" s="28">
        <f t="shared" si="1274"/>
        <v>0</v>
      </c>
      <c r="AA543" s="28">
        <f t="shared" si="1274"/>
        <v>0</v>
      </c>
      <c r="AB543" s="28">
        <f t="shared" si="1274"/>
        <v>0</v>
      </c>
      <c r="AC543" s="28">
        <f t="shared" si="1149"/>
        <v>384691.1</v>
      </c>
      <c r="AD543" s="28">
        <f>AD544+AD551</f>
        <v>0</v>
      </c>
      <c r="AE543" s="86">
        <f t="shared" si="1249"/>
        <v>384691.1</v>
      </c>
      <c r="AF543" s="87">
        <f t="shared" si="1150"/>
        <v>384816.1</v>
      </c>
      <c r="AG543" s="87">
        <f t="shared" si="1151"/>
        <v>384816.1</v>
      </c>
      <c r="AH543" s="28">
        <f>AH544+AH551</f>
        <v>0</v>
      </c>
      <c r="AI543" s="29"/>
      <c r="AJ543" s="29"/>
      <c r="AK543" s="1"/>
      <c r="AL543" s="1"/>
      <c r="AM543" s="1"/>
      <c r="AN543" s="1"/>
      <c r="AO543" s="1"/>
    </row>
    <row r="544" spans="1:41" s="57" customFormat="1" ht="46.8" x14ac:dyDescent="0.3">
      <c r="A544" s="70" t="s">
        <v>290</v>
      </c>
      <c r="B544" s="70" t="s">
        <v>287</v>
      </c>
      <c r="C544" s="70" t="s">
        <v>72</v>
      </c>
      <c r="D544" s="70" t="s">
        <v>302</v>
      </c>
      <c r="E544" s="76"/>
      <c r="F544" s="71" t="s">
        <v>303</v>
      </c>
      <c r="G544" s="28">
        <f t="shared" ref="G544:L544" si="1275">G545+G547+G549</f>
        <v>383124.8</v>
      </c>
      <c r="H544" s="28">
        <f t="shared" si="1275"/>
        <v>383249.8</v>
      </c>
      <c r="I544" s="28">
        <f t="shared" si="1275"/>
        <v>383249.8</v>
      </c>
      <c r="J544" s="28">
        <f t="shared" si="1275"/>
        <v>0</v>
      </c>
      <c r="K544" s="28">
        <f t="shared" si="1275"/>
        <v>0</v>
      </c>
      <c r="L544" s="28">
        <f t="shared" si="1275"/>
        <v>0</v>
      </c>
      <c r="M544" s="28">
        <f t="shared" si="1163"/>
        <v>383124.8</v>
      </c>
      <c r="N544" s="28">
        <f t="shared" si="1164"/>
        <v>383249.8</v>
      </c>
      <c r="O544" s="28">
        <f t="shared" si="1165"/>
        <v>383249.8</v>
      </c>
      <c r="P544" s="28">
        <f t="shared" ref="P544:AB544" si="1276">P545+P547+P549</f>
        <v>0</v>
      </c>
      <c r="Q544" s="28">
        <f t="shared" si="1276"/>
        <v>0</v>
      </c>
      <c r="R544" s="28">
        <f t="shared" si="1276"/>
        <v>0</v>
      </c>
      <c r="S544" s="28">
        <f t="shared" si="1276"/>
        <v>0</v>
      </c>
      <c r="T544" s="28">
        <f t="shared" si="1276"/>
        <v>0</v>
      </c>
      <c r="U544" s="28">
        <f t="shared" si="1276"/>
        <v>0</v>
      </c>
      <c r="V544" s="28">
        <f t="shared" si="1276"/>
        <v>0</v>
      </c>
      <c r="W544" s="28">
        <f t="shared" si="1276"/>
        <v>0</v>
      </c>
      <c r="X544" s="28">
        <f t="shared" si="1276"/>
        <v>0</v>
      </c>
      <c r="Y544" s="28">
        <f t="shared" si="1276"/>
        <v>0</v>
      </c>
      <c r="Z544" s="28">
        <f t="shared" si="1276"/>
        <v>0</v>
      </c>
      <c r="AA544" s="28">
        <f t="shared" si="1276"/>
        <v>0</v>
      </c>
      <c r="AB544" s="28">
        <f t="shared" si="1276"/>
        <v>0</v>
      </c>
      <c r="AC544" s="28">
        <f t="shared" si="1149"/>
        <v>383124.8</v>
      </c>
      <c r="AD544" s="28">
        <f>AD545+AD547+AD549</f>
        <v>0</v>
      </c>
      <c r="AE544" s="86">
        <f t="shared" si="1249"/>
        <v>383124.8</v>
      </c>
      <c r="AF544" s="87">
        <f t="shared" si="1150"/>
        <v>383249.8</v>
      </c>
      <c r="AG544" s="87">
        <f t="shared" si="1151"/>
        <v>383249.8</v>
      </c>
      <c r="AH544" s="28">
        <f>AH545+AH547+AH549</f>
        <v>0</v>
      </c>
      <c r="AI544" s="29"/>
      <c r="AJ544" s="29"/>
      <c r="AK544" s="1"/>
      <c r="AL544" s="1"/>
      <c r="AM544" s="1"/>
      <c r="AN544" s="1"/>
      <c r="AO544" s="1"/>
    </row>
    <row r="545" spans="1:41" s="57" customFormat="1" ht="31.2" x14ac:dyDescent="0.3">
      <c r="A545" s="70" t="s">
        <v>290</v>
      </c>
      <c r="B545" s="70" t="s">
        <v>287</v>
      </c>
      <c r="C545" s="70" t="s">
        <v>72</v>
      </c>
      <c r="D545" s="70" t="s">
        <v>393</v>
      </c>
      <c r="E545" s="76"/>
      <c r="F545" s="71" t="s">
        <v>394</v>
      </c>
      <c r="G545" s="28">
        <f t="shared" ref="G545:L545" si="1277">G546</f>
        <v>24711.7</v>
      </c>
      <c r="H545" s="28">
        <f t="shared" si="1277"/>
        <v>24836.7</v>
      </c>
      <c r="I545" s="28">
        <f t="shared" si="1277"/>
        <v>24836.7</v>
      </c>
      <c r="J545" s="28">
        <f t="shared" si="1277"/>
        <v>0</v>
      </c>
      <c r="K545" s="28">
        <f t="shared" si="1277"/>
        <v>0</v>
      </c>
      <c r="L545" s="28">
        <f t="shared" si="1277"/>
        <v>0</v>
      </c>
      <c r="M545" s="28">
        <f t="shared" si="1163"/>
        <v>24711.7</v>
      </c>
      <c r="N545" s="28">
        <f t="shared" si="1164"/>
        <v>24836.7</v>
      </c>
      <c r="O545" s="28">
        <f t="shared" si="1165"/>
        <v>24836.7</v>
      </c>
      <c r="P545" s="28">
        <f t="shared" ref="P545:AB545" si="1278">P546</f>
        <v>0</v>
      </c>
      <c r="Q545" s="28">
        <f t="shared" si="1278"/>
        <v>0</v>
      </c>
      <c r="R545" s="28">
        <f t="shared" si="1278"/>
        <v>0</v>
      </c>
      <c r="S545" s="28">
        <f t="shared" si="1278"/>
        <v>0</v>
      </c>
      <c r="T545" s="28">
        <f t="shared" si="1278"/>
        <v>0</v>
      </c>
      <c r="U545" s="28">
        <f t="shared" si="1278"/>
        <v>0</v>
      </c>
      <c r="V545" s="28">
        <f t="shared" si="1278"/>
        <v>0</v>
      </c>
      <c r="W545" s="28">
        <f t="shared" si="1278"/>
        <v>0</v>
      </c>
      <c r="X545" s="28">
        <f t="shared" si="1278"/>
        <v>0</v>
      </c>
      <c r="Y545" s="28">
        <f t="shared" si="1278"/>
        <v>0</v>
      </c>
      <c r="Z545" s="28">
        <f t="shared" si="1278"/>
        <v>0</v>
      </c>
      <c r="AA545" s="28">
        <f t="shared" si="1278"/>
        <v>0</v>
      </c>
      <c r="AB545" s="28">
        <f t="shared" si="1278"/>
        <v>0</v>
      </c>
      <c r="AC545" s="28">
        <f t="shared" si="1149"/>
        <v>24711.7</v>
      </c>
      <c r="AD545" s="28">
        <f>AD546</f>
        <v>0</v>
      </c>
      <c r="AE545" s="86">
        <f t="shared" si="1249"/>
        <v>24711.7</v>
      </c>
      <c r="AF545" s="87">
        <f t="shared" si="1150"/>
        <v>24836.7</v>
      </c>
      <c r="AG545" s="87">
        <f t="shared" si="1151"/>
        <v>24836.7</v>
      </c>
      <c r="AH545" s="28">
        <f>AH546</f>
        <v>0</v>
      </c>
      <c r="AI545" s="29"/>
      <c r="AJ545" s="29"/>
      <c r="AK545" s="1"/>
      <c r="AL545" s="1"/>
      <c r="AM545" s="1"/>
      <c r="AN545" s="1"/>
      <c r="AO545" s="1"/>
    </row>
    <row r="546" spans="1:41" s="57" customFormat="1" ht="31.2" x14ac:dyDescent="0.3">
      <c r="A546" s="70" t="s">
        <v>290</v>
      </c>
      <c r="B546" s="70" t="s">
        <v>287</v>
      </c>
      <c r="C546" s="70" t="s">
        <v>72</v>
      </c>
      <c r="D546" s="70" t="s">
        <v>393</v>
      </c>
      <c r="E546" s="75" t="s">
        <v>121</v>
      </c>
      <c r="F546" s="71" t="s">
        <v>122</v>
      </c>
      <c r="G546" s="28">
        <v>24711.7</v>
      </c>
      <c r="H546" s="28">
        <v>24836.7</v>
      </c>
      <c r="I546" s="28">
        <v>24836.7</v>
      </c>
      <c r="J546" s="28"/>
      <c r="K546" s="28"/>
      <c r="L546" s="28"/>
      <c r="M546" s="28">
        <f t="shared" si="1163"/>
        <v>24711.7</v>
      </c>
      <c r="N546" s="28">
        <f t="shared" si="1164"/>
        <v>24836.7</v>
      </c>
      <c r="O546" s="28">
        <f t="shared" si="1165"/>
        <v>24836.7</v>
      </c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>
        <f t="shared" si="1149"/>
        <v>24711.7</v>
      </c>
      <c r="AD546" s="28"/>
      <c r="AE546" s="86">
        <f t="shared" si="1249"/>
        <v>24711.7</v>
      </c>
      <c r="AF546" s="87">
        <f t="shared" si="1150"/>
        <v>24836.7</v>
      </c>
      <c r="AG546" s="87">
        <f t="shared" si="1151"/>
        <v>24836.7</v>
      </c>
      <c r="AH546" s="28"/>
      <c r="AI546" s="29"/>
      <c r="AJ546" s="29"/>
      <c r="AK546" s="1"/>
      <c r="AL546" s="1"/>
      <c r="AM546" s="1"/>
      <c r="AN546" s="1"/>
      <c r="AO546" s="1"/>
    </row>
    <row r="547" spans="1:41" s="57" customFormat="1" ht="46.8" x14ac:dyDescent="0.3">
      <c r="A547" s="70" t="s">
        <v>290</v>
      </c>
      <c r="B547" s="70" t="s">
        <v>287</v>
      </c>
      <c r="C547" s="70" t="s">
        <v>72</v>
      </c>
      <c r="D547" s="70" t="s">
        <v>395</v>
      </c>
      <c r="E547" s="76"/>
      <c r="F547" s="71" t="s">
        <v>396</v>
      </c>
      <c r="G547" s="28">
        <f t="shared" ref="G547:L547" si="1279">G548</f>
        <v>247271.6</v>
      </c>
      <c r="H547" s="28">
        <f t="shared" si="1279"/>
        <v>247271.6</v>
      </c>
      <c r="I547" s="28">
        <f t="shared" si="1279"/>
        <v>247271.6</v>
      </c>
      <c r="J547" s="28">
        <f t="shared" si="1279"/>
        <v>0</v>
      </c>
      <c r="K547" s="28">
        <f t="shared" si="1279"/>
        <v>0</v>
      </c>
      <c r="L547" s="28">
        <f t="shared" si="1279"/>
        <v>0</v>
      </c>
      <c r="M547" s="28">
        <f t="shared" si="1163"/>
        <v>247271.6</v>
      </c>
      <c r="N547" s="28">
        <f t="shared" si="1164"/>
        <v>247271.6</v>
      </c>
      <c r="O547" s="28">
        <f t="shared" si="1165"/>
        <v>247271.6</v>
      </c>
      <c r="P547" s="28">
        <f t="shared" ref="P547:AB547" si="1280">P548</f>
        <v>0</v>
      </c>
      <c r="Q547" s="28">
        <f t="shared" si="1280"/>
        <v>0</v>
      </c>
      <c r="R547" s="28">
        <f t="shared" si="1280"/>
        <v>0</v>
      </c>
      <c r="S547" s="28">
        <f t="shared" si="1280"/>
        <v>0</v>
      </c>
      <c r="T547" s="28">
        <f t="shared" si="1280"/>
        <v>0</v>
      </c>
      <c r="U547" s="28">
        <f t="shared" si="1280"/>
        <v>0</v>
      </c>
      <c r="V547" s="28">
        <f t="shared" si="1280"/>
        <v>0</v>
      </c>
      <c r="W547" s="28">
        <f t="shared" si="1280"/>
        <v>0</v>
      </c>
      <c r="X547" s="28">
        <f t="shared" si="1280"/>
        <v>0</v>
      </c>
      <c r="Y547" s="28">
        <f t="shared" si="1280"/>
        <v>0</v>
      </c>
      <c r="Z547" s="28">
        <f t="shared" si="1280"/>
        <v>0</v>
      </c>
      <c r="AA547" s="28">
        <f t="shared" si="1280"/>
        <v>0</v>
      </c>
      <c r="AB547" s="28">
        <f t="shared" si="1280"/>
        <v>0</v>
      </c>
      <c r="AC547" s="28">
        <f t="shared" si="1149"/>
        <v>247271.6</v>
      </c>
      <c r="AD547" s="28">
        <f>AD548</f>
        <v>0</v>
      </c>
      <c r="AE547" s="86">
        <f t="shared" si="1249"/>
        <v>247271.6</v>
      </c>
      <c r="AF547" s="87">
        <f t="shared" si="1150"/>
        <v>247271.6</v>
      </c>
      <c r="AG547" s="87">
        <f t="shared" si="1151"/>
        <v>247271.6</v>
      </c>
      <c r="AH547" s="28">
        <f>AH548</f>
        <v>0</v>
      </c>
      <c r="AI547" s="29"/>
      <c r="AJ547" s="29"/>
      <c r="AK547" s="1"/>
      <c r="AL547" s="1"/>
      <c r="AM547" s="1"/>
      <c r="AN547" s="1"/>
      <c r="AO547" s="1"/>
    </row>
    <row r="548" spans="1:41" s="57" customFormat="1" ht="31.2" x14ac:dyDescent="0.3">
      <c r="A548" s="70" t="s">
        <v>290</v>
      </c>
      <c r="B548" s="70" t="s">
        <v>287</v>
      </c>
      <c r="C548" s="70" t="s">
        <v>72</v>
      </c>
      <c r="D548" s="70" t="s">
        <v>395</v>
      </c>
      <c r="E548" s="75" t="s">
        <v>121</v>
      </c>
      <c r="F548" s="71" t="s">
        <v>122</v>
      </c>
      <c r="G548" s="28">
        <v>247271.6</v>
      </c>
      <c r="H548" s="28">
        <v>247271.6</v>
      </c>
      <c r="I548" s="28">
        <v>247271.6</v>
      </c>
      <c r="J548" s="28"/>
      <c r="K548" s="28"/>
      <c r="L548" s="28"/>
      <c r="M548" s="28">
        <f t="shared" si="1163"/>
        <v>247271.6</v>
      </c>
      <c r="N548" s="28">
        <f t="shared" si="1164"/>
        <v>247271.6</v>
      </c>
      <c r="O548" s="28">
        <f t="shared" si="1165"/>
        <v>247271.6</v>
      </c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>
        <f t="shared" si="1149"/>
        <v>247271.6</v>
      </c>
      <c r="AD548" s="28"/>
      <c r="AE548" s="86">
        <f t="shared" si="1249"/>
        <v>247271.6</v>
      </c>
      <c r="AF548" s="87">
        <f t="shared" si="1150"/>
        <v>247271.6</v>
      </c>
      <c r="AG548" s="87">
        <f t="shared" si="1151"/>
        <v>247271.6</v>
      </c>
      <c r="AH548" s="28"/>
      <c r="AI548" s="29"/>
      <c r="AJ548" s="29"/>
      <c r="AK548" s="1"/>
      <c r="AL548" s="1"/>
      <c r="AM548" s="1"/>
      <c r="AN548" s="1"/>
      <c r="AO548" s="1"/>
    </row>
    <row r="549" spans="1:41" s="57" customFormat="1" ht="62.4" x14ac:dyDescent="0.3">
      <c r="A549" s="70" t="s">
        <v>290</v>
      </c>
      <c r="B549" s="70" t="s">
        <v>287</v>
      </c>
      <c r="C549" s="70" t="s">
        <v>72</v>
      </c>
      <c r="D549" s="70" t="s">
        <v>397</v>
      </c>
      <c r="E549" s="76"/>
      <c r="F549" s="71" t="s">
        <v>398</v>
      </c>
      <c r="G549" s="28">
        <f t="shared" ref="G549:L549" si="1281">G550</f>
        <v>111141.5</v>
      </c>
      <c r="H549" s="28">
        <f t="shared" si="1281"/>
        <v>111141.5</v>
      </c>
      <c r="I549" s="28">
        <f t="shared" si="1281"/>
        <v>111141.5</v>
      </c>
      <c r="J549" s="28">
        <f t="shared" si="1281"/>
        <v>0</v>
      </c>
      <c r="K549" s="28">
        <f t="shared" si="1281"/>
        <v>0</v>
      </c>
      <c r="L549" s="28">
        <f t="shared" si="1281"/>
        <v>0</v>
      </c>
      <c r="M549" s="28">
        <f t="shared" si="1163"/>
        <v>111141.5</v>
      </c>
      <c r="N549" s="28">
        <f t="shared" si="1164"/>
        <v>111141.5</v>
      </c>
      <c r="O549" s="28">
        <f t="shared" si="1165"/>
        <v>111141.5</v>
      </c>
      <c r="P549" s="28">
        <f t="shared" ref="P549:AB549" si="1282">P550</f>
        <v>0</v>
      </c>
      <c r="Q549" s="28">
        <f t="shared" si="1282"/>
        <v>0</v>
      </c>
      <c r="R549" s="28">
        <f t="shared" si="1282"/>
        <v>0</v>
      </c>
      <c r="S549" s="28">
        <f t="shared" si="1282"/>
        <v>0</v>
      </c>
      <c r="T549" s="28">
        <f t="shared" si="1282"/>
        <v>0</v>
      </c>
      <c r="U549" s="28">
        <f t="shared" si="1282"/>
        <v>0</v>
      </c>
      <c r="V549" s="28">
        <f t="shared" si="1282"/>
        <v>0</v>
      </c>
      <c r="W549" s="28">
        <f t="shared" si="1282"/>
        <v>0</v>
      </c>
      <c r="X549" s="28">
        <f t="shared" si="1282"/>
        <v>0</v>
      </c>
      <c r="Y549" s="28">
        <f t="shared" si="1282"/>
        <v>0</v>
      </c>
      <c r="Z549" s="28">
        <f t="shared" si="1282"/>
        <v>0</v>
      </c>
      <c r="AA549" s="28">
        <f t="shared" si="1282"/>
        <v>0</v>
      </c>
      <c r="AB549" s="28">
        <f t="shared" si="1282"/>
        <v>0</v>
      </c>
      <c r="AC549" s="28">
        <f t="shared" si="1149"/>
        <v>111141.5</v>
      </c>
      <c r="AD549" s="28">
        <f>AD550</f>
        <v>0</v>
      </c>
      <c r="AE549" s="86">
        <f t="shared" si="1249"/>
        <v>111141.5</v>
      </c>
      <c r="AF549" s="87">
        <f t="shared" si="1150"/>
        <v>111141.5</v>
      </c>
      <c r="AG549" s="87">
        <f t="shared" si="1151"/>
        <v>111141.5</v>
      </c>
      <c r="AH549" s="28">
        <f>AH550</f>
        <v>0</v>
      </c>
      <c r="AI549" s="29"/>
      <c r="AJ549" s="29"/>
      <c r="AK549" s="1"/>
      <c r="AL549" s="1"/>
      <c r="AM549" s="1"/>
      <c r="AN549" s="1"/>
      <c r="AO549" s="1"/>
    </row>
    <row r="550" spans="1:41" s="57" customFormat="1" ht="31.2" x14ac:dyDescent="0.3">
      <c r="A550" s="70" t="s">
        <v>290</v>
      </c>
      <c r="B550" s="70" t="s">
        <v>287</v>
      </c>
      <c r="C550" s="70" t="s">
        <v>72</v>
      </c>
      <c r="D550" s="70" t="s">
        <v>397</v>
      </c>
      <c r="E550" s="75" t="s">
        <v>121</v>
      </c>
      <c r="F550" s="71" t="s">
        <v>122</v>
      </c>
      <c r="G550" s="28">
        <v>111141.5</v>
      </c>
      <c r="H550" s="28">
        <v>111141.5</v>
      </c>
      <c r="I550" s="28">
        <v>111141.5</v>
      </c>
      <c r="J550" s="28"/>
      <c r="K550" s="28"/>
      <c r="L550" s="28"/>
      <c r="M550" s="28">
        <f t="shared" si="1163"/>
        <v>111141.5</v>
      </c>
      <c r="N550" s="28">
        <f t="shared" si="1164"/>
        <v>111141.5</v>
      </c>
      <c r="O550" s="28">
        <f t="shared" si="1165"/>
        <v>111141.5</v>
      </c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>
        <f t="shared" si="1149"/>
        <v>111141.5</v>
      </c>
      <c r="AD550" s="28"/>
      <c r="AE550" s="86">
        <f t="shared" si="1249"/>
        <v>111141.5</v>
      </c>
      <c r="AF550" s="87">
        <f t="shared" si="1150"/>
        <v>111141.5</v>
      </c>
      <c r="AG550" s="87">
        <f t="shared" si="1151"/>
        <v>111141.5</v>
      </c>
      <c r="AH550" s="28"/>
      <c r="AI550" s="29"/>
      <c r="AJ550" s="29"/>
      <c r="AK550" s="1"/>
      <c r="AL550" s="1"/>
      <c r="AM550" s="1"/>
      <c r="AN550" s="1"/>
      <c r="AO550" s="1"/>
    </row>
    <row r="551" spans="1:41" s="57" customFormat="1" ht="46.8" x14ac:dyDescent="0.3">
      <c r="A551" s="70" t="s">
        <v>290</v>
      </c>
      <c r="B551" s="70" t="s">
        <v>287</v>
      </c>
      <c r="C551" s="70" t="s">
        <v>72</v>
      </c>
      <c r="D551" s="70" t="s">
        <v>309</v>
      </c>
      <c r="E551" s="76"/>
      <c r="F551" s="71" t="s">
        <v>310</v>
      </c>
      <c r="G551" s="28">
        <f t="shared" ref="G551:G552" si="1283">G552</f>
        <v>1566.3</v>
      </c>
      <c r="H551" s="28">
        <f t="shared" ref="H551:H552" si="1284">H552</f>
        <v>1566.3</v>
      </c>
      <c r="I551" s="28">
        <f t="shared" ref="I551:I552" si="1285">I552</f>
        <v>1566.3</v>
      </c>
      <c r="J551" s="28">
        <f t="shared" ref="J551:J552" si="1286">J552</f>
        <v>0</v>
      </c>
      <c r="K551" s="28">
        <f t="shared" ref="K551:K552" si="1287">K552</f>
        <v>0</v>
      </c>
      <c r="L551" s="28">
        <f t="shared" ref="L551:L552" si="1288">L552</f>
        <v>0</v>
      </c>
      <c r="M551" s="28">
        <f t="shared" si="1163"/>
        <v>1566.3</v>
      </c>
      <c r="N551" s="28">
        <f t="shared" si="1164"/>
        <v>1566.3</v>
      </c>
      <c r="O551" s="28">
        <f t="shared" si="1165"/>
        <v>1566.3</v>
      </c>
      <c r="P551" s="28">
        <f t="shared" ref="P551:P552" si="1289">P552</f>
        <v>0</v>
      </c>
      <c r="Q551" s="28">
        <f t="shared" ref="Q551:Q552" si="1290">Q552</f>
        <v>0</v>
      </c>
      <c r="R551" s="28">
        <f t="shared" ref="R551:R552" si="1291">R552</f>
        <v>0</v>
      </c>
      <c r="S551" s="28">
        <f t="shared" ref="S551:S552" si="1292">S552</f>
        <v>0</v>
      </c>
      <c r="T551" s="28">
        <f t="shared" ref="T551:T552" si="1293">T552</f>
        <v>0</v>
      </c>
      <c r="U551" s="28">
        <f t="shared" ref="U551:U552" si="1294">U552</f>
        <v>0</v>
      </c>
      <c r="V551" s="28">
        <f t="shared" ref="V551:V552" si="1295">V552</f>
        <v>0</v>
      </c>
      <c r="W551" s="28">
        <f t="shared" ref="W551:W552" si="1296">W552</f>
        <v>0</v>
      </c>
      <c r="X551" s="28">
        <f t="shared" ref="X551:X552" si="1297">X552</f>
        <v>0</v>
      </c>
      <c r="Y551" s="28">
        <f t="shared" ref="Y551:Y552" si="1298">Y552</f>
        <v>0</v>
      </c>
      <c r="Z551" s="28">
        <f t="shared" ref="Z551:Z552" si="1299">Z552</f>
        <v>0</v>
      </c>
      <c r="AA551" s="28">
        <f t="shared" ref="AA551:AA552" si="1300">AA552</f>
        <v>0</v>
      </c>
      <c r="AB551" s="28">
        <f t="shared" ref="AB551:AB552" si="1301">AB552</f>
        <v>0</v>
      </c>
      <c r="AC551" s="28">
        <f t="shared" ref="AC551:AC618" si="1302">M551+R551+P551+Q551+T551+S551</f>
        <v>1566.3</v>
      </c>
      <c r="AD551" s="28">
        <f t="shared" ref="AD551:AD552" si="1303">AD552</f>
        <v>0</v>
      </c>
      <c r="AE551" s="86">
        <f t="shared" si="1249"/>
        <v>1566.3</v>
      </c>
      <c r="AF551" s="87">
        <f t="shared" ref="AF551:AF618" si="1304">N551+V551+X551+U551+W551</f>
        <v>1566.3</v>
      </c>
      <c r="AG551" s="87">
        <f t="shared" ref="AG551:AG618" si="1305">O551+Z551+AB551+Y551+AA551</f>
        <v>1566.3</v>
      </c>
      <c r="AH551" s="28">
        <f t="shared" ref="AH551:AH552" si="1306">AH552</f>
        <v>0</v>
      </c>
      <c r="AI551" s="29"/>
      <c r="AJ551" s="29"/>
      <c r="AK551" s="1"/>
      <c r="AL551" s="1"/>
      <c r="AM551" s="1"/>
      <c r="AN551" s="1"/>
      <c r="AO551" s="1"/>
    </row>
    <row r="552" spans="1:41" s="57" customFormat="1" ht="62.4" x14ac:dyDescent="0.3">
      <c r="A552" s="70" t="s">
        <v>290</v>
      </c>
      <c r="B552" s="70" t="s">
        <v>287</v>
      </c>
      <c r="C552" s="70" t="s">
        <v>72</v>
      </c>
      <c r="D552" s="70" t="s">
        <v>399</v>
      </c>
      <c r="E552" s="76"/>
      <c r="F552" s="71" t="s">
        <v>400</v>
      </c>
      <c r="G552" s="28">
        <f t="shared" si="1283"/>
        <v>1566.3</v>
      </c>
      <c r="H552" s="28">
        <f t="shared" si="1284"/>
        <v>1566.3</v>
      </c>
      <c r="I552" s="28">
        <f t="shared" si="1285"/>
        <v>1566.3</v>
      </c>
      <c r="J552" s="28">
        <f t="shared" si="1286"/>
        <v>0</v>
      </c>
      <c r="K552" s="28">
        <f t="shared" si="1287"/>
        <v>0</v>
      </c>
      <c r="L552" s="28">
        <f t="shared" si="1288"/>
        <v>0</v>
      </c>
      <c r="M552" s="28">
        <f t="shared" si="1163"/>
        <v>1566.3</v>
      </c>
      <c r="N552" s="28">
        <f t="shared" si="1164"/>
        <v>1566.3</v>
      </c>
      <c r="O552" s="28">
        <f t="shared" si="1165"/>
        <v>1566.3</v>
      </c>
      <c r="P552" s="28">
        <f t="shared" si="1289"/>
        <v>0</v>
      </c>
      <c r="Q552" s="28">
        <f t="shared" si="1290"/>
        <v>0</v>
      </c>
      <c r="R552" s="28">
        <f t="shared" si="1291"/>
        <v>0</v>
      </c>
      <c r="S552" s="28">
        <f t="shared" si="1292"/>
        <v>0</v>
      </c>
      <c r="T552" s="28">
        <f t="shared" si="1293"/>
        <v>0</v>
      </c>
      <c r="U552" s="28">
        <f t="shared" si="1294"/>
        <v>0</v>
      </c>
      <c r="V552" s="28">
        <f t="shared" si="1295"/>
        <v>0</v>
      </c>
      <c r="W552" s="28">
        <f t="shared" si="1296"/>
        <v>0</v>
      </c>
      <c r="X552" s="28">
        <f t="shared" si="1297"/>
        <v>0</v>
      </c>
      <c r="Y552" s="28">
        <f t="shared" si="1298"/>
        <v>0</v>
      </c>
      <c r="Z552" s="28">
        <f t="shared" si="1299"/>
        <v>0</v>
      </c>
      <c r="AA552" s="28">
        <f t="shared" si="1300"/>
        <v>0</v>
      </c>
      <c r="AB552" s="28">
        <f t="shared" si="1301"/>
        <v>0</v>
      </c>
      <c r="AC552" s="28">
        <f t="shared" si="1302"/>
        <v>1566.3</v>
      </c>
      <c r="AD552" s="28">
        <f t="shared" si="1303"/>
        <v>0</v>
      </c>
      <c r="AE552" s="86">
        <f t="shared" si="1249"/>
        <v>1566.3</v>
      </c>
      <c r="AF552" s="87">
        <f t="shared" si="1304"/>
        <v>1566.3</v>
      </c>
      <c r="AG552" s="87">
        <f t="shared" si="1305"/>
        <v>1566.3</v>
      </c>
      <c r="AH552" s="28">
        <f t="shared" si="1306"/>
        <v>0</v>
      </c>
      <c r="AI552" s="29"/>
      <c r="AJ552" s="29"/>
      <c r="AK552" s="1"/>
      <c r="AL552" s="1"/>
      <c r="AM552" s="1"/>
      <c r="AN552" s="1"/>
      <c r="AO552" s="1"/>
    </row>
    <row r="553" spans="1:41" s="57" customFormat="1" ht="31.2" x14ac:dyDescent="0.3">
      <c r="A553" s="70" t="s">
        <v>290</v>
      </c>
      <c r="B553" s="70" t="s">
        <v>287</v>
      </c>
      <c r="C553" s="70" t="s">
        <v>72</v>
      </c>
      <c r="D553" s="70" t="s">
        <v>399</v>
      </c>
      <c r="E553" s="75" t="s">
        <v>121</v>
      </c>
      <c r="F553" s="71" t="s">
        <v>122</v>
      </c>
      <c r="G553" s="28">
        <v>1566.3</v>
      </c>
      <c r="H553" s="28">
        <v>1566.3</v>
      </c>
      <c r="I553" s="28">
        <v>1566.3</v>
      </c>
      <c r="J553" s="28"/>
      <c r="K553" s="28"/>
      <c r="L553" s="28"/>
      <c r="M553" s="28">
        <f t="shared" si="1163"/>
        <v>1566.3</v>
      </c>
      <c r="N553" s="28">
        <f t="shared" si="1164"/>
        <v>1566.3</v>
      </c>
      <c r="O553" s="28">
        <f t="shared" si="1165"/>
        <v>1566.3</v>
      </c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>
        <f t="shared" si="1302"/>
        <v>1566.3</v>
      </c>
      <c r="AD553" s="28"/>
      <c r="AE553" s="86">
        <f t="shared" si="1249"/>
        <v>1566.3</v>
      </c>
      <c r="AF553" s="87">
        <f t="shared" si="1304"/>
        <v>1566.3</v>
      </c>
      <c r="AG553" s="87">
        <f t="shared" si="1305"/>
        <v>1566.3</v>
      </c>
      <c r="AH553" s="28"/>
      <c r="AI553" s="29"/>
      <c r="AJ553" s="29"/>
      <c r="AK553" s="1"/>
      <c r="AL553" s="1"/>
      <c r="AM553" s="1"/>
      <c r="AN553" s="1"/>
      <c r="AO553" s="1"/>
    </row>
    <row r="554" spans="1:41" s="63" customFormat="1" x14ac:dyDescent="0.3">
      <c r="A554" s="66" t="s">
        <v>290</v>
      </c>
      <c r="B554" s="66" t="s">
        <v>79</v>
      </c>
      <c r="C554" s="66"/>
      <c r="D554" s="66"/>
      <c r="E554" s="91"/>
      <c r="F554" s="67" t="s">
        <v>401</v>
      </c>
      <c r="G554" s="19">
        <f>G565</f>
        <v>147287.70000000001</v>
      </c>
      <c r="H554" s="19">
        <f>H565</f>
        <v>146228.20000000001</v>
      </c>
      <c r="I554" s="19">
        <f>I565</f>
        <v>146228.20000000001</v>
      </c>
      <c r="J554" s="19">
        <f>J565+J555</f>
        <v>-1061.4459999999999</v>
      </c>
      <c r="K554" s="19">
        <f>K565+K555</f>
        <v>-1877.088</v>
      </c>
      <c r="L554" s="19">
        <f>L565+L555</f>
        <v>-1877.088</v>
      </c>
      <c r="M554" s="19">
        <f t="shared" si="1163"/>
        <v>146226.25400000002</v>
      </c>
      <c r="N554" s="19">
        <f t="shared" si="1164"/>
        <v>144351.11200000002</v>
      </c>
      <c r="O554" s="19">
        <f t="shared" si="1165"/>
        <v>144351.11200000002</v>
      </c>
      <c r="P554" s="19">
        <f t="shared" ref="P554:AB554" si="1307">P565+P555</f>
        <v>0</v>
      </c>
      <c r="Q554" s="19">
        <f t="shared" si="1307"/>
        <v>0</v>
      </c>
      <c r="R554" s="19">
        <f t="shared" si="1307"/>
        <v>-7447.5959999999995</v>
      </c>
      <c r="S554" s="19">
        <f t="shared" si="1307"/>
        <v>0</v>
      </c>
      <c r="T554" s="19">
        <f t="shared" si="1307"/>
        <v>0</v>
      </c>
      <c r="U554" s="19">
        <f t="shared" si="1307"/>
        <v>0</v>
      </c>
      <c r="V554" s="19">
        <f t="shared" si="1307"/>
        <v>0</v>
      </c>
      <c r="W554" s="19">
        <f t="shared" si="1307"/>
        <v>0</v>
      </c>
      <c r="X554" s="19">
        <f t="shared" si="1307"/>
        <v>0</v>
      </c>
      <c r="Y554" s="19">
        <f t="shared" si="1307"/>
        <v>0</v>
      </c>
      <c r="Z554" s="19">
        <f t="shared" si="1307"/>
        <v>0</v>
      </c>
      <c r="AA554" s="19">
        <f t="shared" si="1307"/>
        <v>0</v>
      </c>
      <c r="AB554" s="19">
        <f t="shared" si="1307"/>
        <v>0</v>
      </c>
      <c r="AC554" s="19">
        <f t="shared" si="1302"/>
        <v>138778.65800000002</v>
      </c>
      <c r="AD554" s="19">
        <f>AD565+AD555</f>
        <v>6000</v>
      </c>
      <c r="AE554" s="82">
        <f t="shared" si="1249"/>
        <v>144778.65800000002</v>
      </c>
      <c r="AF554" s="83">
        <f t="shared" si="1304"/>
        <v>144351.11200000002</v>
      </c>
      <c r="AG554" s="83">
        <f t="shared" si="1305"/>
        <v>144351.11200000002</v>
      </c>
      <c r="AH554" s="19">
        <f>AH565+AH555</f>
        <v>0</v>
      </c>
      <c r="AI554" s="20"/>
      <c r="AJ554" s="20"/>
      <c r="AK554" s="10"/>
      <c r="AL554" s="10"/>
      <c r="AM554" s="10"/>
      <c r="AN554" s="10"/>
      <c r="AO554" s="10"/>
    </row>
    <row r="555" spans="1:41" s="89" customFormat="1" ht="16.2" x14ac:dyDescent="0.35">
      <c r="A555" s="68" t="s">
        <v>290</v>
      </c>
      <c r="B555" s="68" t="s">
        <v>79</v>
      </c>
      <c r="C555" s="68" t="s">
        <v>25</v>
      </c>
      <c r="D555" s="68"/>
      <c r="E555" s="92"/>
      <c r="F555" s="69" t="s">
        <v>402</v>
      </c>
      <c r="G555" s="37"/>
      <c r="H555" s="37"/>
      <c r="I555" s="37"/>
      <c r="J555" s="24">
        <f t="shared" ref="J555:J563" si="1308">J556</f>
        <v>815.4</v>
      </c>
      <c r="K555" s="24">
        <f t="shared" ref="K555:K563" si="1309">K556</f>
        <v>0</v>
      </c>
      <c r="L555" s="24">
        <f t="shared" ref="L555:L563" si="1310">L556</f>
        <v>0</v>
      </c>
      <c r="M555" s="24">
        <f t="shared" si="1163"/>
        <v>815.4</v>
      </c>
      <c r="N555" s="24">
        <f t="shared" si="1164"/>
        <v>0</v>
      </c>
      <c r="O555" s="24">
        <f t="shared" si="1165"/>
        <v>0</v>
      </c>
      <c r="P555" s="24">
        <f t="shared" ref="P555:P563" si="1311">P556</f>
        <v>0</v>
      </c>
      <c r="Q555" s="24">
        <f t="shared" ref="Q555:Q563" si="1312">Q556</f>
        <v>0</v>
      </c>
      <c r="R555" s="24">
        <f t="shared" ref="R555:R563" si="1313">R556</f>
        <v>0</v>
      </c>
      <c r="S555" s="24">
        <f t="shared" ref="S555:S563" si="1314">S556</f>
        <v>0</v>
      </c>
      <c r="T555" s="24">
        <f t="shared" ref="T555:T563" si="1315">T556</f>
        <v>0</v>
      </c>
      <c r="U555" s="24">
        <f t="shared" ref="U555:U563" si="1316">U556</f>
        <v>0</v>
      </c>
      <c r="V555" s="24">
        <f t="shared" ref="V555:V563" si="1317">V556</f>
        <v>0</v>
      </c>
      <c r="W555" s="24">
        <f t="shared" ref="W555:W563" si="1318">W556</f>
        <v>0</v>
      </c>
      <c r="X555" s="24">
        <f t="shared" ref="X555:X563" si="1319">X556</f>
        <v>0</v>
      </c>
      <c r="Y555" s="24">
        <f t="shared" ref="Y555:Y563" si="1320">Y556</f>
        <v>0</v>
      </c>
      <c r="Z555" s="24">
        <f t="shared" ref="Z555:Z563" si="1321">Z556</f>
        <v>0</v>
      </c>
      <c r="AA555" s="24">
        <f t="shared" ref="AA555:AA563" si="1322">AA556</f>
        <v>0</v>
      </c>
      <c r="AB555" s="24">
        <f t="shared" ref="AB555:AB563" si="1323">AB556</f>
        <v>0</v>
      </c>
      <c r="AC555" s="24">
        <f t="shared" si="1302"/>
        <v>815.4</v>
      </c>
      <c r="AD555" s="24">
        <f t="shared" ref="AD555:AD563" si="1324">AD556</f>
        <v>6000</v>
      </c>
      <c r="AE555" s="84">
        <f t="shared" si="1249"/>
        <v>6815.4</v>
      </c>
      <c r="AF555" s="85">
        <f t="shared" si="1304"/>
        <v>0</v>
      </c>
      <c r="AG555" s="85">
        <f t="shared" si="1305"/>
        <v>0</v>
      </c>
      <c r="AH555" s="24">
        <f t="shared" ref="AH555:AH563" si="1325">AH556</f>
        <v>0</v>
      </c>
      <c r="AI555" s="38"/>
      <c r="AJ555" s="38"/>
      <c r="AK555" s="35"/>
      <c r="AL555" s="35"/>
      <c r="AM555" s="35"/>
      <c r="AN555" s="35"/>
      <c r="AO555" s="35"/>
    </row>
    <row r="556" spans="1:41" s="57" customFormat="1" ht="31.2" x14ac:dyDescent="0.3">
      <c r="A556" s="70" t="s">
        <v>290</v>
      </c>
      <c r="B556" s="70" t="s">
        <v>79</v>
      </c>
      <c r="C556" s="70" t="s">
        <v>25</v>
      </c>
      <c r="D556" s="75" t="s">
        <v>403</v>
      </c>
      <c r="E556" s="76"/>
      <c r="F556" s="71" t="s">
        <v>404</v>
      </c>
      <c r="G556" s="28"/>
      <c r="H556" s="28"/>
      <c r="I556" s="28"/>
      <c r="J556" s="28">
        <f>J561</f>
        <v>815.4</v>
      </c>
      <c r="K556" s="28">
        <f>K561</f>
        <v>0</v>
      </c>
      <c r="L556" s="28">
        <f>L561</f>
        <v>0</v>
      </c>
      <c r="M556" s="28">
        <f t="shared" si="1163"/>
        <v>815.4</v>
      </c>
      <c r="N556" s="28">
        <f t="shared" si="1164"/>
        <v>0</v>
      </c>
      <c r="O556" s="28">
        <f t="shared" si="1165"/>
        <v>0</v>
      </c>
      <c r="P556" s="28">
        <f t="shared" ref="P556:AB556" si="1326">P561</f>
        <v>0</v>
      </c>
      <c r="Q556" s="28">
        <f t="shared" si="1326"/>
        <v>0</v>
      </c>
      <c r="R556" s="28">
        <f t="shared" si="1326"/>
        <v>0</v>
      </c>
      <c r="S556" s="28">
        <f t="shared" si="1326"/>
        <v>0</v>
      </c>
      <c r="T556" s="28">
        <f t="shared" si="1326"/>
        <v>0</v>
      </c>
      <c r="U556" s="28">
        <f t="shared" si="1326"/>
        <v>0</v>
      </c>
      <c r="V556" s="28">
        <f t="shared" si="1326"/>
        <v>0</v>
      </c>
      <c r="W556" s="28">
        <f t="shared" si="1326"/>
        <v>0</v>
      </c>
      <c r="X556" s="28">
        <f t="shared" si="1326"/>
        <v>0</v>
      </c>
      <c r="Y556" s="28">
        <f t="shared" si="1326"/>
        <v>0</v>
      </c>
      <c r="Z556" s="28">
        <f t="shared" si="1326"/>
        <v>0</v>
      </c>
      <c r="AA556" s="28">
        <f t="shared" si="1326"/>
        <v>0</v>
      </c>
      <c r="AB556" s="28">
        <f t="shared" si="1326"/>
        <v>0</v>
      </c>
      <c r="AC556" s="28">
        <f t="shared" si="1302"/>
        <v>815.4</v>
      </c>
      <c r="AD556" s="28">
        <f>AD561+AD557</f>
        <v>6000</v>
      </c>
      <c r="AE556" s="86">
        <f t="shared" si="1249"/>
        <v>6815.4</v>
      </c>
      <c r="AF556" s="87">
        <f t="shared" si="1304"/>
        <v>0</v>
      </c>
      <c r="AG556" s="87">
        <f t="shared" si="1305"/>
        <v>0</v>
      </c>
      <c r="AH556" s="28">
        <f>AH561</f>
        <v>0</v>
      </c>
      <c r="AI556" s="29"/>
      <c r="AJ556" s="29"/>
      <c r="AK556" s="1"/>
      <c r="AL556" s="1"/>
      <c r="AM556" s="1"/>
      <c r="AN556" s="1"/>
      <c r="AO556" s="1"/>
    </row>
    <row r="557" spans="1:41" s="57" customFormat="1" ht="31.2" x14ac:dyDescent="0.3">
      <c r="A557" s="70" t="s">
        <v>290</v>
      </c>
      <c r="B557" s="70" t="s">
        <v>79</v>
      </c>
      <c r="C557" s="70" t="s">
        <v>25</v>
      </c>
      <c r="D557" s="75" t="s">
        <v>1161</v>
      </c>
      <c r="E557" s="76"/>
      <c r="F557" s="71" t="s">
        <v>157</v>
      </c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48">
        <f t="shared" si="1302"/>
        <v>0</v>
      </c>
      <c r="AD557" s="48">
        <f>AD558</f>
        <v>6000</v>
      </c>
      <c r="AE557" s="86">
        <f t="shared" si="1249"/>
        <v>6000</v>
      </c>
      <c r="AF557" s="87">
        <f t="shared" si="1304"/>
        <v>0</v>
      </c>
      <c r="AG557" s="87">
        <f t="shared" si="1305"/>
        <v>0</v>
      </c>
      <c r="AH557" s="28"/>
      <c r="AI557" s="29"/>
      <c r="AJ557" s="29"/>
      <c r="AK557" s="6"/>
      <c r="AL557" s="6"/>
      <c r="AM557" s="6"/>
      <c r="AN557" s="6"/>
      <c r="AO557" s="49">
        <v>2</v>
      </c>
    </row>
    <row r="558" spans="1:41" s="57" customFormat="1" x14ac:dyDescent="0.3">
      <c r="A558" s="70" t="s">
        <v>290</v>
      </c>
      <c r="B558" s="70" t="s">
        <v>79</v>
      </c>
      <c r="C558" s="70" t="s">
        <v>25</v>
      </c>
      <c r="D558" s="93" t="s">
        <v>1164</v>
      </c>
      <c r="E558" s="76"/>
      <c r="F558" s="94" t="s">
        <v>1163</v>
      </c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48">
        <f t="shared" si="1302"/>
        <v>0</v>
      </c>
      <c r="AD558" s="48">
        <f>AD559</f>
        <v>6000</v>
      </c>
      <c r="AE558" s="86">
        <f t="shared" si="1249"/>
        <v>6000</v>
      </c>
      <c r="AF558" s="87">
        <f t="shared" si="1304"/>
        <v>0</v>
      </c>
      <c r="AG558" s="87">
        <f t="shared" si="1305"/>
        <v>0</v>
      </c>
      <c r="AH558" s="28"/>
      <c r="AI558" s="29"/>
      <c r="AJ558" s="29"/>
      <c r="AK558" s="6"/>
      <c r="AL558" s="6"/>
      <c r="AM558" s="6"/>
      <c r="AN558" s="6"/>
      <c r="AO558" s="49">
        <v>2</v>
      </c>
    </row>
    <row r="559" spans="1:41" s="57" customFormat="1" ht="46.8" x14ac:dyDescent="0.3">
      <c r="A559" s="70" t="s">
        <v>290</v>
      </c>
      <c r="B559" s="70" t="s">
        <v>79</v>
      </c>
      <c r="C559" s="70" t="s">
        <v>25</v>
      </c>
      <c r="D559" s="75" t="s">
        <v>1160</v>
      </c>
      <c r="E559" s="76"/>
      <c r="F559" s="71" t="s">
        <v>1162</v>
      </c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48">
        <f t="shared" si="1302"/>
        <v>0</v>
      </c>
      <c r="AD559" s="48">
        <f>AD560</f>
        <v>6000</v>
      </c>
      <c r="AE559" s="86">
        <f t="shared" si="1249"/>
        <v>6000</v>
      </c>
      <c r="AF559" s="87">
        <f t="shared" si="1304"/>
        <v>0</v>
      </c>
      <c r="AG559" s="87">
        <f t="shared" si="1305"/>
        <v>0</v>
      </c>
      <c r="AH559" s="28"/>
      <c r="AI559" s="29"/>
      <c r="AJ559" s="29"/>
      <c r="AK559" s="6"/>
      <c r="AL559" s="6"/>
      <c r="AM559" s="6"/>
      <c r="AN559" s="6"/>
      <c r="AO559" s="49">
        <v>2</v>
      </c>
    </row>
    <row r="560" spans="1:41" s="57" customFormat="1" ht="31.2" x14ac:dyDescent="0.3">
      <c r="A560" s="70" t="s">
        <v>290</v>
      </c>
      <c r="B560" s="70" t="s">
        <v>79</v>
      </c>
      <c r="C560" s="70" t="s">
        <v>25</v>
      </c>
      <c r="D560" s="75" t="s">
        <v>1160</v>
      </c>
      <c r="E560" s="76">
        <v>600</v>
      </c>
      <c r="F560" s="71" t="s">
        <v>122</v>
      </c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48">
        <f t="shared" si="1302"/>
        <v>0</v>
      </c>
      <c r="AD560" s="48">
        <v>6000</v>
      </c>
      <c r="AE560" s="86">
        <f t="shared" si="1249"/>
        <v>6000</v>
      </c>
      <c r="AF560" s="87">
        <f t="shared" si="1304"/>
        <v>0</v>
      </c>
      <c r="AG560" s="87">
        <f t="shared" si="1305"/>
        <v>0</v>
      </c>
      <c r="AH560" s="28"/>
      <c r="AI560" s="29"/>
      <c r="AJ560" s="29"/>
      <c r="AK560" s="6"/>
      <c r="AL560" s="6"/>
      <c r="AM560" s="6"/>
      <c r="AN560" s="6"/>
      <c r="AO560" s="49">
        <v>2</v>
      </c>
    </row>
    <row r="561" spans="1:41" s="57" customFormat="1" x14ac:dyDescent="0.3">
      <c r="A561" s="70" t="s">
        <v>290</v>
      </c>
      <c r="B561" s="70" t="s">
        <v>79</v>
      </c>
      <c r="C561" s="70" t="s">
        <v>25</v>
      </c>
      <c r="D561" s="75" t="s">
        <v>405</v>
      </c>
      <c r="E561" s="76"/>
      <c r="F561" s="71" t="s">
        <v>32</v>
      </c>
      <c r="G561" s="28"/>
      <c r="H561" s="28"/>
      <c r="I561" s="28"/>
      <c r="J561" s="28">
        <f t="shared" si="1308"/>
        <v>815.4</v>
      </c>
      <c r="K561" s="28">
        <f t="shared" si="1309"/>
        <v>0</v>
      </c>
      <c r="L561" s="28">
        <f t="shared" si="1310"/>
        <v>0</v>
      </c>
      <c r="M561" s="28">
        <f t="shared" si="1163"/>
        <v>815.4</v>
      </c>
      <c r="N561" s="28">
        <f t="shared" si="1164"/>
        <v>0</v>
      </c>
      <c r="O561" s="28">
        <f t="shared" si="1165"/>
        <v>0</v>
      </c>
      <c r="P561" s="28">
        <f t="shared" si="1311"/>
        <v>0</v>
      </c>
      <c r="Q561" s="28">
        <f t="shared" si="1312"/>
        <v>0</v>
      </c>
      <c r="R561" s="28">
        <f t="shared" si="1313"/>
        <v>0</v>
      </c>
      <c r="S561" s="28">
        <f t="shared" si="1314"/>
        <v>0</v>
      </c>
      <c r="T561" s="28">
        <f t="shared" si="1315"/>
        <v>0</v>
      </c>
      <c r="U561" s="28">
        <f t="shared" si="1316"/>
        <v>0</v>
      </c>
      <c r="V561" s="28">
        <f t="shared" si="1317"/>
        <v>0</v>
      </c>
      <c r="W561" s="28">
        <f t="shared" si="1318"/>
        <v>0</v>
      </c>
      <c r="X561" s="28">
        <f t="shared" si="1319"/>
        <v>0</v>
      </c>
      <c r="Y561" s="28">
        <f t="shared" si="1320"/>
        <v>0</v>
      </c>
      <c r="Z561" s="28">
        <f t="shared" si="1321"/>
        <v>0</v>
      </c>
      <c r="AA561" s="28">
        <f t="shared" si="1322"/>
        <v>0</v>
      </c>
      <c r="AB561" s="28">
        <f t="shared" si="1323"/>
        <v>0</v>
      </c>
      <c r="AC561" s="28">
        <f t="shared" si="1302"/>
        <v>815.4</v>
      </c>
      <c r="AD561" s="28">
        <f t="shared" si="1324"/>
        <v>0</v>
      </c>
      <c r="AE561" s="86">
        <f t="shared" si="1249"/>
        <v>815.4</v>
      </c>
      <c r="AF561" s="87">
        <f t="shared" si="1304"/>
        <v>0</v>
      </c>
      <c r="AG561" s="87">
        <f t="shared" si="1305"/>
        <v>0</v>
      </c>
      <c r="AH561" s="28">
        <f t="shared" si="1325"/>
        <v>0</v>
      </c>
      <c r="AI561" s="29"/>
      <c r="AJ561" s="29"/>
      <c r="AK561" s="1"/>
      <c r="AL561" s="1"/>
      <c r="AM561" s="1"/>
      <c r="AN561" s="1"/>
      <c r="AO561" s="1"/>
    </row>
    <row r="562" spans="1:41" s="57" customFormat="1" ht="46.8" x14ac:dyDescent="0.3">
      <c r="A562" s="70" t="s">
        <v>290</v>
      </c>
      <c r="B562" s="70" t="s">
        <v>79</v>
      </c>
      <c r="C562" s="70" t="s">
        <v>25</v>
      </c>
      <c r="D562" s="70" t="s">
        <v>406</v>
      </c>
      <c r="E562" s="76"/>
      <c r="F562" s="71" t="s">
        <v>407</v>
      </c>
      <c r="G562" s="28"/>
      <c r="H562" s="28"/>
      <c r="I562" s="28"/>
      <c r="J562" s="28">
        <f t="shared" si="1308"/>
        <v>815.4</v>
      </c>
      <c r="K562" s="28">
        <f t="shared" si="1309"/>
        <v>0</v>
      </c>
      <c r="L562" s="28">
        <f t="shared" si="1310"/>
        <v>0</v>
      </c>
      <c r="M562" s="28">
        <f t="shared" si="1163"/>
        <v>815.4</v>
      </c>
      <c r="N562" s="28">
        <f t="shared" si="1164"/>
        <v>0</v>
      </c>
      <c r="O562" s="28">
        <f t="shared" si="1165"/>
        <v>0</v>
      </c>
      <c r="P562" s="28">
        <f t="shared" si="1311"/>
        <v>0</v>
      </c>
      <c r="Q562" s="28">
        <f t="shared" si="1312"/>
        <v>0</v>
      </c>
      <c r="R562" s="28">
        <f t="shared" si="1313"/>
        <v>0</v>
      </c>
      <c r="S562" s="28">
        <f t="shared" si="1314"/>
        <v>0</v>
      </c>
      <c r="T562" s="28">
        <f t="shared" si="1315"/>
        <v>0</v>
      </c>
      <c r="U562" s="28">
        <f t="shared" si="1316"/>
        <v>0</v>
      </c>
      <c r="V562" s="28">
        <f t="shared" si="1317"/>
        <v>0</v>
      </c>
      <c r="W562" s="28">
        <f t="shared" si="1318"/>
        <v>0</v>
      </c>
      <c r="X562" s="28">
        <f t="shared" si="1319"/>
        <v>0</v>
      </c>
      <c r="Y562" s="28">
        <f t="shared" si="1320"/>
        <v>0</v>
      </c>
      <c r="Z562" s="28">
        <f t="shared" si="1321"/>
        <v>0</v>
      </c>
      <c r="AA562" s="28">
        <f t="shared" si="1322"/>
        <v>0</v>
      </c>
      <c r="AB562" s="28">
        <f t="shared" si="1323"/>
        <v>0</v>
      </c>
      <c r="AC562" s="28">
        <f t="shared" si="1302"/>
        <v>815.4</v>
      </c>
      <c r="AD562" s="28">
        <f t="shared" si="1324"/>
        <v>0</v>
      </c>
      <c r="AE562" s="86">
        <f t="shared" si="1249"/>
        <v>815.4</v>
      </c>
      <c r="AF562" s="87">
        <f t="shared" si="1304"/>
        <v>0</v>
      </c>
      <c r="AG562" s="87">
        <f t="shared" si="1305"/>
        <v>0</v>
      </c>
      <c r="AH562" s="28">
        <f t="shared" si="1325"/>
        <v>0</v>
      </c>
      <c r="AI562" s="29"/>
      <c r="AJ562" s="29"/>
      <c r="AK562" s="1"/>
      <c r="AL562" s="1"/>
      <c r="AM562" s="1"/>
      <c r="AN562" s="1"/>
      <c r="AO562" s="1"/>
    </row>
    <row r="563" spans="1:41" s="57" customFormat="1" x14ac:dyDescent="0.3">
      <c r="A563" s="70" t="s">
        <v>290</v>
      </c>
      <c r="B563" s="70" t="s">
        <v>79</v>
      </c>
      <c r="C563" s="70" t="s">
        <v>25</v>
      </c>
      <c r="D563" s="70" t="s">
        <v>408</v>
      </c>
      <c r="E563" s="76"/>
      <c r="F563" s="71" t="s">
        <v>409</v>
      </c>
      <c r="G563" s="28"/>
      <c r="H563" s="28"/>
      <c r="I563" s="28"/>
      <c r="J563" s="28">
        <f t="shared" si="1308"/>
        <v>815.4</v>
      </c>
      <c r="K563" s="28">
        <f t="shared" si="1309"/>
        <v>0</v>
      </c>
      <c r="L563" s="28">
        <f t="shared" si="1310"/>
        <v>0</v>
      </c>
      <c r="M563" s="28">
        <f t="shared" si="1163"/>
        <v>815.4</v>
      </c>
      <c r="N563" s="28">
        <f t="shared" si="1164"/>
        <v>0</v>
      </c>
      <c r="O563" s="28">
        <f t="shared" si="1165"/>
        <v>0</v>
      </c>
      <c r="P563" s="28">
        <f t="shared" si="1311"/>
        <v>0</v>
      </c>
      <c r="Q563" s="28">
        <f t="shared" si="1312"/>
        <v>0</v>
      </c>
      <c r="R563" s="28">
        <f t="shared" si="1313"/>
        <v>0</v>
      </c>
      <c r="S563" s="28">
        <f t="shared" si="1314"/>
        <v>0</v>
      </c>
      <c r="T563" s="28">
        <f t="shared" si="1315"/>
        <v>0</v>
      </c>
      <c r="U563" s="28">
        <f t="shared" si="1316"/>
        <v>0</v>
      </c>
      <c r="V563" s="28">
        <f t="shared" si="1317"/>
        <v>0</v>
      </c>
      <c r="W563" s="28">
        <f t="shared" si="1318"/>
        <v>0</v>
      </c>
      <c r="X563" s="28">
        <f t="shared" si="1319"/>
        <v>0</v>
      </c>
      <c r="Y563" s="28">
        <f t="shared" si="1320"/>
        <v>0</v>
      </c>
      <c r="Z563" s="28">
        <f t="shared" si="1321"/>
        <v>0</v>
      </c>
      <c r="AA563" s="28">
        <f t="shared" si="1322"/>
        <v>0</v>
      </c>
      <c r="AB563" s="28">
        <f t="shared" si="1323"/>
        <v>0</v>
      </c>
      <c r="AC563" s="28">
        <f t="shared" si="1302"/>
        <v>815.4</v>
      </c>
      <c r="AD563" s="28">
        <f t="shared" si="1324"/>
        <v>0</v>
      </c>
      <c r="AE563" s="86">
        <f t="shared" si="1249"/>
        <v>815.4</v>
      </c>
      <c r="AF563" s="87">
        <f t="shared" si="1304"/>
        <v>0</v>
      </c>
      <c r="AG563" s="87">
        <f t="shared" si="1305"/>
        <v>0</v>
      </c>
      <c r="AH563" s="28">
        <f t="shared" si="1325"/>
        <v>0</v>
      </c>
      <c r="AI563" s="29"/>
      <c r="AJ563" s="29"/>
      <c r="AK563" s="1"/>
      <c r="AL563" s="1"/>
      <c r="AM563" s="1"/>
      <c r="AN563" s="1"/>
      <c r="AO563" s="1"/>
    </row>
    <row r="564" spans="1:41" s="57" customFormat="1" ht="31.2" x14ac:dyDescent="0.3">
      <c r="A564" s="70" t="s">
        <v>290</v>
      </c>
      <c r="B564" s="70" t="s">
        <v>79</v>
      </c>
      <c r="C564" s="70" t="s">
        <v>25</v>
      </c>
      <c r="D564" s="70" t="s">
        <v>408</v>
      </c>
      <c r="E564" s="75" t="s">
        <v>121</v>
      </c>
      <c r="F564" s="71" t="s">
        <v>122</v>
      </c>
      <c r="G564" s="28"/>
      <c r="H564" s="28"/>
      <c r="I564" s="28"/>
      <c r="J564" s="28">
        <v>815.4</v>
      </c>
      <c r="K564" s="28"/>
      <c r="L564" s="28"/>
      <c r="M564" s="28">
        <f t="shared" si="1163"/>
        <v>815.4</v>
      </c>
      <c r="N564" s="28">
        <f t="shared" si="1164"/>
        <v>0</v>
      </c>
      <c r="O564" s="28">
        <f t="shared" si="1165"/>
        <v>0</v>
      </c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>
        <f t="shared" si="1302"/>
        <v>815.4</v>
      </c>
      <c r="AD564" s="28"/>
      <c r="AE564" s="86">
        <f t="shared" si="1249"/>
        <v>815.4</v>
      </c>
      <c r="AF564" s="87">
        <f t="shared" si="1304"/>
        <v>0</v>
      </c>
      <c r="AG564" s="87">
        <f t="shared" si="1305"/>
        <v>0</v>
      </c>
      <c r="AH564" s="28"/>
      <c r="AI564" s="29"/>
      <c r="AJ564" s="29">
        <v>89</v>
      </c>
      <c r="AK564" s="1"/>
      <c r="AL564" s="1"/>
      <c r="AM564" s="1"/>
      <c r="AN564" s="1"/>
      <c r="AO564" s="1"/>
    </row>
    <row r="565" spans="1:41" s="88" customFormat="1" x14ac:dyDescent="0.3">
      <c r="A565" s="68" t="s">
        <v>290</v>
      </c>
      <c r="B565" s="68" t="s">
        <v>79</v>
      </c>
      <c r="C565" s="68" t="s">
        <v>61</v>
      </c>
      <c r="D565" s="68"/>
      <c r="E565" s="92"/>
      <c r="F565" s="69" t="s">
        <v>410</v>
      </c>
      <c r="G565" s="24">
        <f t="shared" ref="G565:L565" si="1327">G566+G573</f>
        <v>147287.70000000001</v>
      </c>
      <c r="H565" s="24">
        <f t="shared" si="1327"/>
        <v>146228.20000000001</v>
      </c>
      <c r="I565" s="24">
        <f t="shared" si="1327"/>
        <v>146228.20000000001</v>
      </c>
      <c r="J565" s="24">
        <f t="shared" si="1327"/>
        <v>-1876.846</v>
      </c>
      <c r="K565" s="24">
        <f t="shared" si="1327"/>
        <v>-1877.088</v>
      </c>
      <c r="L565" s="24">
        <f t="shared" si="1327"/>
        <v>-1877.088</v>
      </c>
      <c r="M565" s="24">
        <f t="shared" si="1163"/>
        <v>145410.85400000002</v>
      </c>
      <c r="N565" s="24">
        <f t="shared" si="1164"/>
        <v>144351.11200000002</v>
      </c>
      <c r="O565" s="24">
        <f t="shared" si="1165"/>
        <v>144351.11200000002</v>
      </c>
      <c r="P565" s="24">
        <f t="shared" ref="P565:AB565" si="1328">P566+P573</f>
        <v>0</v>
      </c>
      <c r="Q565" s="24">
        <f t="shared" si="1328"/>
        <v>0</v>
      </c>
      <c r="R565" s="24">
        <f t="shared" si="1328"/>
        <v>-7447.5959999999995</v>
      </c>
      <c r="S565" s="24">
        <f t="shared" si="1328"/>
        <v>0</v>
      </c>
      <c r="T565" s="24">
        <f t="shared" si="1328"/>
        <v>0</v>
      </c>
      <c r="U565" s="24">
        <f t="shared" si="1328"/>
        <v>0</v>
      </c>
      <c r="V565" s="24">
        <f t="shared" si="1328"/>
        <v>0</v>
      </c>
      <c r="W565" s="24">
        <f t="shared" si="1328"/>
        <v>0</v>
      </c>
      <c r="X565" s="24">
        <f t="shared" si="1328"/>
        <v>0</v>
      </c>
      <c r="Y565" s="24">
        <f t="shared" si="1328"/>
        <v>0</v>
      </c>
      <c r="Z565" s="24">
        <f t="shared" si="1328"/>
        <v>0</v>
      </c>
      <c r="AA565" s="24">
        <f t="shared" si="1328"/>
        <v>0</v>
      </c>
      <c r="AB565" s="24">
        <f t="shared" si="1328"/>
        <v>0</v>
      </c>
      <c r="AC565" s="24">
        <f t="shared" si="1302"/>
        <v>137963.25800000003</v>
      </c>
      <c r="AD565" s="24">
        <f>AD566+AD573</f>
        <v>0</v>
      </c>
      <c r="AE565" s="84">
        <f t="shared" si="1249"/>
        <v>137963.25800000003</v>
      </c>
      <c r="AF565" s="85">
        <f t="shared" si="1304"/>
        <v>144351.11200000002</v>
      </c>
      <c r="AG565" s="85">
        <f t="shared" si="1305"/>
        <v>144351.11200000002</v>
      </c>
      <c r="AH565" s="24">
        <f>AH566+AH573</f>
        <v>0</v>
      </c>
      <c r="AI565" s="25"/>
      <c r="AJ565" s="25"/>
      <c r="AK565" s="21"/>
      <c r="AL565" s="21"/>
      <c r="AM565" s="21"/>
      <c r="AN565" s="21"/>
      <c r="AO565" s="21"/>
    </row>
    <row r="566" spans="1:41" s="57" customFormat="1" ht="31.2" x14ac:dyDescent="0.3">
      <c r="A566" s="70" t="s">
        <v>290</v>
      </c>
      <c r="B566" s="70" t="s">
        <v>79</v>
      </c>
      <c r="C566" s="70" t="s">
        <v>61</v>
      </c>
      <c r="D566" s="76" t="s">
        <v>403</v>
      </c>
      <c r="E566" s="76"/>
      <c r="F566" s="71" t="s">
        <v>404</v>
      </c>
      <c r="G566" s="28">
        <f t="shared" ref="G566:G567" si="1329">G567</f>
        <v>17332</v>
      </c>
      <c r="H566" s="28">
        <f t="shared" ref="H566:H567" si="1330">H567</f>
        <v>17335.400000000001</v>
      </c>
      <c r="I566" s="28">
        <f t="shared" ref="I566:I567" si="1331">I567</f>
        <v>17335.400000000001</v>
      </c>
      <c r="J566" s="28">
        <f t="shared" ref="J566:J567" si="1332">J567</f>
        <v>-1876.846</v>
      </c>
      <c r="K566" s="28">
        <f t="shared" ref="K566:K567" si="1333">K567</f>
        <v>-1877.088</v>
      </c>
      <c r="L566" s="28">
        <f t="shared" ref="L566:L567" si="1334">L567</f>
        <v>-1877.088</v>
      </c>
      <c r="M566" s="28">
        <f t="shared" si="1163"/>
        <v>15455.154</v>
      </c>
      <c r="N566" s="28">
        <f t="shared" si="1164"/>
        <v>15458.312000000002</v>
      </c>
      <c r="O566" s="28">
        <f t="shared" si="1165"/>
        <v>15458.312000000002</v>
      </c>
      <c r="P566" s="28">
        <f t="shared" ref="P566:P567" si="1335">P567</f>
        <v>0</v>
      </c>
      <c r="Q566" s="28">
        <f t="shared" ref="Q566:Q567" si="1336">Q567</f>
        <v>0</v>
      </c>
      <c r="R566" s="28">
        <f t="shared" ref="R566:R567" si="1337">R567</f>
        <v>0</v>
      </c>
      <c r="S566" s="28">
        <f t="shared" ref="S566:S567" si="1338">S567</f>
        <v>0</v>
      </c>
      <c r="T566" s="28">
        <f t="shared" ref="T566:T567" si="1339">T567</f>
        <v>0</v>
      </c>
      <c r="U566" s="28">
        <f t="shared" ref="U566:U567" si="1340">U567</f>
        <v>0</v>
      </c>
      <c r="V566" s="28">
        <f t="shared" ref="V566:V567" si="1341">V567</f>
        <v>0</v>
      </c>
      <c r="W566" s="28">
        <f t="shared" ref="W566:W567" si="1342">W567</f>
        <v>0</v>
      </c>
      <c r="X566" s="28">
        <f t="shared" ref="X566:X567" si="1343">X567</f>
        <v>0</v>
      </c>
      <c r="Y566" s="28">
        <f t="shared" ref="Y566:Y567" si="1344">Y567</f>
        <v>0</v>
      </c>
      <c r="Z566" s="28">
        <f t="shared" ref="Z566:Z567" si="1345">Z567</f>
        <v>0</v>
      </c>
      <c r="AA566" s="28">
        <f t="shared" ref="AA566:AA567" si="1346">AA567</f>
        <v>0</v>
      </c>
      <c r="AB566" s="28">
        <f t="shared" ref="AB566:AB567" si="1347">AB567</f>
        <v>0</v>
      </c>
      <c r="AC566" s="28">
        <f t="shared" si="1302"/>
        <v>15455.154</v>
      </c>
      <c r="AD566" s="28">
        <f t="shared" ref="AD566:AD567" si="1348">AD567</f>
        <v>0</v>
      </c>
      <c r="AE566" s="86">
        <f t="shared" si="1249"/>
        <v>15455.154</v>
      </c>
      <c r="AF566" s="87">
        <f t="shared" si="1304"/>
        <v>15458.312000000002</v>
      </c>
      <c r="AG566" s="87">
        <f t="shared" si="1305"/>
        <v>15458.312000000002</v>
      </c>
      <c r="AH566" s="28">
        <f t="shared" ref="AH566:AH567" si="1349">AH567</f>
        <v>0</v>
      </c>
      <c r="AI566" s="29"/>
      <c r="AJ566" s="29"/>
      <c r="AK566" s="1"/>
      <c r="AL566" s="1"/>
      <c r="AM566" s="1"/>
      <c r="AN566" s="1"/>
      <c r="AO566" s="1"/>
    </row>
    <row r="567" spans="1:41" s="1" customFormat="1" hidden="1" x14ac:dyDescent="0.3">
      <c r="A567" s="26" t="s">
        <v>290</v>
      </c>
      <c r="B567" s="26" t="s">
        <v>79</v>
      </c>
      <c r="C567" s="26" t="s">
        <v>61</v>
      </c>
      <c r="D567" s="15" t="s">
        <v>405</v>
      </c>
      <c r="E567" s="15"/>
      <c r="F567" s="27" t="s">
        <v>32</v>
      </c>
      <c r="G567" s="28">
        <f t="shared" si="1329"/>
        <v>17332</v>
      </c>
      <c r="H567" s="28">
        <f t="shared" si="1330"/>
        <v>17335.400000000001</v>
      </c>
      <c r="I567" s="28">
        <f t="shared" si="1331"/>
        <v>17335.400000000001</v>
      </c>
      <c r="J567" s="28">
        <f t="shared" si="1332"/>
        <v>-1876.846</v>
      </c>
      <c r="K567" s="28">
        <f t="shared" si="1333"/>
        <v>-1877.088</v>
      </c>
      <c r="L567" s="28">
        <f t="shared" si="1334"/>
        <v>-1877.088</v>
      </c>
      <c r="M567" s="28">
        <f t="shared" si="1163"/>
        <v>15455.154</v>
      </c>
      <c r="N567" s="28">
        <f t="shared" si="1164"/>
        <v>15458.312000000002</v>
      </c>
      <c r="O567" s="28">
        <f t="shared" si="1165"/>
        <v>15458.312000000002</v>
      </c>
      <c r="P567" s="28">
        <f t="shared" si="1335"/>
        <v>0</v>
      </c>
      <c r="Q567" s="28">
        <f t="shared" si="1336"/>
        <v>0</v>
      </c>
      <c r="R567" s="28">
        <f t="shared" si="1337"/>
        <v>0</v>
      </c>
      <c r="S567" s="28">
        <f t="shared" si="1338"/>
        <v>0</v>
      </c>
      <c r="T567" s="28">
        <f t="shared" si="1339"/>
        <v>0</v>
      </c>
      <c r="U567" s="28">
        <f t="shared" si="1340"/>
        <v>0</v>
      </c>
      <c r="V567" s="28">
        <f t="shared" si="1341"/>
        <v>0</v>
      </c>
      <c r="W567" s="28">
        <f t="shared" si="1342"/>
        <v>0</v>
      </c>
      <c r="X567" s="28">
        <f t="shared" si="1343"/>
        <v>0</v>
      </c>
      <c r="Y567" s="28">
        <f t="shared" si="1344"/>
        <v>0</v>
      </c>
      <c r="Z567" s="28">
        <f t="shared" si="1345"/>
        <v>0</v>
      </c>
      <c r="AA567" s="28">
        <f t="shared" si="1346"/>
        <v>0</v>
      </c>
      <c r="AB567" s="28">
        <f t="shared" si="1347"/>
        <v>0</v>
      </c>
      <c r="AC567" s="28">
        <f t="shared" si="1302"/>
        <v>15455.154</v>
      </c>
      <c r="AD567" s="28">
        <f t="shared" si="1348"/>
        <v>0</v>
      </c>
      <c r="AE567" s="28"/>
      <c r="AF567" s="28">
        <f t="shared" si="1304"/>
        <v>15458.312000000002</v>
      </c>
      <c r="AG567" s="28">
        <f t="shared" si="1305"/>
        <v>15458.312000000002</v>
      </c>
      <c r="AH567" s="28">
        <f t="shared" si="1349"/>
        <v>0</v>
      </c>
      <c r="AI567" s="29">
        <v>0</v>
      </c>
      <c r="AJ567" s="29"/>
    </row>
    <row r="568" spans="1:41" s="57" customFormat="1" ht="31.2" x14ac:dyDescent="0.3">
      <c r="A568" s="70" t="s">
        <v>290</v>
      </c>
      <c r="B568" s="70" t="s">
        <v>79</v>
      </c>
      <c r="C568" s="70" t="s">
        <v>61</v>
      </c>
      <c r="D568" s="76" t="s">
        <v>411</v>
      </c>
      <c r="E568" s="76"/>
      <c r="F568" s="71" t="s">
        <v>412</v>
      </c>
      <c r="G568" s="28">
        <f t="shared" ref="G568:L568" si="1350">G569+G571</f>
        <v>17332</v>
      </c>
      <c r="H568" s="28">
        <f t="shared" si="1350"/>
        <v>17335.400000000001</v>
      </c>
      <c r="I568" s="28">
        <f t="shared" si="1350"/>
        <v>17335.400000000001</v>
      </c>
      <c r="J568" s="28">
        <f t="shared" si="1350"/>
        <v>-1876.846</v>
      </c>
      <c r="K568" s="28">
        <f t="shared" si="1350"/>
        <v>-1877.088</v>
      </c>
      <c r="L568" s="28">
        <f t="shared" si="1350"/>
        <v>-1877.088</v>
      </c>
      <c r="M568" s="28">
        <f t="shared" si="1163"/>
        <v>15455.154</v>
      </c>
      <c r="N568" s="28">
        <f t="shared" si="1164"/>
        <v>15458.312000000002</v>
      </c>
      <c r="O568" s="28">
        <f t="shared" si="1165"/>
        <v>15458.312000000002</v>
      </c>
      <c r="P568" s="28">
        <f t="shared" ref="P568:AB568" si="1351">P569+P571</f>
        <v>0</v>
      </c>
      <c r="Q568" s="28">
        <f t="shared" si="1351"/>
        <v>0</v>
      </c>
      <c r="R568" s="28">
        <f t="shared" si="1351"/>
        <v>0</v>
      </c>
      <c r="S568" s="28">
        <f t="shared" si="1351"/>
        <v>0</v>
      </c>
      <c r="T568" s="28">
        <f t="shared" si="1351"/>
        <v>0</v>
      </c>
      <c r="U568" s="28">
        <f t="shared" si="1351"/>
        <v>0</v>
      </c>
      <c r="V568" s="28">
        <f t="shared" si="1351"/>
        <v>0</v>
      </c>
      <c r="W568" s="28">
        <f t="shared" si="1351"/>
        <v>0</v>
      </c>
      <c r="X568" s="28">
        <f t="shared" si="1351"/>
        <v>0</v>
      </c>
      <c r="Y568" s="28">
        <f t="shared" si="1351"/>
        <v>0</v>
      </c>
      <c r="Z568" s="28">
        <f t="shared" si="1351"/>
        <v>0</v>
      </c>
      <c r="AA568" s="28">
        <f t="shared" si="1351"/>
        <v>0</v>
      </c>
      <c r="AB568" s="28">
        <f t="shared" si="1351"/>
        <v>0</v>
      </c>
      <c r="AC568" s="28">
        <f t="shared" si="1302"/>
        <v>15455.154</v>
      </c>
      <c r="AD568" s="28">
        <f>AD569+AD571</f>
        <v>0</v>
      </c>
      <c r="AE568" s="86">
        <f t="shared" ref="AE568:AE592" si="1352">AC568+AD568</f>
        <v>15455.154</v>
      </c>
      <c r="AF568" s="87">
        <f t="shared" si="1304"/>
        <v>15458.312000000002</v>
      </c>
      <c r="AG568" s="87">
        <f t="shared" si="1305"/>
        <v>15458.312000000002</v>
      </c>
      <c r="AH568" s="28">
        <f>AH569+AH571</f>
        <v>0</v>
      </c>
      <c r="AI568" s="29"/>
      <c r="AJ568" s="29"/>
      <c r="AK568" s="1"/>
      <c r="AL568" s="1"/>
      <c r="AM568" s="1"/>
      <c r="AN568" s="1"/>
      <c r="AO568" s="1"/>
    </row>
    <row r="569" spans="1:41" s="57" customFormat="1" ht="46.8" x14ac:dyDescent="0.3">
      <c r="A569" s="70" t="s">
        <v>290</v>
      </c>
      <c r="B569" s="70" t="s">
        <v>79</v>
      </c>
      <c r="C569" s="70" t="s">
        <v>61</v>
      </c>
      <c r="D569" s="76" t="s">
        <v>413</v>
      </c>
      <c r="E569" s="76"/>
      <c r="F569" s="71" t="s">
        <v>52</v>
      </c>
      <c r="G569" s="28">
        <f t="shared" ref="G569:L569" si="1353">G570</f>
        <v>17328.599999999999</v>
      </c>
      <c r="H569" s="28">
        <f t="shared" si="1353"/>
        <v>17335.400000000001</v>
      </c>
      <c r="I569" s="28">
        <f t="shared" si="1353"/>
        <v>17335.400000000001</v>
      </c>
      <c r="J569" s="28">
        <f t="shared" si="1353"/>
        <v>-1876.6030000000001</v>
      </c>
      <c r="K569" s="28">
        <f t="shared" si="1353"/>
        <v>-1877.088</v>
      </c>
      <c r="L569" s="28">
        <f t="shared" si="1353"/>
        <v>-1877.088</v>
      </c>
      <c r="M569" s="28">
        <f t="shared" si="1163"/>
        <v>15451.996999999999</v>
      </c>
      <c r="N569" s="28">
        <f t="shared" si="1164"/>
        <v>15458.312000000002</v>
      </c>
      <c r="O569" s="28">
        <f t="shared" si="1165"/>
        <v>15458.312000000002</v>
      </c>
      <c r="P569" s="28">
        <f t="shared" ref="P569:AB569" si="1354">P570</f>
        <v>0</v>
      </c>
      <c r="Q569" s="28">
        <f t="shared" si="1354"/>
        <v>0</v>
      </c>
      <c r="R569" s="28">
        <f t="shared" si="1354"/>
        <v>0</v>
      </c>
      <c r="S569" s="28">
        <f t="shared" si="1354"/>
        <v>0</v>
      </c>
      <c r="T569" s="28">
        <f t="shared" si="1354"/>
        <v>0</v>
      </c>
      <c r="U569" s="28">
        <f t="shared" si="1354"/>
        <v>0</v>
      </c>
      <c r="V569" s="28">
        <f t="shared" si="1354"/>
        <v>0</v>
      </c>
      <c r="W569" s="28">
        <f t="shared" si="1354"/>
        <v>0</v>
      </c>
      <c r="X569" s="28">
        <f t="shared" si="1354"/>
        <v>0</v>
      </c>
      <c r="Y569" s="28">
        <f t="shared" si="1354"/>
        <v>0</v>
      </c>
      <c r="Z569" s="28">
        <f t="shared" si="1354"/>
        <v>0</v>
      </c>
      <c r="AA569" s="28">
        <f t="shared" si="1354"/>
        <v>0</v>
      </c>
      <c r="AB569" s="28">
        <f t="shared" si="1354"/>
        <v>0</v>
      </c>
      <c r="AC569" s="28">
        <f t="shared" si="1302"/>
        <v>15451.996999999999</v>
      </c>
      <c r="AD569" s="28">
        <f>AD570</f>
        <v>0</v>
      </c>
      <c r="AE569" s="86">
        <f t="shared" si="1352"/>
        <v>15451.996999999999</v>
      </c>
      <c r="AF569" s="87">
        <f t="shared" si="1304"/>
        <v>15458.312000000002</v>
      </c>
      <c r="AG569" s="87">
        <f t="shared" si="1305"/>
        <v>15458.312000000002</v>
      </c>
      <c r="AH569" s="28">
        <f>AH570</f>
        <v>0</v>
      </c>
      <c r="AI569" s="29"/>
      <c r="AJ569" s="29"/>
      <c r="AK569" s="1"/>
      <c r="AL569" s="1"/>
      <c r="AM569" s="1"/>
      <c r="AN569" s="1"/>
      <c r="AO569" s="1"/>
    </row>
    <row r="570" spans="1:41" s="57" customFormat="1" ht="31.2" x14ac:dyDescent="0.3">
      <c r="A570" s="70" t="s">
        <v>290</v>
      </c>
      <c r="B570" s="70" t="s">
        <v>79</v>
      </c>
      <c r="C570" s="70" t="s">
        <v>61</v>
      </c>
      <c r="D570" s="76" t="s">
        <v>413</v>
      </c>
      <c r="E570" s="75" t="s">
        <v>121</v>
      </c>
      <c r="F570" s="71" t="s">
        <v>122</v>
      </c>
      <c r="G570" s="28">
        <v>17328.599999999999</v>
      </c>
      <c r="H570" s="28">
        <v>17335.400000000001</v>
      </c>
      <c r="I570" s="28">
        <v>17335.400000000001</v>
      </c>
      <c r="J570" s="30">
        <v>-1876.6030000000001</v>
      </c>
      <c r="K570" s="30">
        <v>-1877.088</v>
      </c>
      <c r="L570" s="30">
        <v>-1877.088</v>
      </c>
      <c r="M570" s="28">
        <f t="shared" ref="M570:M633" si="1355">G570+J570</f>
        <v>15451.996999999999</v>
      </c>
      <c r="N570" s="28">
        <f t="shared" ref="N570:N633" si="1356">H570+K570</f>
        <v>15458.312000000002</v>
      </c>
      <c r="O570" s="28">
        <f t="shared" ref="O570:O633" si="1357">I570+L570</f>
        <v>15458.312000000002</v>
      </c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>
        <f t="shared" si="1302"/>
        <v>15451.996999999999</v>
      </c>
      <c r="AD570" s="28"/>
      <c r="AE570" s="86">
        <f t="shared" si="1352"/>
        <v>15451.996999999999</v>
      </c>
      <c r="AF570" s="87">
        <f t="shared" si="1304"/>
        <v>15458.312000000002</v>
      </c>
      <c r="AG570" s="87">
        <f t="shared" si="1305"/>
        <v>15458.312000000002</v>
      </c>
      <c r="AH570" s="28"/>
      <c r="AI570" s="29"/>
      <c r="AJ570" s="29">
        <v>17</v>
      </c>
      <c r="AK570" s="1"/>
      <c r="AL570" s="1"/>
      <c r="AM570" s="1"/>
      <c r="AN570" s="1"/>
      <c r="AO570" s="1"/>
    </row>
    <row r="571" spans="1:41" s="57" customFormat="1" x14ac:dyDescent="0.3">
      <c r="A571" s="70" t="s">
        <v>290</v>
      </c>
      <c r="B571" s="70" t="s">
        <v>79</v>
      </c>
      <c r="C571" s="70" t="s">
        <v>61</v>
      </c>
      <c r="D571" s="76" t="s">
        <v>414</v>
      </c>
      <c r="E571" s="76"/>
      <c r="F571" s="71" t="s">
        <v>210</v>
      </c>
      <c r="G571" s="28">
        <f t="shared" ref="G571:L571" si="1358">G572</f>
        <v>3.4</v>
      </c>
      <c r="H571" s="28">
        <f t="shared" si="1358"/>
        <v>0</v>
      </c>
      <c r="I571" s="28">
        <f t="shared" si="1358"/>
        <v>0</v>
      </c>
      <c r="J571" s="28">
        <f t="shared" si="1358"/>
        <v>-0.24299999999999999</v>
      </c>
      <c r="K571" s="28">
        <f t="shared" si="1358"/>
        <v>0</v>
      </c>
      <c r="L571" s="28">
        <f t="shared" si="1358"/>
        <v>0</v>
      </c>
      <c r="M571" s="28">
        <f t="shared" si="1355"/>
        <v>3.157</v>
      </c>
      <c r="N571" s="28">
        <f t="shared" si="1356"/>
        <v>0</v>
      </c>
      <c r="O571" s="28">
        <f t="shared" si="1357"/>
        <v>0</v>
      </c>
      <c r="P571" s="28">
        <f t="shared" ref="P571:AB571" si="1359">P572</f>
        <v>0</v>
      </c>
      <c r="Q571" s="28">
        <f t="shared" si="1359"/>
        <v>0</v>
      </c>
      <c r="R571" s="28">
        <f t="shared" si="1359"/>
        <v>0</v>
      </c>
      <c r="S571" s="28">
        <f t="shared" si="1359"/>
        <v>0</v>
      </c>
      <c r="T571" s="28">
        <f t="shared" si="1359"/>
        <v>0</v>
      </c>
      <c r="U571" s="28">
        <f t="shared" si="1359"/>
        <v>0</v>
      </c>
      <c r="V571" s="28">
        <f t="shared" si="1359"/>
        <v>0</v>
      </c>
      <c r="W571" s="28">
        <f t="shared" si="1359"/>
        <v>0</v>
      </c>
      <c r="X571" s="28">
        <f t="shared" si="1359"/>
        <v>0</v>
      </c>
      <c r="Y571" s="28">
        <f t="shared" si="1359"/>
        <v>0</v>
      </c>
      <c r="Z571" s="28">
        <f t="shared" si="1359"/>
        <v>0</v>
      </c>
      <c r="AA571" s="28">
        <f t="shared" si="1359"/>
        <v>0</v>
      </c>
      <c r="AB571" s="28">
        <f t="shared" si="1359"/>
        <v>0</v>
      </c>
      <c r="AC571" s="28">
        <f t="shared" si="1302"/>
        <v>3.157</v>
      </c>
      <c r="AD571" s="28">
        <f>AD572</f>
        <v>0</v>
      </c>
      <c r="AE571" s="86">
        <f t="shared" si="1352"/>
        <v>3.157</v>
      </c>
      <c r="AF571" s="87">
        <f t="shared" si="1304"/>
        <v>0</v>
      </c>
      <c r="AG571" s="87">
        <f t="shared" si="1305"/>
        <v>0</v>
      </c>
      <c r="AH571" s="28">
        <f>AH572</f>
        <v>0</v>
      </c>
      <c r="AI571" s="29"/>
      <c r="AJ571" s="29"/>
      <c r="AK571" s="1"/>
      <c r="AL571" s="1"/>
      <c r="AM571" s="1"/>
      <c r="AN571" s="1"/>
      <c r="AO571" s="1"/>
    </row>
    <row r="572" spans="1:41" s="57" customFormat="1" ht="31.2" x14ac:dyDescent="0.3">
      <c r="A572" s="70" t="s">
        <v>290</v>
      </c>
      <c r="B572" s="70" t="s">
        <v>79</v>
      </c>
      <c r="C572" s="70" t="s">
        <v>61</v>
      </c>
      <c r="D572" s="76" t="s">
        <v>414</v>
      </c>
      <c r="E572" s="75" t="s">
        <v>121</v>
      </c>
      <c r="F572" s="71" t="s">
        <v>122</v>
      </c>
      <c r="G572" s="28">
        <v>3.4</v>
      </c>
      <c r="H572" s="28"/>
      <c r="I572" s="28"/>
      <c r="J572" s="30">
        <v>-0.24299999999999999</v>
      </c>
      <c r="K572" s="28"/>
      <c r="L572" s="28"/>
      <c r="M572" s="28">
        <f t="shared" si="1355"/>
        <v>3.157</v>
      </c>
      <c r="N572" s="28">
        <f t="shared" si="1356"/>
        <v>0</v>
      </c>
      <c r="O572" s="28">
        <f t="shared" si="1357"/>
        <v>0</v>
      </c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>
        <f t="shared" si="1302"/>
        <v>3.157</v>
      </c>
      <c r="AD572" s="28"/>
      <c r="AE572" s="86">
        <f t="shared" si="1352"/>
        <v>3.157</v>
      </c>
      <c r="AF572" s="87">
        <f t="shared" si="1304"/>
        <v>0</v>
      </c>
      <c r="AG572" s="87">
        <f t="shared" si="1305"/>
        <v>0</v>
      </c>
      <c r="AH572" s="28"/>
      <c r="AI572" s="29"/>
      <c r="AJ572" s="29">
        <v>16</v>
      </c>
      <c r="AK572" s="1"/>
      <c r="AL572" s="1"/>
      <c r="AM572" s="1"/>
      <c r="AN572" s="1"/>
      <c r="AO572" s="1"/>
    </row>
    <row r="573" spans="1:41" s="57" customFormat="1" ht="31.2" x14ac:dyDescent="0.3">
      <c r="A573" s="70" t="s">
        <v>290</v>
      </c>
      <c r="B573" s="70" t="s">
        <v>79</v>
      </c>
      <c r="C573" s="70" t="s">
        <v>61</v>
      </c>
      <c r="D573" s="76" t="s">
        <v>293</v>
      </c>
      <c r="E573" s="76"/>
      <c r="F573" s="71" t="s">
        <v>294</v>
      </c>
      <c r="G573" s="28">
        <f t="shared" ref="G573:L573" si="1360">G574</f>
        <v>129955.70000000001</v>
      </c>
      <c r="H573" s="28">
        <f t="shared" si="1360"/>
        <v>128892.80000000002</v>
      </c>
      <c r="I573" s="28">
        <f t="shared" si="1360"/>
        <v>128892.80000000002</v>
      </c>
      <c r="J573" s="28">
        <f t="shared" si="1360"/>
        <v>0</v>
      </c>
      <c r="K573" s="28">
        <f t="shared" si="1360"/>
        <v>0</v>
      </c>
      <c r="L573" s="28">
        <f t="shared" si="1360"/>
        <v>0</v>
      </c>
      <c r="M573" s="28">
        <f t="shared" si="1355"/>
        <v>129955.70000000001</v>
      </c>
      <c r="N573" s="28">
        <f t="shared" si="1356"/>
        <v>128892.80000000002</v>
      </c>
      <c r="O573" s="28">
        <f t="shared" si="1357"/>
        <v>128892.80000000002</v>
      </c>
      <c r="P573" s="28">
        <f t="shared" ref="P573:AB573" si="1361">P574</f>
        <v>0</v>
      </c>
      <c r="Q573" s="28">
        <f t="shared" si="1361"/>
        <v>0</v>
      </c>
      <c r="R573" s="28">
        <f t="shared" si="1361"/>
        <v>-7447.5959999999995</v>
      </c>
      <c r="S573" s="28">
        <f t="shared" si="1361"/>
        <v>0</v>
      </c>
      <c r="T573" s="28">
        <f t="shared" si="1361"/>
        <v>0</v>
      </c>
      <c r="U573" s="28">
        <f t="shared" si="1361"/>
        <v>0</v>
      </c>
      <c r="V573" s="28">
        <f t="shared" si="1361"/>
        <v>0</v>
      </c>
      <c r="W573" s="28">
        <f t="shared" si="1361"/>
        <v>0</v>
      </c>
      <c r="X573" s="28">
        <f t="shared" si="1361"/>
        <v>0</v>
      </c>
      <c r="Y573" s="28">
        <f t="shared" si="1361"/>
        <v>0</v>
      </c>
      <c r="Z573" s="28">
        <f t="shared" si="1361"/>
        <v>0</v>
      </c>
      <c r="AA573" s="28">
        <f t="shared" si="1361"/>
        <v>0</v>
      </c>
      <c r="AB573" s="28">
        <f t="shared" si="1361"/>
        <v>0</v>
      </c>
      <c r="AC573" s="28">
        <f t="shared" si="1302"/>
        <v>122508.10400000001</v>
      </c>
      <c r="AD573" s="28">
        <f>AD574</f>
        <v>0</v>
      </c>
      <c r="AE573" s="86">
        <f t="shared" si="1352"/>
        <v>122508.10400000001</v>
      </c>
      <c r="AF573" s="87">
        <f t="shared" si="1304"/>
        <v>128892.80000000002</v>
      </c>
      <c r="AG573" s="87">
        <f t="shared" si="1305"/>
        <v>128892.80000000002</v>
      </c>
      <c r="AH573" s="28">
        <f>AH574</f>
        <v>0</v>
      </c>
      <c r="AI573" s="29"/>
      <c r="AJ573" s="29"/>
      <c r="AK573" s="1"/>
      <c r="AL573" s="1"/>
      <c r="AM573" s="1"/>
      <c r="AN573" s="1"/>
      <c r="AO573" s="1"/>
    </row>
    <row r="574" spans="1:41" s="57" customFormat="1" x14ac:dyDescent="0.3">
      <c r="A574" s="70" t="s">
        <v>290</v>
      </c>
      <c r="B574" s="70" t="s">
        <v>79</v>
      </c>
      <c r="C574" s="70" t="s">
        <v>61</v>
      </c>
      <c r="D574" s="76" t="s">
        <v>301</v>
      </c>
      <c r="E574" s="76"/>
      <c r="F574" s="71" t="s">
        <v>32</v>
      </c>
      <c r="G574" s="28">
        <f t="shared" ref="G574:L574" si="1362">G575+G584</f>
        <v>129955.70000000001</v>
      </c>
      <c r="H574" s="28">
        <f t="shared" si="1362"/>
        <v>128892.80000000002</v>
      </c>
      <c r="I574" s="28">
        <f t="shared" si="1362"/>
        <v>128892.80000000002</v>
      </c>
      <c r="J574" s="28">
        <f t="shared" si="1362"/>
        <v>0</v>
      </c>
      <c r="K574" s="28">
        <f t="shared" si="1362"/>
        <v>0</v>
      </c>
      <c r="L574" s="28">
        <f t="shared" si="1362"/>
        <v>0</v>
      </c>
      <c r="M574" s="28">
        <f t="shared" si="1355"/>
        <v>129955.70000000001</v>
      </c>
      <c r="N574" s="28">
        <f t="shared" si="1356"/>
        <v>128892.80000000002</v>
      </c>
      <c r="O574" s="28">
        <f t="shared" si="1357"/>
        <v>128892.80000000002</v>
      </c>
      <c r="P574" s="28">
        <f t="shared" ref="P574:AB574" si="1363">P575+P584</f>
        <v>0</v>
      </c>
      <c r="Q574" s="28">
        <f t="shared" si="1363"/>
        <v>0</v>
      </c>
      <c r="R574" s="28">
        <f t="shared" si="1363"/>
        <v>-7447.5959999999995</v>
      </c>
      <c r="S574" s="28">
        <f t="shared" si="1363"/>
        <v>0</v>
      </c>
      <c r="T574" s="28">
        <f t="shared" si="1363"/>
        <v>0</v>
      </c>
      <c r="U574" s="28">
        <f t="shared" si="1363"/>
        <v>0</v>
      </c>
      <c r="V574" s="28">
        <f t="shared" si="1363"/>
        <v>0</v>
      </c>
      <c r="W574" s="28">
        <f t="shared" si="1363"/>
        <v>0</v>
      </c>
      <c r="X574" s="28">
        <f t="shared" si="1363"/>
        <v>0</v>
      </c>
      <c r="Y574" s="28">
        <f t="shared" si="1363"/>
        <v>0</v>
      </c>
      <c r="Z574" s="28">
        <f t="shared" si="1363"/>
        <v>0</v>
      </c>
      <c r="AA574" s="28">
        <f t="shared" si="1363"/>
        <v>0</v>
      </c>
      <c r="AB574" s="28">
        <f t="shared" si="1363"/>
        <v>0</v>
      </c>
      <c r="AC574" s="28">
        <f t="shared" si="1302"/>
        <v>122508.10400000001</v>
      </c>
      <c r="AD574" s="28">
        <f>AD575+AD584</f>
        <v>0</v>
      </c>
      <c r="AE574" s="86">
        <f t="shared" si="1352"/>
        <v>122508.10400000001</v>
      </c>
      <c r="AF574" s="87">
        <f t="shared" si="1304"/>
        <v>128892.80000000002</v>
      </c>
      <c r="AG574" s="87">
        <f t="shared" si="1305"/>
        <v>128892.80000000002</v>
      </c>
      <c r="AH574" s="28">
        <f>AH575+AH584</f>
        <v>0</v>
      </c>
      <c r="AI574" s="29"/>
      <c r="AJ574" s="29"/>
      <c r="AK574" s="1"/>
      <c r="AL574" s="1"/>
      <c r="AM574" s="1"/>
      <c r="AN574" s="1"/>
      <c r="AO574" s="1"/>
    </row>
    <row r="575" spans="1:41" s="57" customFormat="1" ht="46.8" x14ac:dyDescent="0.3">
      <c r="A575" s="70" t="s">
        <v>290</v>
      </c>
      <c r="B575" s="70" t="s">
        <v>79</v>
      </c>
      <c r="C575" s="70" t="s">
        <v>61</v>
      </c>
      <c r="D575" s="76" t="s">
        <v>360</v>
      </c>
      <c r="E575" s="76"/>
      <c r="F575" s="71" t="s">
        <v>361</v>
      </c>
      <c r="G575" s="28">
        <f t="shared" ref="G575:L575" si="1364">G576+G580+G582</f>
        <v>126461.70000000001</v>
      </c>
      <c r="H575" s="28">
        <f t="shared" si="1364"/>
        <v>126520.70000000001</v>
      </c>
      <c r="I575" s="28">
        <f t="shared" si="1364"/>
        <v>126520.70000000001</v>
      </c>
      <c r="J575" s="28">
        <f t="shared" si="1364"/>
        <v>0</v>
      </c>
      <c r="K575" s="28">
        <f t="shared" si="1364"/>
        <v>0</v>
      </c>
      <c r="L575" s="28">
        <f t="shared" si="1364"/>
        <v>0</v>
      </c>
      <c r="M575" s="28">
        <f t="shared" si="1355"/>
        <v>126461.70000000001</v>
      </c>
      <c r="N575" s="28">
        <f t="shared" si="1356"/>
        <v>126520.70000000001</v>
      </c>
      <c r="O575" s="28">
        <f t="shared" si="1357"/>
        <v>126520.70000000001</v>
      </c>
      <c r="P575" s="28">
        <f t="shared" ref="P575:AB575" si="1365">P576+P580+P582</f>
        <v>0</v>
      </c>
      <c r="Q575" s="28">
        <f t="shared" si="1365"/>
        <v>0</v>
      </c>
      <c r="R575" s="28">
        <f t="shared" si="1365"/>
        <v>-7710.5</v>
      </c>
      <c r="S575" s="28">
        <f t="shared" si="1365"/>
        <v>0</v>
      </c>
      <c r="T575" s="28">
        <f t="shared" si="1365"/>
        <v>0</v>
      </c>
      <c r="U575" s="28">
        <f t="shared" si="1365"/>
        <v>0</v>
      </c>
      <c r="V575" s="28">
        <f t="shared" si="1365"/>
        <v>0</v>
      </c>
      <c r="W575" s="28">
        <f t="shared" si="1365"/>
        <v>0</v>
      </c>
      <c r="X575" s="28">
        <f t="shared" si="1365"/>
        <v>0</v>
      </c>
      <c r="Y575" s="28">
        <f t="shared" si="1365"/>
        <v>0</v>
      </c>
      <c r="Z575" s="28">
        <f t="shared" si="1365"/>
        <v>0</v>
      </c>
      <c r="AA575" s="28">
        <f t="shared" si="1365"/>
        <v>0</v>
      </c>
      <c r="AB575" s="28">
        <f t="shared" si="1365"/>
        <v>0</v>
      </c>
      <c r="AC575" s="28">
        <f t="shared" si="1302"/>
        <v>118751.20000000001</v>
      </c>
      <c r="AD575" s="28">
        <f>AD576+AD580+AD582</f>
        <v>0</v>
      </c>
      <c r="AE575" s="86">
        <f t="shared" si="1352"/>
        <v>118751.20000000001</v>
      </c>
      <c r="AF575" s="87">
        <f t="shared" si="1304"/>
        <v>126520.70000000001</v>
      </c>
      <c r="AG575" s="87">
        <f t="shared" si="1305"/>
        <v>126520.70000000001</v>
      </c>
      <c r="AH575" s="28">
        <f>AH576+AH580+AH582</f>
        <v>0</v>
      </c>
      <c r="AI575" s="29"/>
      <c r="AJ575" s="29"/>
      <c r="AK575" s="1"/>
      <c r="AL575" s="1"/>
      <c r="AM575" s="1"/>
      <c r="AN575" s="1"/>
      <c r="AO575" s="1"/>
    </row>
    <row r="576" spans="1:41" s="57" customFormat="1" ht="46.8" x14ac:dyDescent="0.3">
      <c r="A576" s="70" t="s">
        <v>290</v>
      </c>
      <c r="B576" s="70" t="s">
        <v>79</v>
      </c>
      <c r="C576" s="70" t="s">
        <v>61</v>
      </c>
      <c r="D576" s="76" t="s">
        <v>369</v>
      </c>
      <c r="E576" s="76"/>
      <c r="F576" s="71" t="s">
        <v>52</v>
      </c>
      <c r="G576" s="28">
        <f t="shared" ref="G576:L576" si="1366">G579+G577+G578</f>
        <v>126274.40000000001</v>
      </c>
      <c r="H576" s="28">
        <f t="shared" si="1366"/>
        <v>126377.1</v>
      </c>
      <c r="I576" s="28">
        <f t="shared" si="1366"/>
        <v>126377.1</v>
      </c>
      <c r="J576" s="28">
        <f t="shared" si="1366"/>
        <v>0</v>
      </c>
      <c r="K576" s="28">
        <f t="shared" si="1366"/>
        <v>0</v>
      </c>
      <c r="L576" s="28">
        <f t="shared" si="1366"/>
        <v>0</v>
      </c>
      <c r="M576" s="28">
        <f t="shared" si="1355"/>
        <v>126274.40000000001</v>
      </c>
      <c r="N576" s="28">
        <f t="shared" si="1356"/>
        <v>126377.1</v>
      </c>
      <c r="O576" s="28">
        <f t="shared" si="1357"/>
        <v>126377.1</v>
      </c>
      <c r="P576" s="28">
        <f t="shared" ref="P576:AB576" si="1367">P579+P577+P578</f>
        <v>0</v>
      </c>
      <c r="Q576" s="28">
        <f t="shared" si="1367"/>
        <v>0</v>
      </c>
      <c r="R576" s="28">
        <f t="shared" si="1367"/>
        <v>-7710.5</v>
      </c>
      <c r="S576" s="28">
        <f t="shared" si="1367"/>
        <v>0</v>
      </c>
      <c r="T576" s="28">
        <f t="shared" si="1367"/>
        <v>0</v>
      </c>
      <c r="U576" s="28">
        <f t="shared" si="1367"/>
        <v>0</v>
      </c>
      <c r="V576" s="28">
        <f t="shared" si="1367"/>
        <v>0</v>
      </c>
      <c r="W576" s="28">
        <f t="shared" si="1367"/>
        <v>0</v>
      </c>
      <c r="X576" s="28">
        <f t="shared" si="1367"/>
        <v>0</v>
      </c>
      <c r="Y576" s="28">
        <f t="shared" si="1367"/>
        <v>0</v>
      </c>
      <c r="Z576" s="28">
        <f t="shared" si="1367"/>
        <v>0</v>
      </c>
      <c r="AA576" s="28">
        <f t="shared" si="1367"/>
        <v>0</v>
      </c>
      <c r="AB576" s="28">
        <f t="shared" si="1367"/>
        <v>0</v>
      </c>
      <c r="AC576" s="28">
        <f t="shared" si="1302"/>
        <v>118563.90000000001</v>
      </c>
      <c r="AD576" s="28">
        <f>AD579+AD577+AD578</f>
        <v>0</v>
      </c>
      <c r="AE576" s="86">
        <f t="shared" si="1352"/>
        <v>118563.90000000001</v>
      </c>
      <c r="AF576" s="87">
        <f t="shared" si="1304"/>
        <v>126377.1</v>
      </c>
      <c r="AG576" s="87">
        <f t="shared" si="1305"/>
        <v>126377.1</v>
      </c>
      <c r="AH576" s="28">
        <f>AH579+AH577+AH578</f>
        <v>0</v>
      </c>
      <c r="AI576" s="29"/>
      <c r="AJ576" s="29"/>
      <c r="AK576" s="1"/>
      <c r="AL576" s="1"/>
      <c r="AM576" s="1"/>
      <c r="AN576" s="1"/>
      <c r="AO576" s="1"/>
    </row>
    <row r="577" spans="1:41" s="57" customFormat="1" ht="78" x14ac:dyDescent="0.3">
      <c r="A577" s="70" t="s">
        <v>290</v>
      </c>
      <c r="B577" s="70" t="s">
        <v>79</v>
      </c>
      <c r="C577" s="70" t="s">
        <v>61</v>
      </c>
      <c r="D577" s="76" t="s">
        <v>369</v>
      </c>
      <c r="E577" s="75" t="s">
        <v>49</v>
      </c>
      <c r="F577" s="71" t="s">
        <v>50</v>
      </c>
      <c r="G577" s="28">
        <v>10950.3</v>
      </c>
      <c r="H577" s="28">
        <v>10965.6</v>
      </c>
      <c r="I577" s="28">
        <v>10965.6</v>
      </c>
      <c r="J577" s="28"/>
      <c r="K577" s="28"/>
      <c r="L577" s="28"/>
      <c r="M577" s="28">
        <f t="shared" si="1355"/>
        <v>10950.3</v>
      </c>
      <c r="N577" s="28">
        <f t="shared" si="1356"/>
        <v>10965.6</v>
      </c>
      <c r="O577" s="28">
        <f t="shared" si="1357"/>
        <v>10965.6</v>
      </c>
      <c r="P577" s="28"/>
      <c r="Q577" s="28"/>
      <c r="R577" s="28">
        <v>-796.6</v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>
        <f t="shared" si="1302"/>
        <v>10153.699999999999</v>
      </c>
      <c r="AD577" s="28"/>
      <c r="AE577" s="86">
        <f t="shared" si="1352"/>
        <v>10153.699999999999</v>
      </c>
      <c r="AF577" s="87">
        <f t="shared" si="1304"/>
        <v>10965.6</v>
      </c>
      <c r="AG577" s="87">
        <f t="shared" si="1305"/>
        <v>10965.6</v>
      </c>
      <c r="AH577" s="28"/>
      <c r="AI577" s="29"/>
      <c r="AJ577" s="29"/>
      <c r="AK577" s="1"/>
      <c r="AL577" s="1"/>
      <c r="AM577" s="1"/>
      <c r="AN577" s="1"/>
      <c r="AO577" s="1"/>
    </row>
    <row r="578" spans="1:41" s="57" customFormat="1" ht="31.2" x14ac:dyDescent="0.3">
      <c r="A578" s="70" t="s">
        <v>290</v>
      </c>
      <c r="B578" s="70" t="s">
        <v>79</v>
      </c>
      <c r="C578" s="70" t="s">
        <v>61</v>
      </c>
      <c r="D578" s="76" t="s">
        <v>369</v>
      </c>
      <c r="E578" s="75" t="s">
        <v>37</v>
      </c>
      <c r="F578" s="71" t="s">
        <v>38</v>
      </c>
      <c r="G578" s="28">
        <v>1050.0999999999999</v>
      </c>
      <c r="H578" s="28">
        <v>1050.0999999999999</v>
      </c>
      <c r="I578" s="28">
        <v>1050.0999999999999</v>
      </c>
      <c r="J578" s="28"/>
      <c r="K578" s="28"/>
      <c r="L578" s="28"/>
      <c r="M578" s="28">
        <f t="shared" si="1355"/>
        <v>1050.0999999999999</v>
      </c>
      <c r="N578" s="28">
        <f t="shared" si="1356"/>
        <v>1050.0999999999999</v>
      </c>
      <c r="O578" s="28">
        <f t="shared" si="1357"/>
        <v>1050.0999999999999</v>
      </c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>
        <f t="shared" si="1302"/>
        <v>1050.0999999999999</v>
      </c>
      <c r="AD578" s="28"/>
      <c r="AE578" s="86">
        <f t="shared" si="1352"/>
        <v>1050.0999999999999</v>
      </c>
      <c r="AF578" s="87">
        <f t="shared" si="1304"/>
        <v>1050.0999999999999</v>
      </c>
      <c r="AG578" s="87">
        <f t="shared" si="1305"/>
        <v>1050.0999999999999</v>
      </c>
      <c r="AH578" s="28"/>
      <c r="AI578" s="29"/>
      <c r="AJ578" s="29"/>
      <c r="AK578" s="1"/>
      <c r="AL578" s="1"/>
      <c r="AM578" s="1"/>
      <c r="AN578" s="1"/>
      <c r="AO578" s="1"/>
    </row>
    <row r="579" spans="1:41" s="57" customFormat="1" ht="31.2" x14ac:dyDescent="0.3">
      <c r="A579" s="70" t="s">
        <v>290</v>
      </c>
      <c r="B579" s="70" t="s">
        <v>79</v>
      </c>
      <c r="C579" s="70" t="s">
        <v>61</v>
      </c>
      <c r="D579" s="76" t="s">
        <v>369</v>
      </c>
      <c r="E579" s="75" t="s">
        <v>121</v>
      </c>
      <c r="F579" s="71" t="s">
        <v>122</v>
      </c>
      <c r="G579" s="28">
        <v>114274</v>
      </c>
      <c r="H579" s="28">
        <v>114361.4</v>
      </c>
      <c r="I579" s="28">
        <v>114361.4</v>
      </c>
      <c r="J579" s="28"/>
      <c r="K579" s="28"/>
      <c r="L579" s="28"/>
      <c r="M579" s="28">
        <f t="shared" si="1355"/>
        <v>114274</v>
      </c>
      <c r="N579" s="28">
        <f t="shared" si="1356"/>
        <v>114361.4</v>
      </c>
      <c r="O579" s="28">
        <f t="shared" si="1357"/>
        <v>114361.4</v>
      </c>
      <c r="P579" s="28"/>
      <c r="Q579" s="28"/>
      <c r="R579" s="28">
        <v>-6913.9</v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>
        <f t="shared" si="1302"/>
        <v>107360.1</v>
      </c>
      <c r="AD579" s="28"/>
      <c r="AE579" s="86">
        <f t="shared" si="1352"/>
        <v>107360.1</v>
      </c>
      <c r="AF579" s="87">
        <f t="shared" si="1304"/>
        <v>114361.4</v>
      </c>
      <c r="AG579" s="87">
        <f t="shared" si="1305"/>
        <v>114361.4</v>
      </c>
      <c r="AH579" s="28"/>
      <c r="AI579" s="29"/>
      <c r="AJ579" s="29"/>
      <c r="AK579" s="1"/>
      <c r="AL579" s="1"/>
      <c r="AM579" s="1"/>
      <c r="AN579" s="1"/>
      <c r="AO579" s="1"/>
    </row>
    <row r="580" spans="1:41" s="57" customFormat="1" x14ac:dyDescent="0.3">
      <c r="A580" s="70" t="s">
        <v>290</v>
      </c>
      <c r="B580" s="70" t="s">
        <v>79</v>
      </c>
      <c r="C580" s="70" t="s">
        <v>61</v>
      </c>
      <c r="D580" s="76" t="s">
        <v>370</v>
      </c>
      <c r="E580" s="76"/>
      <c r="F580" s="71" t="s">
        <v>210</v>
      </c>
      <c r="G580" s="28">
        <f t="shared" ref="G580:L580" si="1368">G581</f>
        <v>43.7</v>
      </c>
      <c r="H580" s="28">
        <f t="shared" si="1368"/>
        <v>0</v>
      </c>
      <c r="I580" s="28">
        <f t="shared" si="1368"/>
        <v>0</v>
      </c>
      <c r="J580" s="28">
        <f t="shared" si="1368"/>
        <v>0</v>
      </c>
      <c r="K580" s="28">
        <f t="shared" si="1368"/>
        <v>0</v>
      </c>
      <c r="L580" s="28">
        <f t="shared" si="1368"/>
        <v>0</v>
      </c>
      <c r="M580" s="28">
        <f t="shared" si="1355"/>
        <v>43.7</v>
      </c>
      <c r="N580" s="28">
        <f t="shared" si="1356"/>
        <v>0</v>
      </c>
      <c r="O580" s="28">
        <f t="shared" si="1357"/>
        <v>0</v>
      </c>
      <c r="P580" s="28">
        <f t="shared" ref="P580:AB580" si="1369">P581</f>
        <v>0</v>
      </c>
      <c r="Q580" s="28">
        <f t="shared" si="1369"/>
        <v>0</v>
      </c>
      <c r="R580" s="28">
        <f t="shared" si="1369"/>
        <v>0</v>
      </c>
      <c r="S580" s="28">
        <f t="shared" si="1369"/>
        <v>0</v>
      </c>
      <c r="T580" s="28">
        <f t="shared" si="1369"/>
        <v>0</v>
      </c>
      <c r="U580" s="28">
        <f t="shared" si="1369"/>
        <v>0</v>
      </c>
      <c r="V580" s="28">
        <f t="shared" si="1369"/>
        <v>0</v>
      </c>
      <c r="W580" s="28">
        <f t="shared" si="1369"/>
        <v>0</v>
      </c>
      <c r="X580" s="28">
        <f t="shared" si="1369"/>
        <v>0</v>
      </c>
      <c r="Y580" s="28">
        <f t="shared" si="1369"/>
        <v>0</v>
      </c>
      <c r="Z580" s="28">
        <f t="shared" si="1369"/>
        <v>0</v>
      </c>
      <c r="AA580" s="28">
        <f t="shared" si="1369"/>
        <v>0</v>
      </c>
      <c r="AB580" s="28">
        <f t="shared" si="1369"/>
        <v>0</v>
      </c>
      <c r="AC580" s="28">
        <f t="shared" si="1302"/>
        <v>43.7</v>
      </c>
      <c r="AD580" s="28">
        <f>AD581</f>
        <v>0</v>
      </c>
      <c r="AE580" s="86">
        <f t="shared" si="1352"/>
        <v>43.7</v>
      </c>
      <c r="AF580" s="87">
        <f t="shared" si="1304"/>
        <v>0</v>
      </c>
      <c r="AG580" s="87">
        <f t="shared" si="1305"/>
        <v>0</v>
      </c>
      <c r="AH580" s="28">
        <f>AH581</f>
        <v>0</v>
      </c>
      <c r="AI580" s="29"/>
      <c r="AJ580" s="29"/>
      <c r="AK580" s="1"/>
      <c r="AL580" s="1"/>
      <c r="AM580" s="1"/>
      <c r="AN580" s="1"/>
      <c r="AO580" s="1"/>
    </row>
    <row r="581" spans="1:41" s="57" customFormat="1" ht="31.2" x14ac:dyDescent="0.3">
      <c r="A581" s="70" t="s">
        <v>290</v>
      </c>
      <c r="B581" s="70" t="s">
        <v>79</v>
      </c>
      <c r="C581" s="70" t="s">
        <v>61</v>
      </c>
      <c r="D581" s="76" t="s">
        <v>370</v>
      </c>
      <c r="E581" s="75" t="s">
        <v>121</v>
      </c>
      <c r="F581" s="71" t="s">
        <v>122</v>
      </c>
      <c r="G581" s="28">
        <v>43.7</v>
      </c>
      <c r="H581" s="28"/>
      <c r="I581" s="28"/>
      <c r="J581" s="28"/>
      <c r="K581" s="28"/>
      <c r="L581" s="28"/>
      <c r="M581" s="28">
        <f t="shared" si="1355"/>
        <v>43.7</v>
      </c>
      <c r="N581" s="28">
        <f t="shared" si="1356"/>
        <v>0</v>
      </c>
      <c r="O581" s="28">
        <f t="shared" si="1357"/>
        <v>0</v>
      </c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>
        <f t="shared" si="1302"/>
        <v>43.7</v>
      </c>
      <c r="AD581" s="28"/>
      <c r="AE581" s="86">
        <f t="shared" si="1352"/>
        <v>43.7</v>
      </c>
      <c r="AF581" s="87">
        <f t="shared" si="1304"/>
        <v>0</v>
      </c>
      <c r="AG581" s="87">
        <f t="shared" si="1305"/>
        <v>0</v>
      </c>
      <c r="AH581" s="28"/>
      <c r="AI581" s="29"/>
      <c r="AJ581" s="29"/>
      <c r="AK581" s="1"/>
      <c r="AL581" s="1"/>
      <c r="AM581" s="1"/>
      <c r="AN581" s="1"/>
      <c r="AO581" s="1"/>
    </row>
    <row r="582" spans="1:41" s="57" customFormat="1" ht="62.4" x14ac:dyDescent="0.3">
      <c r="A582" s="70" t="s">
        <v>290</v>
      </c>
      <c r="B582" s="70" t="s">
        <v>79</v>
      </c>
      <c r="C582" s="70" t="s">
        <v>61</v>
      </c>
      <c r="D582" s="76" t="s">
        <v>371</v>
      </c>
      <c r="E582" s="76"/>
      <c r="F582" s="71" t="s">
        <v>212</v>
      </c>
      <c r="G582" s="28">
        <f t="shared" ref="G582:L582" si="1370">G583</f>
        <v>143.6</v>
      </c>
      <c r="H582" s="28">
        <f t="shared" si="1370"/>
        <v>143.6</v>
      </c>
      <c r="I582" s="28">
        <f t="shared" si="1370"/>
        <v>143.6</v>
      </c>
      <c r="J582" s="28">
        <f t="shared" si="1370"/>
        <v>0</v>
      </c>
      <c r="K582" s="28">
        <f t="shared" si="1370"/>
        <v>0</v>
      </c>
      <c r="L582" s="28">
        <f t="shared" si="1370"/>
        <v>0</v>
      </c>
      <c r="M582" s="28">
        <f t="shared" si="1355"/>
        <v>143.6</v>
      </c>
      <c r="N582" s="28">
        <f t="shared" si="1356"/>
        <v>143.6</v>
      </c>
      <c r="O582" s="28">
        <f t="shared" si="1357"/>
        <v>143.6</v>
      </c>
      <c r="P582" s="28">
        <f t="shared" ref="P582:AB582" si="1371">P583</f>
        <v>0</v>
      </c>
      <c r="Q582" s="28">
        <f t="shared" si="1371"/>
        <v>0</v>
      </c>
      <c r="R582" s="28">
        <f t="shared" si="1371"/>
        <v>0</v>
      </c>
      <c r="S582" s="28">
        <f t="shared" si="1371"/>
        <v>0</v>
      </c>
      <c r="T582" s="28">
        <f t="shared" si="1371"/>
        <v>0</v>
      </c>
      <c r="U582" s="28">
        <f t="shared" si="1371"/>
        <v>0</v>
      </c>
      <c r="V582" s="28">
        <f t="shared" si="1371"/>
        <v>0</v>
      </c>
      <c r="W582" s="28">
        <f t="shared" si="1371"/>
        <v>0</v>
      </c>
      <c r="X582" s="28">
        <f t="shared" si="1371"/>
        <v>0</v>
      </c>
      <c r="Y582" s="28">
        <f t="shared" si="1371"/>
        <v>0</v>
      </c>
      <c r="Z582" s="28">
        <f t="shared" si="1371"/>
        <v>0</v>
      </c>
      <c r="AA582" s="28">
        <f t="shared" si="1371"/>
        <v>0</v>
      </c>
      <c r="AB582" s="28">
        <f t="shared" si="1371"/>
        <v>0</v>
      </c>
      <c r="AC582" s="28">
        <f t="shared" si="1302"/>
        <v>143.6</v>
      </c>
      <c r="AD582" s="28">
        <f>AD583</f>
        <v>0</v>
      </c>
      <c r="AE582" s="86">
        <f t="shared" si="1352"/>
        <v>143.6</v>
      </c>
      <c r="AF582" s="87">
        <f t="shared" si="1304"/>
        <v>143.6</v>
      </c>
      <c r="AG582" s="87">
        <f t="shared" si="1305"/>
        <v>143.6</v>
      </c>
      <c r="AH582" s="28">
        <f>AH583</f>
        <v>0</v>
      </c>
      <c r="AI582" s="29"/>
      <c r="AJ582" s="29"/>
      <c r="AK582" s="1"/>
      <c r="AL582" s="1"/>
      <c r="AM582" s="1"/>
      <c r="AN582" s="1"/>
      <c r="AO582" s="1"/>
    </row>
    <row r="583" spans="1:41" s="57" customFormat="1" ht="31.2" x14ac:dyDescent="0.3">
      <c r="A583" s="70" t="s">
        <v>290</v>
      </c>
      <c r="B583" s="70" t="s">
        <v>79</v>
      </c>
      <c r="C583" s="70" t="s">
        <v>61</v>
      </c>
      <c r="D583" s="76" t="s">
        <v>371</v>
      </c>
      <c r="E583" s="75" t="s">
        <v>121</v>
      </c>
      <c r="F583" s="71" t="s">
        <v>122</v>
      </c>
      <c r="G583" s="28">
        <v>143.6</v>
      </c>
      <c r="H583" s="28">
        <v>143.6</v>
      </c>
      <c r="I583" s="28">
        <v>143.6</v>
      </c>
      <c r="J583" s="28"/>
      <c r="K583" s="28"/>
      <c r="L583" s="28"/>
      <c r="M583" s="28">
        <f t="shared" si="1355"/>
        <v>143.6</v>
      </c>
      <c r="N583" s="28">
        <f t="shared" si="1356"/>
        <v>143.6</v>
      </c>
      <c r="O583" s="28">
        <f t="shared" si="1357"/>
        <v>143.6</v>
      </c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>
        <f t="shared" si="1302"/>
        <v>143.6</v>
      </c>
      <c r="AD583" s="28"/>
      <c r="AE583" s="86">
        <f t="shared" si="1352"/>
        <v>143.6</v>
      </c>
      <c r="AF583" s="87">
        <f t="shared" si="1304"/>
        <v>143.6</v>
      </c>
      <c r="AG583" s="87">
        <f t="shared" si="1305"/>
        <v>143.6</v>
      </c>
      <c r="AH583" s="28"/>
      <c r="AI583" s="29"/>
      <c r="AJ583" s="29"/>
      <c r="AK583" s="1"/>
      <c r="AL583" s="1"/>
      <c r="AM583" s="1"/>
      <c r="AN583" s="1"/>
      <c r="AO583" s="1"/>
    </row>
    <row r="584" spans="1:41" s="57" customFormat="1" ht="62.4" x14ac:dyDescent="0.3">
      <c r="A584" s="70" t="s">
        <v>290</v>
      </c>
      <c r="B584" s="70" t="s">
        <v>79</v>
      </c>
      <c r="C584" s="70" t="s">
        <v>61</v>
      </c>
      <c r="D584" s="76" t="s">
        <v>314</v>
      </c>
      <c r="E584" s="76"/>
      <c r="F584" s="71" t="s">
        <v>315</v>
      </c>
      <c r="G584" s="28">
        <f t="shared" ref="G584:L584" si="1372">G585+G587</f>
        <v>3494</v>
      </c>
      <c r="H584" s="28">
        <f t="shared" si="1372"/>
        <v>2372.1</v>
      </c>
      <c r="I584" s="28">
        <f t="shared" si="1372"/>
        <v>2372.1</v>
      </c>
      <c r="J584" s="28">
        <f t="shared" si="1372"/>
        <v>0</v>
      </c>
      <c r="K584" s="28">
        <f t="shared" si="1372"/>
        <v>0</v>
      </c>
      <c r="L584" s="28">
        <f t="shared" si="1372"/>
        <v>0</v>
      </c>
      <c r="M584" s="28">
        <f t="shared" si="1355"/>
        <v>3494</v>
      </c>
      <c r="N584" s="28">
        <f t="shared" si="1356"/>
        <v>2372.1</v>
      </c>
      <c r="O584" s="28">
        <f t="shared" si="1357"/>
        <v>2372.1</v>
      </c>
      <c r="P584" s="28">
        <f t="shared" ref="P584:AB584" si="1373">P585+P587</f>
        <v>0</v>
      </c>
      <c r="Q584" s="28">
        <f t="shared" si="1373"/>
        <v>0</v>
      </c>
      <c r="R584" s="28">
        <f t="shared" si="1373"/>
        <v>262.904</v>
      </c>
      <c r="S584" s="28">
        <f t="shared" si="1373"/>
        <v>0</v>
      </c>
      <c r="T584" s="28">
        <f t="shared" si="1373"/>
        <v>0</v>
      </c>
      <c r="U584" s="28">
        <f t="shared" si="1373"/>
        <v>0</v>
      </c>
      <c r="V584" s="28">
        <f t="shared" si="1373"/>
        <v>0</v>
      </c>
      <c r="W584" s="28">
        <f t="shared" si="1373"/>
        <v>0</v>
      </c>
      <c r="X584" s="28">
        <f t="shared" si="1373"/>
        <v>0</v>
      </c>
      <c r="Y584" s="28">
        <f t="shared" si="1373"/>
        <v>0</v>
      </c>
      <c r="Z584" s="28">
        <f t="shared" si="1373"/>
        <v>0</v>
      </c>
      <c r="AA584" s="28">
        <f t="shared" si="1373"/>
        <v>0</v>
      </c>
      <c r="AB584" s="28">
        <f t="shared" si="1373"/>
        <v>0</v>
      </c>
      <c r="AC584" s="28">
        <f t="shared" si="1302"/>
        <v>3756.904</v>
      </c>
      <c r="AD584" s="28">
        <f>AD585+AD587</f>
        <v>0</v>
      </c>
      <c r="AE584" s="86">
        <f t="shared" si="1352"/>
        <v>3756.904</v>
      </c>
      <c r="AF584" s="87">
        <f t="shared" si="1304"/>
        <v>2372.1</v>
      </c>
      <c r="AG584" s="87">
        <f t="shared" si="1305"/>
        <v>2372.1</v>
      </c>
      <c r="AH584" s="28">
        <f>AH585+AH587</f>
        <v>0</v>
      </c>
      <c r="AI584" s="29"/>
      <c r="AJ584" s="29"/>
      <c r="AK584" s="1"/>
      <c r="AL584" s="1"/>
      <c r="AM584" s="1"/>
      <c r="AN584" s="1"/>
      <c r="AO584" s="1"/>
    </row>
    <row r="585" spans="1:41" s="57" customFormat="1" x14ac:dyDescent="0.3">
      <c r="A585" s="70" t="s">
        <v>290</v>
      </c>
      <c r="B585" s="70" t="s">
        <v>79</v>
      </c>
      <c r="C585" s="70" t="s">
        <v>61</v>
      </c>
      <c r="D585" s="76" t="s">
        <v>316</v>
      </c>
      <c r="E585" s="76"/>
      <c r="F585" s="71" t="s">
        <v>201</v>
      </c>
      <c r="G585" s="28">
        <f t="shared" ref="G585:L585" si="1374">G586</f>
        <v>2372.1</v>
      </c>
      <c r="H585" s="28">
        <f t="shared" si="1374"/>
        <v>2372.1</v>
      </c>
      <c r="I585" s="28">
        <f t="shared" si="1374"/>
        <v>2372.1</v>
      </c>
      <c r="J585" s="28">
        <f t="shared" si="1374"/>
        <v>0</v>
      </c>
      <c r="K585" s="28">
        <f t="shared" si="1374"/>
        <v>0</v>
      </c>
      <c r="L585" s="28">
        <f t="shared" si="1374"/>
        <v>0</v>
      </c>
      <c r="M585" s="28">
        <f t="shared" si="1355"/>
        <v>2372.1</v>
      </c>
      <c r="N585" s="28">
        <f t="shared" si="1356"/>
        <v>2372.1</v>
      </c>
      <c r="O585" s="28">
        <f t="shared" si="1357"/>
        <v>2372.1</v>
      </c>
      <c r="P585" s="28">
        <f t="shared" ref="P585:AB585" si="1375">P586</f>
        <v>0</v>
      </c>
      <c r="Q585" s="28">
        <f t="shared" si="1375"/>
        <v>0</v>
      </c>
      <c r="R585" s="28">
        <f t="shared" si="1375"/>
        <v>262.904</v>
      </c>
      <c r="S585" s="28">
        <f t="shared" si="1375"/>
        <v>0</v>
      </c>
      <c r="T585" s="28">
        <f t="shared" si="1375"/>
        <v>0</v>
      </c>
      <c r="U585" s="28">
        <f t="shared" si="1375"/>
        <v>0</v>
      </c>
      <c r="V585" s="28">
        <f t="shared" si="1375"/>
        <v>0</v>
      </c>
      <c r="W585" s="28">
        <f t="shared" si="1375"/>
        <v>0</v>
      </c>
      <c r="X585" s="28">
        <f t="shared" si="1375"/>
        <v>0</v>
      </c>
      <c r="Y585" s="28">
        <f t="shared" si="1375"/>
        <v>0</v>
      </c>
      <c r="Z585" s="28">
        <f t="shared" si="1375"/>
        <v>0</v>
      </c>
      <c r="AA585" s="28">
        <f t="shared" si="1375"/>
        <v>0</v>
      </c>
      <c r="AB585" s="28">
        <f t="shared" si="1375"/>
        <v>0</v>
      </c>
      <c r="AC585" s="28">
        <f t="shared" si="1302"/>
        <v>2635.0039999999999</v>
      </c>
      <c r="AD585" s="28">
        <f>AD586</f>
        <v>0</v>
      </c>
      <c r="AE585" s="86">
        <f t="shared" si="1352"/>
        <v>2635.0039999999999</v>
      </c>
      <c r="AF585" s="87">
        <f t="shared" si="1304"/>
        <v>2372.1</v>
      </c>
      <c r="AG585" s="87">
        <f t="shared" si="1305"/>
        <v>2372.1</v>
      </c>
      <c r="AH585" s="28">
        <f>AH586</f>
        <v>0</v>
      </c>
      <c r="AI585" s="29"/>
      <c r="AJ585" s="29"/>
      <c r="AK585" s="1"/>
      <c r="AL585" s="1"/>
      <c r="AM585" s="1"/>
      <c r="AN585" s="1"/>
      <c r="AO585" s="1"/>
    </row>
    <row r="586" spans="1:41" s="57" customFormat="1" ht="31.2" x14ac:dyDescent="0.3">
      <c r="A586" s="70" t="s">
        <v>290</v>
      </c>
      <c r="B586" s="70" t="s">
        <v>79</v>
      </c>
      <c r="C586" s="70" t="s">
        <v>61</v>
      </c>
      <c r="D586" s="76" t="s">
        <v>316</v>
      </c>
      <c r="E586" s="75" t="s">
        <v>121</v>
      </c>
      <c r="F586" s="71" t="s">
        <v>122</v>
      </c>
      <c r="G586" s="28">
        <v>2372.1</v>
      </c>
      <c r="H586" s="28">
        <v>2372.1</v>
      </c>
      <c r="I586" s="28">
        <v>2372.1</v>
      </c>
      <c r="J586" s="28"/>
      <c r="K586" s="28"/>
      <c r="L586" s="28"/>
      <c r="M586" s="28">
        <f t="shared" si="1355"/>
        <v>2372.1</v>
      </c>
      <c r="N586" s="28">
        <f t="shared" si="1356"/>
        <v>2372.1</v>
      </c>
      <c r="O586" s="28">
        <f t="shared" si="1357"/>
        <v>2372.1</v>
      </c>
      <c r="P586" s="28"/>
      <c r="Q586" s="28"/>
      <c r="R586" s="28">
        <v>262.904</v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>
        <f t="shared" si="1302"/>
        <v>2635.0039999999999</v>
      </c>
      <c r="AD586" s="28"/>
      <c r="AE586" s="86">
        <f t="shared" si="1352"/>
        <v>2635.0039999999999</v>
      </c>
      <c r="AF586" s="87">
        <f t="shared" si="1304"/>
        <v>2372.1</v>
      </c>
      <c r="AG586" s="87">
        <f t="shared" si="1305"/>
        <v>2372.1</v>
      </c>
      <c r="AH586" s="28"/>
      <c r="AI586" s="29"/>
      <c r="AJ586" s="29"/>
      <c r="AK586" s="1"/>
      <c r="AL586" s="1"/>
      <c r="AM586" s="1"/>
      <c r="AN586" s="1"/>
      <c r="AO586" s="1"/>
    </row>
    <row r="587" spans="1:41" s="57" customFormat="1" ht="62.4" x14ac:dyDescent="0.3">
      <c r="A587" s="70" t="s">
        <v>290</v>
      </c>
      <c r="B587" s="70" t="s">
        <v>79</v>
      </c>
      <c r="C587" s="70" t="s">
        <v>61</v>
      </c>
      <c r="D587" s="76" t="s">
        <v>317</v>
      </c>
      <c r="E587" s="76"/>
      <c r="F587" s="71" t="s">
        <v>318</v>
      </c>
      <c r="G587" s="28">
        <f t="shared" ref="G587:L587" si="1376">G588</f>
        <v>1121.9000000000001</v>
      </c>
      <c r="H587" s="28">
        <f t="shared" si="1376"/>
        <v>0</v>
      </c>
      <c r="I587" s="28">
        <f t="shared" si="1376"/>
        <v>0</v>
      </c>
      <c r="J587" s="28">
        <f t="shared" si="1376"/>
        <v>0</v>
      </c>
      <c r="K587" s="28">
        <f t="shared" si="1376"/>
        <v>0</v>
      </c>
      <c r="L587" s="28">
        <f t="shared" si="1376"/>
        <v>0</v>
      </c>
      <c r="M587" s="28">
        <f t="shared" si="1355"/>
        <v>1121.9000000000001</v>
      </c>
      <c r="N587" s="28">
        <f t="shared" si="1356"/>
        <v>0</v>
      </c>
      <c r="O587" s="28">
        <f t="shared" si="1357"/>
        <v>0</v>
      </c>
      <c r="P587" s="28">
        <f t="shared" ref="P587:AB587" si="1377">P588</f>
        <v>0</v>
      </c>
      <c r="Q587" s="28">
        <f t="shared" si="1377"/>
        <v>0</v>
      </c>
      <c r="R587" s="28">
        <f t="shared" si="1377"/>
        <v>0</v>
      </c>
      <c r="S587" s="28">
        <f t="shared" si="1377"/>
        <v>0</v>
      </c>
      <c r="T587" s="28">
        <f t="shared" si="1377"/>
        <v>0</v>
      </c>
      <c r="U587" s="28">
        <f t="shared" si="1377"/>
        <v>0</v>
      </c>
      <c r="V587" s="28">
        <f t="shared" si="1377"/>
        <v>0</v>
      </c>
      <c r="W587" s="28">
        <f t="shared" si="1377"/>
        <v>0</v>
      </c>
      <c r="X587" s="28">
        <f t="shared" si="1377"/>
        <v>0</v>
      </c>
      <c r="Y587" s="28">
        <f t="shared" si="1377"/>
        <v>0</v>
      </c>
      <c r="Z587" s="28">
        <f t="shared" si="1377"/>
        <v>0</v>
      </c>
      <c r="AA587" s="28">
        <f t="shared" si="1377"/>
        <v>0</v>
      </c>
      <c r="AB587" s="28">
        <f t="shared" si="1377"/>
        <v>0</v>
      </c>
      <c r="AC587" s="28">
        <f t="shared" si="1302"/>
        <v>1121.9000000000001</v>
      </c>
      <c r="AD587" s="28">
        <f>AD588</f>
        <v>0</v>
      </c>
      <c r="AE587" s="86">
        <f t="shared" si="1352"/>
        <v>1121.9000000000001</v>
      </c>
      <c r="AF587" s="87">
        <f t="shared" si="1304"/>
        <v>0</v>
      </c>
      <c r="AG587" s="87">
        <f t="shared" si="1305"/>
        <v>0</v>
      </c>
      <c r="AH587" s="28">
        <f>AH588</f>
        <v>0</v>
      </c>
      <c r="AI587" s="29"/>
      <c r="AJ587" s="29"/>
      <c r="AK587" s="1"/>
      <c r="AL587" s="1"/>
      <c r="AM587" s="1"/>
      <c r="AN587" s="1"/>
      <c r="AO587" s="1"/>
    </row>
    <row r="588" spans="1:41" s="57" customFormat="1" ht="31.2" x14ac:dyDescent="0.3">
      <c r="A588" s="70" t="s">
        <v>290</v>
      </c>
      <c r="B588" s="70" t="s">
        <v>79</v>
      </c>
      <c r="C588" s="70" t="s">
        <v>61</v>
      </c>
      <c r="D588" s="76" t="s">
        <v>317</v>
      </c>
      <c r="E588" s="75" t="s">
        <v>121</v>
      </c>
      <c r="F588" s="71" t="s">
        <v>122</v>
      </c>
      <c r="G588" s="28">
        <v>1121.9000000000001</v>
      </c>
      <c r="H588" s="28"/>
      <c r="I588" s="28"/>
      <c r="J588" s="28"/>
      <c r="K588" s="28"/>
      <c r="L588" s="28"/>
      <c r="M588" s="28">
        <f t="shared" si="1355"/>
        <v>1121.9000000000001</v>
      </c>
      <c r="N588" s="28">
        <f t="shared" si="1356"/>
        <v>0</v>
      </c>
      <c r="O588" s="28">
        <f t="shared" si="1357"/>
        <v>0</v>
      </c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>
        <f t="shared" si="1302"/>
        <v>1121.9000000000001</v>
      </c>
      <c r="AD588" s="28"/>
      <c r="AE588" s="86">
        <f t="shared" si="1352"/>
        <v>1121.9000000000001</v>
      </c>
      <c r="AF588" s="87">
        <f t="shared" si="1304"/>
        <v>0</v>
      </c>
      <c r="AG588" s="87">
        <f t="shared" si="1305"/>
        <v>0</v>
      </c>
      <c r="AH588" s="28"/>
      <c r="AI588" s="29"/>
      <c r="AJ588" s="29"/>
      <c r="AK588" s="1"/>
      <c r="AL588" s="1"/>
      <c r="AM588" s="1"/>
      <c r="AN588" s="1"/>
      <c r="AO588" s="1"/>
    </row>
    <row r="589" spans="1:41" s="63" customFormat="1" x14ac:dyDescent="0.3">
      <c r="A589" s="66" t="s">
        <v>415</v>
      </c>
      <c r="B589" s="66"/>
      <c r="C589" s="66"/>
      <c r="D589" s="66"/>
      <c r="E589" s="66"/>
      <c r="F589" s="67" t="s">
        <v>416</v>
      </c>
      <c r="G589" s="19">
        <f t="shared" ref="G589:L589" si="1378">G590+G638+G687+G699+G656+G620+G706+G680</f>
        <v>121847.80000000002</v>
      </c>
      <c r="H589" s="19">
        <f t="shared" si="1378"/>
        <v>120552.40000000001</v>
      </c>
      <c r="I589" s="19">
        <f t="shared" si="1378"/>
        <v>120642.10000000002</v>
      </c>
      <c r="J589" s="19">
        <f t="shared" si="1378"/>
        <v>454.5</v>
      </c>
      <c r="K589" s="19">
        <f t="shared" si="1378"/>
        <v>454.5</v>
      </c>
      <c r="L589" s="19">
        <f t="shared" si="1378"/>
        <v>454.5</v>
      </c>
      <c r="M589" s="19">
        <f t="shared" si="1355"/>
        <v>122302.30000000002</v>
      </c>
      <c r="N589" s="19">
        <f t="shared" si="1356"/>
        <v>121006.90000000001</v>
      </c>
      <c r="O589" s="19">
        <f t="shared" si="1357"/>
        <v>121096.60000000002</v>
      </c>
      <c r="P589" s="19">
        <f t="shared" ref="P589:AB589" si="1379">P590+P638+P687+P699+P656+P620+P706+P680</f>
        <v>0</v>
      </c>
      <c r="Q589" s="19">
        <f t="shared" si="1379"/>
        <v>0</v>
      </c>
      <c r="R589" s="19">
        <f t="shared" si="1379"/>
        <v>-1277.191</v>
      </c>
      <c r="S589" s="19">
        <f t="shared" si="1379"/>
        <v>0</v>
      </c>
      <c r="T589" s="19">
        <f t="shared" si="1379"/>
        <v>0</v>
      </c>
      <c r="U589" s="19">
        <f t="shared" si="1379"/>
        <v>0</v>
      </c>
      <c r="V589" s="19">
        <f t="shared" si="1379"/>
        <v>1556.6420000000001</v>
      </c>
      <c r="W589" s="19">
        <f t="shared" si="1379"/>
        <v>0</v>
      </c>
      <c r="X589" s="19">
        <f t="shared" si="1379"/>
        <v>0</v>
      </c>
      <c r="Y589" s="19">
        <f t="shared" si="1379"/>
        <v>0</v>
      </c>
      <c r="Z589" s="19">
        <f t="shared" si="1379"/>
        <v>0</v>
      </c>
      <c r="AA589" s="19">
        <f t="shared" si="1379"/>
        <v>0</v>
      </c>
      <c r="AB589" s="19">
        <f t="shared" si="1379"/>
        <v>0</v>
      </c>
      <c r="AC589" s="19">
        <f t="shared" si="1302"/>
        <v>121025.10900000001</v>
      </c>
      <c r="AD589" s="19">
        <f>AD590+AD638+AD687+AD699+AD656+AD620+AD706+AD680</f>
        <v>0</v>
      </c>
      <c r="AE589" s="82">
        <f t="shared" si="1352"/>
        <v>121025.10900000001</v>
      </c>
      <c r="AF589" s="83">
        <f t="shared" si="1304"/>
        <v>122563.54200000002</v>
      </c>
      <c r="AG589" s="83">
        <f t="shared" si="1305"/>
        <v>121096.60000000002</v>
      </c>
      <c r="AH589" s="19">
        <f>AH590+AH638+AH687+AH699+AH656+AH620+AH706+AH680</f>
        <v>0</v>
      </c>
      <c r="AI589" s="20"/>
      <c r="AJ589" s="20"/>
      <c r="AK589" s="10"/>
      <c r="AL589" s="10"/>
      <c r="AM589" s="10"/>
      <c r="AN589" s="10"/>
      <c r="AO589" s="10"/>
    </row>
    <row r="590" spans="1:41" s="63" customFormat="1" x14ac:dyDescent="0.3">
      <c r="A590" s="66" t="s">
        <v>415</v>
      </c>
      <c r="B590" s="66" t="s">
        <v>25</v>
      </c>
      <c r="C590" s="66"/>
      <c r="D590" s="66"/>
      <c r="E590" s="66"/>
      <c r="F590" s="67" t="s">
        <v>26</v>
      </c>
      <c r="G590" s="19">
        <f t="shared" ref="G590:L590" si="1380">G603+G591</f>
        <v>89823.800000000017</v>
      </c>
      <c r="H590" s="19">
        <f t="shared" si="1380"/>
        <v>91969.3</v>
      </c>
      <c r="I590" s="19">
        <f t="shared" si="1380"/>
        <v>91969.3</v>
      </c>
      <c r="J590" s="19">
        <f t="shared" si="1380"/>
        <v>0</v>
      </c>
      <c r="K590" s="19">
        <f t="shared" si="1380"/>
        <v>0</v>
      </c>
      <c r="L590" s="19">
        <f t="shared" si="1380"/>
        <v>0</v>
      </c>
      <c r="M590" s="19">
        <f t="shared" si="1355"/>
        <v>89823.800000000017</v>
      </c>
      <c r="N590" s="19">
        <f t="shared" si="1356"/>
        <v>91969.3</v>
      </c>
      <c r="O590" s="19">
        <f t="shared" si="1357"/>
        <v>91969.3</v>
      </c>
      <c r="P590" s="19">
        <f t="shared" ref="P590:AB590" si="1381">P603+P591</f>
        <v>0</v>
      </c>
      <c r="Q590" s="19">
        <f t="shared" si="1381"/>
        <v>0</v>
      </c>
      <c r="R590" s="19">
        <f t="shared" si="1381"/>
        <v>0</v>
      </c>
      <c r="S590" s="19">
        <f t="shared" si="1381"/>
        <v>0</v>
      </c>
      <c r="T590" s="19">
        <f t="shared" si="1381"/>
        <v>0</v>
      </c>
      <c r="U590" s="19">
        <f t="shared" si="1381"/>
        <v>0</v>
      </c>
      <c r="V590" s="19">
        <f t="shared" si="1381"/>
        <v>0</v>
      </c>
      <c r="W590" s="19">
        <f t="shared" si="1381"/>
        <v>0</v>
      </c>
      <c r="X590" s="19">
        <f t="shared" si="1381"/>
        <v>0</v>
      </c>
      <c r="Y590" s="19">
        <f t="shared" si="1381"/>
        <v>0</v>
      </c>
      <c r="Z590" s="19">
        <f t="shared" si="1381"/>
        <v>0</v>
      </c>
      <c r="AA590" s="19">
        <f t="shared" si="1381"/>
        <v>0</v>
      </c>
      <c r="AB590" s="19">
        <f t="shared" si="1381"/>
        <v>0</v>
      </c>
      <c r="AC590" s="19">
        <f t="shared" si="1302"/>
        <v>89823.800000000017</v>
      </c>
      <c r="AD590" s="19">
        <f>AD603+AD591</f>
        <v>0</v>
      </c>
      <c r="AE590" s="82">
        <f t="shared" si="1352"/>
        <v>89823.800000000017</v>
      </c>
      <c r="AF590" s="83">
        <f t="shared" si="1304"/>
        <v>91969.3</v>
      </c>
      <c r="AG590" s="83">
        <f t="shared" si="1305"/>
        <v>91969.3</v>
      </c>
      <c r="AH590" s="19">
        <f>AH603+AH591</f>
        <v>0</v>
      </c>
      <c r="AI590" s="20"/>
      <c r="AJ590" s="20"/>
      <c r="AK590" s="10"/>
      <c r="AL590" s="10"/>
      <c r="AM590" s="10"/>
      <c r="AN590" s="10"/>
      <c r="AO590" s="10"/>
    </row>
    <row r="591" spans="1:41" s="88" customFormat="1" ht="62.4" x14ac:dyDescent="0.3">
      <c r="A591" s="68" t="s">
        <v>415</v>
      </c>
      <c r="B591" s="68" t="s">
        <v>25</v>
      </c>
      <c r="C591" s="68" t="s">
        <v>108</v>
      </c>
      <c r="D591" s="68"/>
      <c r="E591" s="68"/>
      <c r="F591" s="69" t="s">
        <v>417</v>
      </c>
      <c r="G591" s="24">
        <f t="shared" ref="G591:L591" si="1382">G592+G598</f>
        <v>80208.300000000017</v>
      </c>
      <c r="H591" s="24">
        <f t="shared" si="1382"/>
        <v>82358.100000000006</v>
      </c>
      <c r="I591" s="24">
        <f t="shared" si="1382"/>
        <v>82358.100000000006</v>
      </c>
      <c r="J591" s="24">
        <f t="shared" si="1382"/>
        <v>0</v>
      </c>
      <c r="K591" s="24">
        <f t="shared" si="1382"/>
        <v>0</v>
      </c>
      <c r="L591" s="24">
        <f t="shared" si="1382"/>
        <v>0</v>
      </c>
      <c r="M591" s="24">
        <f t="shared" si="1355"/>
        <v>80208.300000000017</v>
      </c>
      <c r="N591" s="24">
        <f t="shared" si="1356"/>
        <v>82358.100000000006</v>
      </c>
      <c r="O591" s="24">
        <f t="shared" si="1357"/>
        <v>82358.100000000006</v>
      </c>
      <c r="P591" s="24">
        <f t="shared" ref="P591:AB591" si="1383">P592+P598</f>
        <v>0</v>
      </c>
      <c r="Q591" s="24">
        <f t="shared" si="1383"/>
        <v>0</v>
      </c>
      <c r="R591" s="24">
        <f t="shared" si="1383"/>
        <v>0</v>
      </c>
      <c r="S591" s="24">
        <f t="shared" si="1383"/>
        <v>0</v>
      </c>
      <c r="T591" s="24">
        <f t="shared" si="1383"/>
        <v>0</v>
      </c>
      <c r="U591" s="24">
        <f t="shared" si="1383"/>
        <v>0</v>
      </c>
      <c r="V591" s="24">
        <f t="shared" si="1383"/>
        <v>0</v>
      </c>
      <c r="W591" s="24">
        <f t="shared" si="1383"/>
        <v>0</v>
      </c>
      <c r="X591" s="24">
        <f t="shared" si="1383"/>
        <v>0</v>
      </c>
      <c r="Y591" s="24">
        <f t="shared" si="1383"/>
        <v>0</v>
      </c>
      <c r="Z591" s="24">
        <f t="shared" si="1383"/>
        <v>0</v>
      </c>
      <c r="AA591" s="24">
        <f t="shared" si="1383"/>
        <v>0</v>
      </c>
      <c r="AB591" s="24">
        <f t="shared" si="1383"/>
        <v>0</v>
      </c>
      <c r="AC591" s="24">
        <f t="shared" si="1302"/>
        <v>80208.300000000017</v>
      </c>
      <c r="AD591" s="24">
        <f>AD592+AD598</f>
        <v>0</v>
      </c>
      <c r="AE591" s="84">
        <f t="shared" si="1352"/>
        <v>80208.300000000017</v>
      </c>
      <c r="AF591" s="85">
        <f t="shared" si="1304"/>
        <v>82358.100000000006</v>
      </c>
      <c r="AG591" s="85">
        <f t="shared" si="1305"/>
        <v>82358.100000000006</v>
      </c>
      <c r="AH591" s="24">
        <f>AH592+AH598</f>
        <v>0</v>
      </c>
      <c r="AI591" s="25"/>
      <c r="AJ591" s="25"/>
      <c r="AK591" s="21"/>
      <c r="AL591" s="21"/>
      <c r="AM591" s="21"/>
      <c r="AN591" s="21"/>
      <c r="AO591" s="21"/>
    </row>
    <row r="592" spans="1:41" s="57" customFormat="1" ht="46.8" x14ac:dyDescent="0.3">
      <c r="A592" s="70" t="s">
        <v>415</v>
      </c>
      <c r="B592" s="70" t="s">
        <v>25</v>
      </c>
      <c r="C592" s="70" t="s">
        <v>108</v>
      </c>
      <c r="D592" s="70" t="s">
        <v>240</v>
      </c>
      <c r="E592" s="74"/>
      <c r="F592" s="71" t="s">
        <v>241</v>
      </c>
      <c r="G592" s="28">
        <f t="shared" ref="G592:G594" si="1384">G593</f>
        <v>4171.6000000000004</v>
      </c>
      <c r="H592" s="28">
        <f t="shared" ref="H592:H594" si="1385">H593</f>
        <v>4285.7</v>
      </c>
      <c r="I592" s="28">
        <f t="shared" ref="I592:I594" si="1386">I593</f>
        <v>4285.7</v>
      </c>
      <c r="J592" s="28">
        <f t="shared" ref="J592:J594" si="1387">J593</f>
        <v>0</v>
      </c>
      <c r="K592" s="28">
        <f t="shared" ref="K592:K594" si="1388">K593</f>
        <v>0</v>
      </c>
      <c r="L592" s="28">
        <f t="shared" ref="L592:L594" si="1389">L593</f>
        <v>0</v>
      </c>
      <c r="M592" s="28">
        <f t="shared" si="1355"/>
        <v>4171.6000000000004</v>
      </c>
      <c r="N592" s="28">
        <f t="shared" si="1356"/>
        <v>4285.7</v>
      </c>
      <c r="O592" s="28">
        <f t="shared" si="1357"/>
        <v>4285.7</v>
      </c>
      <c r="P592" s="28">
        <f t="shared" ref="P592:P594" si="1390">P593</f>
        <v>0</v>
      </c>
      <c r="Q592" s="28">
        <f t="shared" ref="Q592:Q594" si="1391">Q593</f>
        <v>0</v>
      </c>
      <c r="R592" s="28">
        <f t="shared" ref="R592:R594" si="1392">R593</f>
        <v>0</v>
      </c>
      <c r="S592" s="28">
        <f t="shared" ref="S592:S594" si="1393">S593</f>
        <v>0</v>
      </c>
      <c r="T592" s="28">
        <f t="shared" ref="T592:T594" si="1394">T593</f>
        <v>0</v>
      </c>
      <c r="U592" s="28">
        <f t="shared" ref="U592:U594" si="1395">U593</f>
        <v>0</v>
      </c>
      <c r="V592" s="28">
        <f t="shared" ref="V592:V594" si="1396">V593</f>
        <v>0</v>
      </c>
      <c r="W592" s="28">
        <f t="shared" ref="W592:W594" si="1397">W593</f>
        <v>0</v>
      </c>
      <c r="X592" s="28">
        <f t="shared" ref="X592:X594" si="1398">X593</f>
        <v>0</v>
      </c>
      <c r="Y592" s="28">
        <f t="shared" ref="Y592:Y594" si="1399">Y593</f>
        <v>0</v>
      </c>
      <c r="Z592" s="28">
        <f t="shared" ref="Z592:Z594" si="1400">Z593</f>
        <v>0</v>
      </c>
      <c r="AA592" s="28">
        <f t="shared" ref="AA592:AA594" si="1401">AA593</f>
        <v>0</v>
      </c>
      <c r="AB592" s="28">
        <f t="shared" ref="AB592:AB594" si="1402">AB593</f>
        <v>0</v>
      </c>
      <c r="AC592" s="28">
        <f t="shared" si="1302"/>
        <v>4171.6000000000004</v>
      </c>
      <c r="AD592" s="28">
        <f t="shared" ref="AD592:AD594" si="1403">AD593</f>
        <v>0</v>
      </c>
      <c r="AE592" s="86">
        <f t="shared" si="1352"/>
        <v>4171.6000000000004</v>
      </c>
      <c r="AF592" s="87">
        <f t="shared" si="1304"/>
        <v>4285.7</v>
      </c>
      <c r="AG592" s="87">
        <f t="shared" si="1305"/>
        <v>4285.7</v>
      </c>
      <c r="AH592" s="28">
        <f t="shared" ref="AH592:AH594" si="1404">AH593</f>
        <v>0</v>
      </c>
      <c r="AI592" s="29"/>
      <c r="AJ592" s="29"/>
      <c r="AK592" s="1"/>
      <c r="AL592" s="1"/>
      <c r="AM592" s="1"/>
      <c r="AN592" s="1"/>
      <c r="AO592" s="1"/>
    </row>
    <row r="593" spans="1:41" s="1" customFormat="1" hidden="1" x14ac:dyDescent="0.3">
      <c r="A593" s="26" t="s">
        <v>415</v>
      </c>
      <c r="B593" s="26" t="s">
        <v>25</v>
      </c>
      <c r="C593" s="26" t="s">
        <v>108</v>
      </c>
      <c r="D593" s="26" t="s">
        <v>242</v>
      </c>
      <c r="E593" s="32"/>
      <c r="F593" s="27" t="s">
        <v>32</v>
      </c>
      <c r="G593" s="28">
        <f t="shared" si="1384"/>
        <v>4171.6000000000004</v>
      </c>
      <c r="H593" s="28">
        <f t="shared" si="1385"/>
        <v>4285.7</v>
      </c>
      <c r="I593" s="28">
        <f t="shared" si="1386"/>
        <v>4285.7</v>
      </c>
      <c r="J593" s="28">
        <f t="shared" si="1387"/>
        <v>0</v>
      </c>
      <c r="K593" s="28">
        <f t="shared" si="1388"/>
        <v>0</v>
      </c>
      <c r="L593" s="28">
        <f t="shared" si="1389"/>
        <v>0</v>
      </c>
      <c r="M593" s="28">
        <f t="shared" si="1355"/>
        <v>4171.6000000000004</v>
      </c>
      <c r="N593" s="28">
        <f t="shared" si="1356"/>
        <v>4285.7</v>
      </c>
      <c r="O593" s="28">
        <f t="shared" si="1357"/>
        <v>4285.7</v>
      </c>
      <c r="P593" s="28">
        <f t="shared" si="1390"/>
        <v>0</v>
      </c>
      <c r="Q593" s="28">
        <f t="shared" si="1391"/>
        <v>0</v>
      </c>
      <c r="R593" s="28">
        <f t="shared" si="1392"/>
        <v>0</v>
      </c>
      <c r="S593" s="28">
        <f t="shared" si="1393"/>
        <v>0</v>
      </c>
      <c r="T593" s="28">
        <f t="shared" si="1394"/>
        <v>0</v>
      </c>
      <c r="U593" s="28">
        <f t="shared" si="1395"/>
        <v>0</v>
      </c>
      <c r="V593" s="28">
        <f t="shared" si="1396"/>
        <v>0</v>
      </c>
      <c r="W593" s="28">
        <f t="shared" si="1397"/>
        <v>0</v>
      </c>
      <c r="X593" s="28">
        <f t="shared" si="1398"/>
        <v>0</v>
      </c>
      <c r="Y593" s="28">
        <f t="shared" si="1399"/>
        <v>0</v>
      </c>
      <c r="Z593" s="28">
        <f t="shared" si="1400"/>
        <v>0</v>
      </c>
      <c r="AA593" s="28">
        <f t="shared" si="1401"/>
        <v>0</v>
      </c>
      <c r="AB593" s="28">
        <f t="shared" si="1402"/>
        <v>0</v>
      </c>
      <c r="AC593" s="28">
        <f t="shared" si="1302"/>
        <v>4171.6000000000004</v>
      </c>
      <c r="AD593" s="28">
        <f t="shared" si="1403"/>
        <v>0</v>
      </c>
      <c r="AE593" s="28"/>
      <c r="AF593" s="28">
        <f t="shared" si="1304"/>
        <v>4285.7</v>
      </c>
      <c r="AG593" s="28">
        <f t="shared" si="1305"/>
        <v>4285.7</v>
      </c>
      <c r="AH593" s="28">
        <f t="shared" si="1404"/>
        <v>0</v>
      </c>
      <c r="AI593" s="29">
        <v>0</v>
      </c>
      <c r="AJ593" s="29"/>
    </row>
    <row r="594" spans="1:41" s="57" customFormat="1" ht="78" x14ac:dyDescent="0.3">
      <c r="A594" s="70" t="s">
        <v>415</v>
      </c>
      <c r="B594" s="70" t="s">
        <v>25</v>
      </c>
      <c r="C594" s="70" t="s">
        <v>108</v>
      </c>
      <c r="D594" s="70" t="s">
        <v>418</v>
      </c>
      <c r="E594" s="74"/>
      <c r="F594" s="71" t="s">
        <v>419</v>
      </c>
      <c r="G594" s="28">
        <f t="shared" si="1384"/>
        <v>4171.6000000000004</v>
      </c>
      <c r="H594" s="28">
        <f t="shared" si="1385"/>
        <v>4285.7</v>
      </c>
      <c r="I594" s="28">
        <f t="shared" si="1386"/>
        <v>4285.7</v>
      </c>
      <c r="J594" s="28">
        <f t="shared" si="1387"/>
        <v>0</v>
      </c>
      <c r="K594" s="28">
        <f t="shared" si="1388"/>
        <v>0</v>
      </c>
      <c r="L594" s="28">
        <f t="shared" si="1389"/>
        <v>0</v>
      </c>
      <c r="M594" s="28">
        <f t="shared" si="1355"/>
        <v>4171.6000000000004</v>
      </c>
      <c r="N594" s="28">
        <f t="shared" si="1356"/>
        <v>4285.7</v>
      </c>
      <c r="O594" s="28">
        <f t="shared" si="1357"/>
        <v>4285.7</v>
      </c>
      <c r="P594" s="28">
        <f t="shared" si="1390"/>
        <v>0</v>
      </c>
      <c r="Q594" s="28">
        <f t="shared" si="1391"/>
        <v>0</v>
      </c>
      <c r="R594" s="28">
        <f t="shared" si="1392"/>
        <v>0</v>
      </c>
      <c r="S594" s="28">
        <f t="shared" si="1393"/>
        <v>0</v>
      </c>
      <c r="T594" s="28">
        <f t="shared" si="1394"/>
        <v>0</v>
      </c>
      <c r="U594" s="28">
        <f t="shared" si="1395"/>
        <v>0</v>
      </c>
      <c r="V594" s="28">
        <f t="shared" si="1396"/>
        <v>0</v>
      </c>
      <c r="W594" s="28">
        <f t="shared" si="1397"/>
        <v>0</v>
      </c>
      <c r="X594" s="28">
        <f t="shared" si="1398"/>
        <v>0</v>
      </c>
      <c r="Y594" s="28">
        <f t="shared" si="1399"/>
        <v>0</v>
      </c>
      <c r="Z594" s="28">
        <f t="shared" si="1400"/>
        <v>0</v>
      </c>
      <c r="AA594" s="28">
        <f t="shared" si="1401"/>
        <v>0</v>
      </c>
      <c r="AB594" s="28">
        <f t="shared" si="1402"/>
        <v>0</v>
      </c>
      <c r="AC594" s="28">
        <f t="shared" si="1302"/>
        <v>4171.6000000000004</v>
      </c>
      <c r="AD594" s="28">
        <f t="shared" si="1403"/>
        <v>0</v>
      </c>
      <c r="AE594" s="86">
        <f t="shared" ref="AE594:AE608" si="1405">AC594+AD594</f>
        <v>4171.6000000000004</v>
      </c>
      <c r="AF594" s="87">
        <f t="shared" si="1304"/>
        <v>4285.7</v>
      </c>
      <c r="AG594" s="87">
        <f t="shared" si="1305"/>
        <v>4285.7</v>
      </c>
      <c r="AH594" s="28">
        <f t="shared" si="1404"/>
        <v>0</v>
      </c>
      <c r="AI594" s="29"/>
      <c r="AJ594" s="29"/>
      <c r="AK594" s="1"/>
      <c r="AL594" s="1"/>
      <c r="AM594" s="1"/>
      <c r="AN594" s="1"/>
      <c r="AO594" s="1"/>
    </row>
    <row r="595" spans="1:41" s="57" customFormat="1" ht="31.2" x14ac:dyDescent="0.3">
      <c r="A595" s="70" t="s">
        <v>415</v>
      </c>
      <c r="B595" s="70" t="s">
        <v>25</v>
      </c>
      <c r="C595" s="70" t="s">
        <v>108</v>
      </c>
      <c r="D595" s="70" t="s">
        <v>420</v>
      </c>
      <c r="E595" s="74"/>
      <c r="F595" s="71" t="s">
        <v>421</v>
      </c>
      <c r="G595" s="28">
        <f t="shared" ref="G595:L595" si="1406">G596+G597</f>
        <v>4171.6000000000004</v>
      </c>
      <c r="H595" s="28">
        <f t="shared" si="1406"/>
        <v>4285.7</v>
      </c>
      <c r="I595" s="28">
        <f t="shared" si="1406"/>
        <v>4285.7</v>
      </c>
      <c r="J595" s="28">
        <f t="shared" si="1406"/>
        <v>0</v>
      </c>
      <c r="K595" s="28">
        <f t="shared" si="1406"/>
        <v>0</v>
      </c>
      <c r="L595" s="28">
        <f t="shared" si="1406"/>
        <v>0</v>
      </c>
      <c r="M595" s="28">
        <f t="shared" si="1355"/>
        <v>4171.6000000000004</v>
      </c>
      <c r="N595" s="28">
        <f t="shared" si="1356"/>
        <v>4285.7</v>
      </c>
      <c r="O595" s="28">
        <f t="shared" si="1357"/>
        <v>4285.7</v>
      </c>
      <c r="P595" s="28">
        <f t="shared" ref="P595:AB595" si="1407">P596+P597</f>
        <v>0</v>
      </c>
      <c r="Q595" s="28">
        <f t="shared" si="1407"/>
        <v>0</v>
      </c>
      <c r="R595" s="28">
        <f t="shared" si="1407"/>
        <v>0</v>
      </c>
      <c r="S595" s="28">
        <f t="shared" si="1407"/>
        <v>0</v>
      </c>
      <c r="T595" s="28">
        <f t="shared" si="1407"/>
        <v>0</v>
      </c>
      <c r="U595" s="28">
        <f t="shared" si="1407"/>
        <v>0</v>
      </c>
      <c r="V595" s="28">
        <f t="shared" si="1407"/>
        <v>0</v>
      </c>
      <c r="W595" s="28">
        <f t="shared" si="1407"/>
        <v>0</v>
      </c>
      <c r="X595" s="28">
        <f t="shared" si="1407"/>
        <v>0</v>
      </c>
      <c r="Y595" s="28">
        <f t="shared" si="1407"/>
        <v>0</v>
      </c>
      <c r="Z595" s="28">
        <f t="shared" si="1407"/>
        <v>0</v>
      </c>
      <c r="AA595" s="28">
        <f t="shared" si="1407"/>
        <v>0</v>
      </c>
      <c r="AB595" s="28">
        <f t="shared" si="1407"/>
        <v>0</v>
      </c>
      <c r="AC595" s="28">
        <f t="shared" si="1302"/>
        <v>4171.6000000000004</v>
      </c>
      <c r="AD595" s="28">
        <f>AD596+AD597</f>
        <v>0</v>
      </c>
      <c r="AE595" s="86">
        <f t="shared" si="1405"/>
        <v>4171.6000000000004</v>
      </c>
      <c r="AF595" s="87">
        <f t="shared" si="1304"/>
        <v>4285.7</v>
      </c>
      <c r="AG595" s="87">
        <f t="shared" si="1305"/>
        <v>4285.7</v>
      </c>
      <c r="AH595" s="28">
        <f>AH596+AH597</f>
        <v>0</v>
      </c>
      <c r="AI595" s="29"/>
      <c r="AJ595" s="29"/>
      <c r="AK595" s="1"/>
      <c r="AL595" s="1"/>
      <c r="AM595" s="1"/>
      <c r="AN595" s="1"/>
      <c r="AO595" s="1"/>
    </row>
    <row r="596" spans="1:41" s="57" customFormat="1" ht="78" x14ac:dyDescent="0.3">
      <c r="A596" s="70" t="s">
        <v>415</v>
      </c>
      <c r="B596" s="70" t="s">
        <v>25</v>
      </c>
      <c r="C596" s="70" t="s">
        <v>108</v>
      </c>
      <c r="D596" s="70" t="s">
        <v>420</v>
      </c>
      <c r="E596" s="70" t="s">
        <v>49</v>
      </c>
      <c r="F596" s="71" t="s">
        <v>50</v>
      </c>
      <c r="G596" s="28">
        <v>4009.5</v>
      </c>
      <c r="H596" s="28">
        <v>4122.5</v>
      </c>
      <c r="I596" s="28">
        <v>4122.5</v>
      </c>
      <c r="J596" s="28"/>
      <c r="K596" s="28"/>
      <c r="L596" s="28"/>
      <c r="M596" s="28">
        <f t="shared" si="1355"/>
        <v>4009.5</v>
      </c>
      <c r="N596" s="28">
        <f t="shared" si="1356"/>
        <v>4122.5</v>
      </c>
      <c r="O596" s="28">
        <f t="shared" si="1357"/>
        <v>4122.5</v>
      </c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>
        <f t="shared" si="1302"/>
        <v>4009.5</v>
      </c>
      <c r="AD596" s="28"/>
      <c r="AE596" s="86">
        <f t="shared" si="1405"/>
        <v>4009.5</v>
      </c>
      <c r="AF596" s="87">
        <f t="shared" si="1304"/>
        <v>4122.5</v>
      </c>
      <c r="AG596" s="87">
        <f t="shared" si="1305"/>
        <v>4122.5</v>
      </c>
      <c r="AH596" s="28"/>
      <c r="AI596" s="29"/>
      <c r="AJ596" s="29"/>
      <c r="AK596" s="1"/>
      <c r="AL596" s="1"/>
      <c r="AM596" s="1"/>
      <c r="AN596" s="1"/>
      <c r="AO596" s="1"/>
    </row>
    <row r="597" spans="1:41" s="57" customFormat="1" ht="31.2" x14ac:dyDescent="0.3">
      <c r="A597" s="70" t="s">
        <v>415</v>
      </c>
      <c r="B597" s="70" t="s">
        <v>25</v>
      </c>
      <c r="C597" s="70" t="s">
        <v>108</v>
      </c>
      <c r="D597" s="70" t="s">
        <v>420</v>
      </c>
      <c r="E597" s="70" t="s">
        <v>37</v>
      </c>
      <c r="F597" s="71" t="s">
        <v>38</v>
      </c>
      <c r="G597" s="28">
        <v>162.1</v>
      </c>
      <c r="H597" s="28">
        <v>163.19999999999999</v>
      </c>
      <c r="I597" s="28">
        <v>163.19999999999999</v>
      </c>
      <c r="J597" s="28"/>
      <c r="K597" s="28"/>
      <c r="L597" s="28"/>
      <c r="M597" s="28">
        <f t="shared" si="1355"/>
        <v>162.1</v>
      </c>
      <c r="N597" s="28">
        <f t="shared" si="1356"/>
        <v>163.19999999999999</v>
      </c>
      <c r="O597" s="28">
        <f t="shared" si="1357"/>
        <v>163.19999999999999</v>
      </c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>
        <f t="shared" si="1302"/>
        <v>162.1</v>
      </c>
      <c r="AD597" s="28"/>
      <c r="AE597" s="86">
        <f t="shared" si="1405"/>
        <v>162.1</v>
      </c>
      <c r="AF597" s="87">
        <f t="shared" si="1304"/>
        <v>163.19999999999999</v>
      </c>
      <c r="AG597" s="87">
        <f t="shared" si="1305"/>
        <v>163.19999999999999</v>
      </c>
      <c r="AH597" s="28"/>
      <c r="AI597" s="29"/>
      <c r="AJ597" s="29"/>
      <c r="AK597" s="1"/>
      <c r="AL597" s="1"/>
      <c r="AM597" s="1"/>
      <c r="AN597" s="1"/>
      <c r="AO597" s="1"/>
    </row>
    <row r="598" spans="1:41" s="57" customFormat="1" ht="31.2" x14ac:dyDescent="0.3">
      <c r="A598" s="70" t="s">
        <v>415</v>
      </c>
      <c r="B598" s="70" t="s">
        <v>25</v>
      </c>
      <c r="C598" s="70" t="s">
        <v>108</v>
      </c>
      <c r="D598" s="70" t="s">
        <v>74</v>
      </c>
      <c r="E598" s="74"/>
      <c r="F598" s="71" t="s">
        <v>75</v>
      </c>
      <c r="G598" s="28">
        <f t="shared" ref="G598:G599" si="1408">G599</f>
        <v>76036.700000000012</v>
      </c>
      <c r="H598" s="28">
        <f t="shared" ref="H598:H599" si="1409">H599</f>
        <v>78072.400000000009</v>
      </c>
      <c r="I598" s="28">
        <f t="shared" ref="I598:I599" si="1410">I599</f>
        <v>78072.400000000009</v>
      </c>
      <c r="J598" s="28">
        <f t="shared" ref="J598:J599" si="1411">J599</f>
        <v>0</v>
      </c>
      <c r="K598" s="28">
        <f t="shared" ref="K598:K599" si="1412">K599</f>
        <v>0</v>
      </c>
      <c r="L598" s="28">
        <f t="shared" ref="L598:L599" si="1413">L599</f>
        <v>0</v>
      </c>
      <c r="M598" s="28">
        <f t="shared" si="1355"/>
        <v>76036.700000000012</v>
      </c>
      <c r="N598" s="28">
        <f t="shared" si="1356"/>
        <v>78072.400000000009</v>
      </c>
      <c r="O598" s="28">
        <f t="shared" si="1357"/>
        <v>78072.400000000009</v>
      </c>
      <c r="P598" s="28">
        <f t="shared" ref="P598:P599" si="1414">P599</f>
        <v>0</v>
      </c>
      <c r="Q598" s="28">
        <f t="shared" ref="Q598:Q599" si="1415">Q599</f>
        <v>0</v>
      </c>
      <c r="R598" s="28">
        <f t="shared" ref="R598:R599" si="1416">R599</f>
        <v>0</v>
      </c>
      <c r="S598" s="28">
        <f t="shared" ref="S598:S599" si="1417">S599</f>
        <v>0</v>
      </c>
      <c r="T598" s="28">
        <f t="shared" ref="T598:T599" si="1418">T599</f>
        <v>0</v>
      </c>
      <c r="U598" s="28">
        <f t="shared" ref="U598:U599" si="1419">U599</f>
        <v>0</v>
      </c>
      <c r="V598" s="28">
        <f t="shared" ref="V598:V599" si="1420">V599</f>
        <v>0</v>
      </c>
      <c r="W598" s="28">
        <f t="shared" ref="W598:W599" si="1421">W599</f>
        <v>0</v>
      </c>
      <c r="X598" s="28">
        <f t="shared" ref="X598:X599" si="1422">X599</f>
        <v>0</v>
      </c>
      <c r="Y598" s="28">
        <f t="shared" ref="Y598:Y599" si="1423">Y599</f>
        <v>0</v>
      </c>
      <c r="Z598" s="28">
        <f t="shared" ref="Z598:Z599" si="1424">Z599</f>
        <v>0</v>
      </c>
      <c r="AA598" s="28">
        <f t="shared" ref="AA598:AA599" si="1425">AA599</f>
        <v>0</v>
      </c>
      <c r="AB598" s="28">
        <f t="shared" ref="AB598:AB599" si="1426">AB599</f>
        <v>0</v>
      </c>
      <c r="AC598" s="28">
        <f t="shared" si="1302"/>
        <v>76036.700000000012</v>
      </c>
      <c r="AD598" s="28">
        <f t="shared" ref="AD598:AD599" si="1427">AD599</f>
        <v>0</v>
      </c>
      <c r="AE598" s="86">
        <f t="shared" si="1405"/>
        <v>76036.700000000012</v>
      </c>
      <c r="AF598" s="87">
        <f t="shared" si="1304"/>
        <v>78072.400000000009</v>
      </c>
      <c r="AG598" s="87">
        <f t="shared" si="1305"/>
        <v>78072.400000000009</v>
      </c>
      <c r="AH598" s="28">
        <f t="shared" ref="AH598:AH599" si="1428">AH599</f>
        <v>0</v>
      </c>
      <c r="AI598" s="29"/>
      <c r="AJ598" s="29"/>
      <c r="AK598" s="1"/>
      <c r="AL598" s="1"/>
      <c r="AM598" s="1"/>
      <c r="AN598" s="1"/>
      <c r="AO598" s="1"/>
    </row>
    <row r="599" spans="1:41" s="57" customFormat="1" ht="31.2" x14ac:dyDescent="0.3">
      <c r="A599" s="70" t="s">
        <v>415</v>
      </c>
      <c r="B599" s="70" t="s">
        <v>25</v>
      </c>
      <c r="C599" s="70" t="s">
        <v>108</v>
      </c>
      <c r="D599" s="70" t="s">
        <v>422</v>
      </c>
      <c r="E599" s="74"/>
      <c r="F599" s="71" t="s">
        <v>423</v>
      </c>
      <c r="G599" s="28">
        <f t="shared" si="1408"/>
        <v>76036.700000000012</v>
      </c>
      <c r="H599" s="28">
        <f t="shared" si="1409"/>
        <v>78072.400000000009</v>
      </c>
      <c r="I599" s="28">
        <f t="shared" si="1410"/>
        <v>78072.400000000009</v>
      </c>
      <c r="J599" s="28">
        <f t="shared" si="1411"/>
        <v>0</v>
      </c>
      <c r="K599" s="28">
        <f t="shared" si="1412"/>
        <v>0</v>
      </c>
      <c r="L599" s="28">
        <f t="shared" si="1413"/>
        <v>0</v>
      </c>
      <c r="M599" s="28">
        <f t="shared" si="1355"/>
        <v>76036.700000000012</v>
      </c>
      <c r="N599" s="28">
        <f t="shared" si="1356"/>
        <v>78072.400000000009</v>
      </c>
      <c r="O599" s="28">
        <f t="shared" si="1357"/>
        <v>78072.400000000009</v>
      </c>
      <c r="P599" s="28">
        <f t="shared" si="1414"/>
        <v>0</v>
      </c>
      <c r="Q599" s="28">
        <f t="shared" si="1415"/>
        <v>0</v>
      </c>
      <c r="R599" s="28">
        <f t="shared" si="1416"/>
        <v>0</v>
      </c>
      <c r="S599" s="28">
        <f t="shared" si="1417"/>
        <v>0</v>
      </c>
      <c r="T599" s="28">
        <f t="shared" si="1418"/>
        <v>0</v>
      </c>
      <c r="U599" s="28">
        <f t="shared" si="1419"/>
        <v>0</v>
      </c>
      <c r="V599" s="28">
        <f t="shared" si="1420"/>
        <v>0</v>
      </c>
      <c r="W599" s="28">
        <f t="shared" si="1421"/>
        <v>0</v>
      </c>
      <c r="X599" s="28">
        <f t="shared" si="1422"/>
        <v>0</v>
      </c>
      <c r="Y599" s="28">
        <f t="shared" si="1423"/>
        <v>0</v>
      </c>
      <c r="Z599" s="28">
        <f t="shared" si="1424"/>
        <v>0</v>
      </c>
      <c r="AA599" s="28">
        <f t="shared" si="1425"/>
        <v>0</v>
      </c>
      <c r="AB599" s="28">
        <f t="shared" si="1426"/>
        <v>0</v>
      </c>
      <c r="AC599" s="28">
        <f t="shared" si="1302"/>
        <v>76036.700000000012</v>
      </c>
      <c r="AD599" s="28">
        <f t="shared" si="1427"/>
        <v>0</v>
      </c>
      <c r="AE599" s="86">
        <f t="shared" si="1405"/>
        <v>76036.700000000012</v>
      </c>
      <c r="AF599" s="87">
        <f t="shared" si="1304"/>
        <v>78072.400000000009</v>
      </c>
      <c r="AG599" s="87">
        <f t="shared" si="1305"/>
        <v>78072.400000000009</v>
      </c>
      <c r="AH599" s="28">
        <f t="shared" si="1428"/>
        <v>0</v>
      </c>
      <c r="AI599" s="29"/>
      <c r="AJ599" s="29"/>
      <c r="AK599" s="1"/>
      <c r="AL599" s="1"/>
      <c r="AM599" s="1"/>
      <c r="AN599" s="1"/>
      <c r="AO599" s="1"/>
    </row>
    <row r="600" spans="1:41" s="57" customFormat="1" x14ac:dyDescent="0.3">
      <c r="A600" s="70" t="s">
        <v>415</v>
      </c>
      <c r="B600" s="70" t="s">
        <v>25</v>
      </c>
      <c r="C600" s="70" t="s">
        <v>108</v>
      </c>
      <c r="D600" s="70" t="s">
        <v>424</v>
      </c>
      <c r="E600" s="74"/>
      <c r="F600" s="71" t="s">
        <v>48</v>
      </c>
      <c r="G600" s="28">
        <f t="shared" ref="G600:L600" si="1429">G601+G602</f>
        <v>76036.700000000012</v>
      </c>
      <c r="H600" s="28">
        <f t="shared" si="1429"/>
        <v>78072.400000000009</v>
      </c>
      <c r="I600" s="28">
        <f t="shared" si="1429"/>
        <v>78072.400000000009</v>
      </c>
      <c r="J600" s="28">
        <f t="shared" si="1429"/>
        <v>0</v>
      </c>
      <c r="K600" s="28">
        <f t="shared" si="1429"/>
        <v>0</v>
      </c>
      <c r="L600" s="28">
        <f t="shared" si="1429"/>
        <v>0</v>
      </c>
      <c r="M600" s="28">
        <f t="shared" si="1355"/>
        <v>76036.700000000012</v>
      </c>
      <c r="N600" s="28">
        <f t="shared" si="1356"/>
        <v>78072.400000000009</v>
      </c>
      <c r="O600" s="28">
        <f t="shared" si="1357"/>
        <v>78072.400000000009</v>
      </c>
      <c r="P600" s="28">
        <f t="shared" ref="P600:AB600" si="1430">P601+P602</f>
        <v>0</v>
      </c>
      <c r="Q600" s="28">
        <f t="shared" si="1430"/>
        <v>0</v>
      </c>
      <c r="R600" s="28">
        <f t="shared" si="1430"/>
        <v>0</v>
      </c>
      <c r="S600" s="28">
        <f t="shared" si="1430"/>
        <v>0</v>
      </c>
      <c r="T600" s="28">
        <f t="shared" si="1430"/>
        <v>0</v>
      </c>
      <c r="U600" s="28">
        <f t="shared" si="1430"/>
        <v>0</v>
      </c>
      <c r="V600" s="28">
        <f t="shared" si="1430"/>
        <v>0</v>
      </c>
      <c r="W600" s="28">
        <f t="shared" si="1430"/>
        <v>0</v>
      </c>
      <c r="X600" s="28">
        <f t="shared" si="1430"/>
        <v>0</v>
      </c>
      <c r="Y600" s="28">
        <f t="shared" si="1430"/>
        <v>0</v>
      </c>
      <c r="Z600" s="28">
        <f t="shared" si="1430"/>
        <v>0</v>
      </c>
      <c r="AA600" s="28">
        <f t="shared" si="1430"/>
        <v>0</v>
      </c>
      <c r="AB600" s="28">
        <f t="shared" si="1430"/>
        <v>0</v>
      </c>
      <c r="AC600" s="28">
        <f t="shared" si="1302"/>
        <v>76036.700000000012</v>
      </c>
      <c r="AD600" s="28">
        <f>AD601+AD602</f>
        <v>0</v>
      </c>
      <c r="AE600" s="86">
        <f t="shared" si="1405"/>
        <v>76036.700000000012</v>
      </c>
      <c r="AF600" s="87">
        <f t="shared" si="1304"/>
        <v>78072.400000000009</v>
      </c>
      <c r="AG600" s="87">
        <f t="shared" si="1305"/>
        <v>78072.400000000009</v>
      </c>
      <c r="AH600" s="28">
        <f>AH601+AH602</f>
        <v>0</v>
      </c>
      <c r="AI600" s="29"/>
      <c r="AJ600" s="29"/>
      <c r="AK600" s="1"/>
      <c r="AL600" s="1"/>
      <c r="AM600" s="1"/>
      <c r="AN600" s="1"/>
      <c r="AO600" s="1"/>
    </row>
    <row r="601" spans="1:41" s="57" customFormat="1" ht="78" x14ac:dyDescent="0.3">
      <c r="A601" s="70" t="s">
        <v>415</v>
      </c>
      <c r="B601" s="70" t="s">
        <v>25</v>
      </c>
      <c r="C601" s="70" t="s">
        <v>108</v>
      </c>
      <c r="D601" s="70" t="s">
        <v>424</v>
      </c>
      <c r="E601" s="70" t="s">
        <v>49</v>
      </c>
      <c r="F601" s="71" t="s">
        <v>50</v>
      </c>
      <c r="G601" s="28">
        <v>72238.600000000006</v>
      </c>
      <c r="H601" s="28">
        <v>74274.3</v>
      </c>
      <c r="I601" s="28">
        <v>74274.3</v>
      </c>
      <c r="J601" s="28"/>
      <c r="K601" s="28"/>
      <c r="L601" s="28"/>
      <c r="M601" s="28">
        <f t="shared" si="1355"/>
        <v>72238.600000000006</v>
      </c>
      <c r="N601" s="28">
        <f t="shared" si="1356"/>
        <v>74274.3</v>
      </c>
      <c r="O601" s="28">
        <f t="shared" si="1357"/>
        <v>74274.3</v>
      </c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>
        <f t="shared" si="1302"/>
        <v>72238.600000000006</v>
      </c>
      <c r="AD601" s="28"/>
      <c r="AE601" s="86">
        <f t="shared" si="1405"/>
        <v>72238.600000000006</v>
      </c>
      <c r="AF601" s="87">
        <f t="shared" si="1304"/>
        <v>74274.3</v>
      </c>
      <c r="AG601" s="87">
        <f t="shared" si="1305"/>
        <v>74274.3</v>
      </c>
      <c r="AH601" s="28"/>
      <c r="AI601" s="29"/>
      <c r="AJ601" s="29"/>
      <c r="AK601" s="1"/>
      <c r="AL601" s="1"/>
      <c r="AM601" s="1"/>
      <c r="AN601" s="1"/>
      <c r="AO601" s="1"/>
    </row>
    <row r="602" spans="1:41" s="57" customFormat="1" ht="31.2" x14ac:dyDescent="0.3">
      <c r="A602" s="70" t="s">
        <v>415</v>
      </c>
      <c r="B602" s="70" t="s">
        <v>25</v>
      </c>
      <c r="C602" s="70" t="s">
        <v>108</v>
      </c>
      <c r="D602" s="70" t="s">
        <v>424</v>
      </c>
      <c r="E602" s="70" t="s">
        <v>37</v>
      </c>
      <c r="F602" s="71" t="s">
        <v>38</v>
      </c>
      <c r="G602" s="28">
        <v>3798.1</v>
      </c>
      <c r="H602" s="28">
        <v>3798.1</v>
      </c>
      <c r="I602" s="28">
        <v>3798.1</v>
      </c>
      <c r="J602" s="28"/>
      <c r="K602" s="28"/>
      <c r="L602" s="28"/>
      <c r="M602" s="28">
        <f t="shared" si="1355"/>
        <v>3798.1</v>
      </c>
      <c r="N602" s="28">
        <f t="shared" si="1356"/>
        <v>3798.1</v>
      </c>
      <c r="O602" s="28">
        <f t="shared" si="1357"/>
        <v>3798.1</v>
      </c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>
        <f t="shared" si="1302"/>
        <v>3798.1</v>
      </c>
      <c r="AD602" s="28"/>
      <c r="AE602" s="86">
        <f t="shared" si="1405"/>
        <v>3798.1</v>
      </c>
      <c r="AF602" s="87">
        <f t="shared" si="1304"/>
        <v>3798.1</v>
      </c>
      <c r="AG602" s="87">
        <f t="shared" si="1305"/>
        <v>3798.1</v>
      </c>
      <c r="AH602" s="28"/>
      <c r="AI602" s="29"/>
      <c r="AJ602" s="29"/>
      <c r="AK602" s="1"/>
      <c r="AL602" s="1"/>
      <c r="AM602" s="1"/>
      <c r="AN602" s="1"/>
      <c r="AO602" s="1"/>
    </row>
    <row r="603" spans="1:41" s="88" customFormat="1" x14ac:dyDescent="0.3">
      <c r="A603" s="68" t="s">
        <v>415</v>
      </c>
      <c r="B603" s="68" t="s">
        <v>25</v>
      </c>
      <c r="C603" s="68" t="s">
        <v>27</v>
      </c>
      <c r="D603" s="68"/>
      <c r="E603" s="68"/>
      <c r="F603" s="69" t="s">
        <v>28</v>
      </c>
      <c r="G603" s="24">
        <f t="shared" ref="G603:L603" si="1431">G604</f>
        <v>9615.5</v>
      </c>
      <c r="H603" s="24">
        <f t="shared" si="1431"/>
        <v>9611.2000000000007</v>
      </c>
      <c r="I603" s="24">
        <f t="shared" si="1431"/>
        <v>9611.2000000000007</v>
      </c>
      <c r="J603" s="24">
        <f t="shared" si="1431"/>
        <v>0</v>
      </c>
      <c r="K603" s="24">
        <f t="shared" si="1431"/>
        <v>0</v>
      </c>
      <c r="L603" s="24">
        <f t="shared" si="1431"/>
        <v>0</v>
      </c>
      <c r="M603" s="24">
        <f t="shared" si="1355"/>
        <v>9615.5</v>
      </c>
      <c r="N603" s="24">
        <f t="shared" si="1356"/>
        <v>9611.2000000000007</v>
      </c>
      <c r="O603" s="24">
        <f t="shared" si="1357"/>
        <v>9611.2000000000007</v>
      </c>
      <c r="P603" s="24">
        <f t="shared" ref="P603:AB603" si="1432">P604</f>
        <v>0</v>
      </c>
      <c r="Q603" s="24">
        <f t="shared" si="1432"/>
        <v>0</v>
      </c>
      <c r="R603" s="24">
        <f t="shared" si="1432"/>
        <v>0</v>
      </c>
      <c r="S603" s="24">
        <f t="shared" si="1432"/>
        <v>0</v>
      </c>
      <c r="T603" s="24">
        <f t="shared" si="1432"/>
        <v>0</v>
      </c>
      <c r="U603" s="24">
        <f t="shared" si="1432"/>
        <v>0</v>
      </c>
      <c r="V603" s="24">
        <f t="shared" si="1432"/>
        <v>0</v>
      </c>
      <c r="W603" s="24">
        <f t="shared" si="1432"/>
        <v>0</v>
      </c>
      <c r="X603" s="24">
        <f t="shared" si="1432"/>
        <v>0</v>
      </c>
      <c r="Y603" s="24">
        <f t="shared" si="1432"/>
        <v>0</v>
      </c>
      <c r="Z603" s="24">
        <f t="shared" si="1432"/>
        <v>0</v>
      </c>
      <c r="AA603" s="24">
        <f t="shared" si="1432"/>
        <v>0</v>
      </c>
      <c r="AB603" s="24">
        <f t="shared" si="1432"/>
        <v>0</v>
      </c>
      <c r="AC603" s="24">
        <f t="shared" si="1302"/>
        <v>9615.5</v>
      </c>
      <c r="AD603" s="24">
        <f>AD604</f>
        <v>0</v>
      </c>
      <c r="AE603" s="84">
        <f t="shared" si="1405"/>
        <v>9615.5</v>
      </c>
      <c r="AF603" s="85">
        <f t="shared" si="1304"/>
        <v>9611.2000000000007</v>
      </c>
      <c r="AG603" s="85">
        <f t="shared" si="1305"/>
        <v>9611.2000000000007</v>
      </c>
      <c r="AH603" s="24">
        <f>AH604</f>
        <v>0</v>
      </c>
      <c r="AI603" s="25"/>
      <c r="AJ603" s="25"/>
      <c r="AK603" s="21"/>
      <c r="AL603" s="21"/>
      <c r="AM603" s="21"/>
      <c r="AN603" s="21"/>
      <c r="AO603" s="21"/>
    </row>
    <row r="604" spans="1:41" s="57" customFormat="1" x14ac:dyDescent="0.3">
      <c r="A604" s="70" t="s">
        <v>415</v>
      </c>
      <c r="B604" s="70" t="s">
        <v>25</v>
      </c>
      <c r="C604" s="70" t="s">
        <v>27</v>
      </c>
      <c r="D604" s="70" t="s">
        <v>214</v>
      </c>
      <c r="E604" s="70"/>
      <c r="F604" s="71" t="s">
        <v>215</v>
      </c>
      <c r="G604" s="28">
        <f t="shared" ref="G604:L604" si="1433">G609+G605</f>
        <v>9615.5</v>
      </c>
      <c r="H604" s="28">
        <f t="shared" si="1433"/>
        <v>9611.2000000000007</v>
      </c>
      <c r="I604" s="28">
        <f t="shared" si="1433"/>
        <v>9611.2000000000007</v>
      </c>
      <c r="J604" s="28">
        <f t="shared" si="1433"/>
        <v>0</v>
      </c>
      <c r="K604" s="28">
        <f t="shared" si="1433"/>
        <v>0</v>
      </c>
      <c r="L604" s="28">
        <f t="shared" si="1433"/>
        <v>0</v>
      </c>
      <c r="M604" s="28">
        <f t="shared" si="1355"/>
        <v>9615.5</v>
      </c>
      <c r="N604" s="28">
        <f t="shared" si="1356"/>
        <v>9611.2000000000007</v>
      </c>
      <c r="O604" s="28">
        <f t="shared" si="1357"/>
        <v>9611.2000000000007</v>
      </c>
      <c r="P604" s="28">
        <f t="shared" ref="P604:AB604" si="1434">P609+P605</f>
        <v>0</v>
      </c>
      <c r="Q604" s="28">
        <f t="shared" si="1434"/>
        <v>0</v>
      </c>
      <c r="R604" s="28">
        <f t="shared" si="1434"/>
        <v>0</v>
      </c>
      <c r="S604" s="28">
        <f t="shared" si="1434"/>
        <v>0</v>
      </c>
      <c r="T604" s="28">
        <f t="shared" si="1434"/>
        <v>0</v>
      </c>
      <c r="U604" s="28">
        <f t="shared" si="1434"/>
        <v>0</v>
      </c>
      <c r="V604" s="28">
        <f t="shared" si="1434"/>
        <v>0</v>
      </c>
      <c r="W604" s="28">
        <f t="shared" si="1434"/>
        <v>0</v>
      </c>
      <c r="X604" s="28">
        <f t="shared" si="1434"/>
        <v>0</v>
      </c>
      <c r="Y604" s="28">
        <f t="shared" si="1434"/>
        <v>0</v>
      </c>
      <c r="Z604" s="28">
        <f t="shared" si="1434"/>
        <v>0</v>
      </c>
      <c r="AA604" s="28">
        <f t="shared" si="1434"/>
        <v>0</v>
      </c>
      <c r="AB604" s="28">
        <f t="shared" si="1434"/>
        <v>0</v>
      </c>
      <c r="AC604" s="28">
        <f t="shared" si="1302"/>
        <v>9615.5</v>
      </c>
      <c r="AD604" s="28">
        <f>AD609+AD605</f>
        <v>0</v>
      </c>
      <c r="AE604" s="86">
        <f t="shared" si="1405"/>
        <v>9615.5</v>
      </c>
      <c r="AF604" s="87">
        <f t="shared" si="1304"/>
        <v>9611.2000000000007</v>
      </c>
      <c r="AG604" s="87">
        <f t="shared" si="1305"/>
        <v>9611.2000000000007</v>
      </c>
      <c r="AH604" s="28">
        <f>AH609+AH605</f>
        <v>0</v>
      </c>
      <c r="AI604" s="29"/>
      <c r="AJ604" s="29"/>
      <c r="AK604" s="1"/>
      <c r="AL604" s="1"/>
      <c r="AM604" s="1"/>
      <c r="AN604" s="1"/>
      <c r="AO604" s="1"/>
    </row>
    <row r="605" spans="1:41" s="57" customFormat="1" x14ac:dyDescent="0.3">
      <c r="A605" s="70" t="s">
        <v>415</v>
      </c>
      <c r="B605" s="70" t="s">
        <v>25</v>
      </c>
      <c r="C605" s="70" t="s">
        <v>27</v>
      </c>
      <c r="D605" s="70" t="s">
        <v>425</v>
      </c>
      <c r="E605" s="70"/>
      <c r="F605" s="71" t="s">
        <v>426</v>
      </c>
      <c r="G605" s="28">
        <f t="shared" ref="G605:G609" si="1435">G606</f>
        <v>665</v>
      </c>
      <c r="H605" s="28">
        <f t="shared" ref="H605:H609" si="1436">H606</f>
        <v>665</v>
      </c>
      <c r="I605" s="28">
        <f t="shared" ref="I605:I609" si="1437">I606</f>
        <v>665</v>
      </c>
      <c r="J605" s="28">
        <f t="shared" ref="J605:J609" si="1438">J606</f>
        <v>0</v>
      </c>
      <c r="K605" s="28">
        <f t="shared" ref="K605:K609" si="1439">K606</f>
        <v>0</v>
      </c>
      <c r="L605" s="28">
        <f t="shared" ref="L605:L609" si="1440">L606</f>
        <v>0</v>
      </c>
      <c r="M605" s="28">
        <f t="shared" si="1355"/>
        <v>665</v>
      </c>
      <c r="N605" s="28">
        <f t="shared" si="1356"/>
        <v>665</v>
      </c>
      <c r="O605" s="28">
        <f t="shared" si="1357"/>
        <v>665</v>
      </c>
      <c r="P605" s="28">
        <f t="shared" ref="P605:P609" si="1441">P606</f>
        <v>0</v>
      </c>
      <c r="Q605" s="28">
        <f t="shared" ref="Q605:Q609" si="1442">Q606</f>
        <v>0</v>
      </c>
      <c r="R605" s="28">
        <f t="shared" ref="R605:R609" si="1443">R606</f>
        <v>0</v>
      </c>
      <c r="S605" s="28">
        <f t="shared" ref="S605:S609" si="1444">S606</f>
        <v>0</v>
      </c>
      <c r="T605" s="28">
        <f t="shared" ref="T605:T609" si="1445">T606</f>
        <v>0</v>
      </c>
      <c r="U605" s="28">
        <f t="shared" ref="U605:U609" si="1446">U606</f>
        <v>0</v>
      </c>
      <c r="V605" s="28">
        <f t="shared" ref="V605:V609" si="1447">V606</f>
        <v>0</v>
      </c>
      <c r="W605" s="28">
        <f t="shared" ref="W605:W609" si="1448">W606</f>
        <v>0</v>
      </c>
      <c r="X605" s="28">
        <f t="shared" ref="X605:X609" si="1449">X606</f>
        <v>0</v>
      </c>
      <c r="Y605" s="28">
        <f t="shared" ref="Y605:Y609" si="1450">Y606</f>
        <v>0</v>
      </c>
      <c r="Z605" s="28">
        <f t="shared" ref="Z605:Z609" si="1451">Z606</f>
        <v>0</v>
      </c>
      <c r="AA605" s="28">
        <f t="shared" ref="AA605:AA609" si="1452">AA606</f>
        <v>0</v>
      </c>
      <c r="AB605" s="28">
        <f t="shared" ref="AB605:AB609" si="1453">AB606</f>
        <v>0</v>
      </c>
      <c r="AC605" s="28">
        <f t="shared" si="1302"/>
        <v>665</v>
      </c>
      <c r="AD605" s="28">
        <f t="shared" ref="AD605:AD609" si="1454">AD606</f>
        <v>0</v>
      </c>
      <c r="AE605" s="86">
        <f t="shared" si="1405"/>
        <v>665</v>
      </c>
      <c r="AF605" s="87">
        <f t="shared" si="1304"/>
        <v>665</v>
      </c>
      <c r="AG605" s="87">
        <f t="shared" si="1305"/>
        <v>665</v>
      </c>
      <c r="AH605" s="28">
        <f t="shared" ref="AH605:AH609" si="1455">AH606</f>
        <v>0</v>
      </c>
      <c r="AI605" s="29"/>
      <c r="AJ605" s="29"/>
      <c r="AK605" s="1"/>
      <c r="AL605" s="1"/>
      <c r="AM605" s="1"/>
      <c r="AN605" s="1"/>
      <c r="AO605" s="1"/>
    </row>
    <row r="606" spans="1:41" s="57" customFormat="1" ht="46.8" x14ac:dyDescent="0.3">
      <c r="A606" s="70" t="s">
        <v>415</v>
      </c>
      <c r="B606" s="70" t="s">
        <v>25</v>
      </c>
      <c r="C606" s="70" t="s">
        <v>27</v>
      </c>
      <c r="D606" s="70" t="s">
        <v>427</v>
      </c>
      <c r="E606" s="70"/>
      <c r="F606" s="71" t="s">
        <v>428</v>
      </c>
      <c r="G606" s="28">
        <f t="shared" si="1435"/>
        <v>665</v>
      </c>
      <c r="H606" s="28">
        <f t="shared" si="1436"/>
        <v>665</v>
      </c>
      <c r="I606" s="28">
        <f t="shared" si="1437"/>
        <v>665</v>
      </c>
      <c r="J606" s="28">
        <f t="shared" si="1438"/>
        <v>0</v>
      </c>
      <c r="K606" s="28">
        <f t="shared" si="1439"/>
        <v>0</v>
      </c>
      <c r="L606" s="28">
        <f t="shared" si="1440"/>
        <v>0</v>
      </c>
      <c r="M606" s="28">
        <f t="shared" si="1355"/>
        <v>665</v>
      </c>
      <c r="N606" s="28">
        <f t="shared" si="1356"/>
        <v>665</v>
      </c>
      <c r="O606" s="28">
        <f t="shared" si="1357"/>
        <v>665</v>
      </c>
      <c r="P606" s="28">
        <f t="shared" si="1441"/>
        <v>0</v>
      </c>
      <c r="Q606" s="28">
        <f t="shared" si="1442"/>
        <v>0</v>
      </c>
      <c r="R606" s="28">
        <f t="shared" si="1443"/>
        <v>0</v>
      </c>
      <c r="S606" s="28">
        <f t="shared" si="1444"/>
        <v>0</v>
      </c>
      <c r="T606" s="28">
        <f t="shared" si="1445"/>
        <v>0</v>
      </c>
      <c r="U606" s="28">
        <f t="shared" si="1446"/>
        <v>0</v>
      </c>
      <c r="V606" s="28">
        <f t="shared" si="1447"/>
        <v>0</v>
      </c>
      <c r="W606" s="28">
        <f t="shared" si="1448"/>
        <v>0</v>
      </c>
      <c r="X606" s="28">
        <f t="shared" si="1449"/>
        <v>0</v>
      </c>
      <c r="Y606" s="28">
        <f t="shared" si="1450"/>
        <v>0</v>
      </c>
      <c r="Z606" s="28">
        <f t="shared" si="1451"/>
        <v>0</v>
      </c>
      <c r="AA606" s="28">
        <f t="shared" si="1452"/>
        <v>0</v>
      </c>
      <c r="AB606" s="28">
        <f t="shared" si="1453"/>
        <v>0</v>
      </c>
      <c r="AC606" s="28">
        <f t="shared" si="1302"/>
        <v>665</v>
      </c>
      <c r="AD606" s="28">
        <f t="shared" si="1454"/>
        <v>0</v>
      </c>
      <c r="AE606" s="86">
        <f t="shared" si="1405"/>
        <v>665</v>
      </c>
      <c r="AF606" s="87">
        <f t="shared" si="1304"/>
        <v>665</v>
      </c>
      <c r="AG606" s="87">
        <f t="shared" si="1305"/>
        <v>665</v>
      </c>
      <c r="AH606" s="28">
        <f t="shared" si="1455"/>
        <v>0</v>
      </c>
      <c r="AI606" s="29"/>
      <c r="AJ606" s="29"/>
      <c r="AK606" s="1"/>
      <c r="AL606" s="1"/>
      <c r="AM606" s="1"/>
      <c r="AN606" s="1"/>
      <c r="AO606" s="1"/>
    </row>
    <row r="607" spans="1:41" s="57" customFormat="1" ht="62.4" x14ac:dyDescent="0.3">
      <c r="A607" s="70" t="s">
        <v>415</v>
      </c>
      <c r="B607" s="70" t="s">
        <v>25</v>
      </c>
      <c r="C607" s="70" t="s">
        <v>27</v>
      </c>
      <c r="D607" s="70" t="s">
        <v>429</v>
      </c>
      <c r="E607" s="70"/>
      <c r="F607" s="71" t="s">
        <v>430</v>
      </c>
      <c r="G607" s="28">
        <f t="shared" si="1435"/>
        <v>665</v>
      </c>
      <c r="H607" s="28">
        <f t="shared" si="1436"/>
        <v>665</v>
      </c>
      <c r="I607" s="28">
        <f t="shared" si="1437"/>
        <v>665</v>
      </c>
      <c r="J607" s="28">
        <f t="shared" si="1438"/>
        <v>0</v>
      </c>
      <c r="K607" s="28">
        <f t="shared" si="1439"/>
        <v>0</v>
      </c>
      <c r="L607" s="28">
        <f t="shared" si="1440"/>
        <v>0</v>
      </c>
      <c r="M607" s="28">
        <f t="shared" si="1355"/>
        <v>665</v>
      </c>
      <c r="N607" s="28">
        <f t="shared" si="1356"/>
        <v>665</v>
      </c>
      <c r="O607" s="28">
        <f t="shared" si="1357"/>
        <v>665</v>
      </c>
      <c r="P607" s="28">
        <f t="shared" si="1441"/>
        <v>0</v>
      </c>
      <c r="Q607" s="28">
        <f t="shared" si="1442"/>
        <v>0</v>
      </c>
      <c r="R607" s="28">
        <f t="shared" si="1443"/>
        <v>0</v>
      </c>
      <c r="S607" s="28">
        <f t="shared" si="1444"/>
        <v>0</v>
      </c>
      <c r="T607" s="28">
        <f t="shared" si="1445"/>
        <v>0</v>
      </c>
      <c r="U607" s="28">
        <f t="shared" si="1446"/>
        <v>0</v>
      </c>
      <c r="V607" s="28">
        <f t="shared" si="1447"/>
        <v>0</v>
      </c>
      <c r="W607" s="28">
        <f t="shared" si="1448"/>
        <v>0</v>
      </c>
      <c r="X607" s="28">
        <f t="shared" si="1449"/>
        <v>0</v>
      </c>
      <c r="Y607" s="28">
        <f t="shared" si="1450"/>
        <v>0</v>
      </c>
      <c r="Z607" s="28">
        <f t="shared" si="1451"/>
        <v>0</v>
      </c>
      <c r="AA607" s="28">
        <f t="shared" si="1452"/>
        <v>0</v>
      </c>
      <c r="AB607" s="28">
        <f t="shared" si="1453"/>
        <v>0</v>
      </c>
      <c r="AC607" s="28">
        <f t="shared" si="1302"/>
        <v>665</v>
      </c>
      <c r="AD607" s="28">
        <f t="shared" si="1454"/>
        <v>0</v>
      </c>
      <c r="AE607" s="86">
        <f t="shared" si="1405"/>
        <v>665</v>
      </c>
      <c r="AF607" s="87">
        <f t="shared" si="1304"/>
        <v>665</v>
      </c>
      <c r="AG607" s="87">
        <f t="shared" si="1305"/>
        <v>665</v>
      </c>
      <c r="AH607" s="28">
        <f t="shared" si="1455"/>
        <v>0</v>
      </c>
      <c r="AI607" s="29"/>
      <c r="AJ607" s="29"/>
      <c r="AK607" s="1"/>
      <c r="AL607" s="1"/>
      <c r="AM607" s="1"/>
      <c r="AN607" s="1"/>
      <c r="AO607" s="1"/>
    </row>
    <row r="608" spans="1:41" s="57" customFormat="1" ht="31.2" x14ac:dyDescent="0.3">
      <c r="A608" s="70" t="s">
        <v>415</v>
      </c>
      <c r="B608" s="70" t="s">
        <v>25</v>
      </c>
      <c r="C608" s="70" t="s">
        <v>27</v>
      </c>
      <c r="D608" s="70" t="s">
        <v>429</v>
      </c>
      <c r="E608" s="70" t="s">
        <v>121</v>
      </c>
      <c r="F608" s="71" t="s">
        <v>122</v>
      </c>
      <c r="G608" s="28">
        <v>665</v>
      </c>
      <c r="H608" s="28">
        <v>665</v>
      </c>
      <c r="I608" s="28">
        <v>665</v>
      </c>
      <c r="J608" s="28"/>
      <c r="K608" s="28"/>
      <c r="L608" s="28"/>
      <c r="M608" s="28">
        <f t="shared" si="1355"/>
        <v>665</v>
      </c>
      <c r="N608" s="28">
        <f t="shared" si="1356"/>
        <v>665</v>
      </c>
      <c r="O608" s="28">
        <f t="shared" si="1357"/>
        <v>665</v>
      </c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>
        <f t="shared" si="1302"/>
        <v>665</v>
      </c>
      <c r="AD608" s="28"/>
      <c r="AE608" s="86">
        <f t="shared" si="1405"/>
        <v>665</v>
      </c>
      <c r="AF608" s="87">
        <f t="shared" si="1304"/>
        <v>665</v>
      </c>
      <c r="AG608" s="87">
        <f t="shared" si="1305"/>
        <v>665</v>
      </c>
      <c r="AH608" s="28"/>
      <c r="AI608" s="29"/>
      <c r="AJ608" s="29"/>
      <c r="AK608" s="1"/>
      <c r="AL608" s="1"/>
      <c r="AM608" s="1"/>
      <c r="AN608" s="1"/>
      <c r="AO608" s="1"/>
    </row>
    <row r="609" spans="1:41" s="1" customFormat="1" hidden="1" x14ac:dyDescent="0.3">
      <c r="A609" s="26" t="s">
        <v>415</v>
      </c>
      <c r="B609" s="26" t="s">
        <v>25</v>
      </c>
      <c r="C609" s="26" t="s">
        <v>27</v>
      </c>
      <c r="D609" s="26" t="s">
        <v>216</v>
      </c>
      <c r="E609" s="26"/>
      <c r="F609" s="27" t="s">
        <v>32</v>
      </c>
      <c r="G609" s="28">
        <f t="shared" si="1435"/>
        <v>8950.5</v>
      </c>
      <c r="H609" s="28">
        <f t="shared" si="1436"/>
        <v>8946.2000000000007</v>
      </c>
      <c r="I609" s="28">
        <f t="shared" si="1437"/>
        <v>8946.2000000000007</v>
      </c>
      <c r="J609" s="28">
        <f t="shared" si="1438"/>
        <v>0</v>
      </c>
      <c r="K609" s="28">
        <f t="shared" si="1439"/>
        <v>0</v>
      </c>
      <c r="L609" s="28">
        <f t="shared" si="1440"/>
        <v>0</v>
      </c>
      <c r="M609" s="28">
        <f t="shared" si="1355"/>
        <v>8950.5</v>
      </c>
      <c r="N609" s="28">
        <f t="shared" si="1356"/>
        <v>8946.2000000000007</v>
      </c>
      <c r="O609" s="28">
        <f t="shared" si="1357"/>
        <v>8946.2000000000007</v>
      </c>
      <c r="P609" s="28">
        <f t="shared" si="1441"/>
        <v>0</v>
      </c>
      <c r="Q609" s="28">
        <f t="shared" si="1442"/>
        <v>0</v>
      </c>
      <c r="R609" s="28">
        <f t="shared" si="1443"/>
        <v>0</v>
      </c>
      <c r="S609" s="28">
        <f t="shared" si="1444"/>
        <v>0</v>
      </c>
      <c r="T609" s="28">
        <f t="shared" si="1445"/>
        <v>0</v>
      </c>
      <c r="U609" s="28">
        <f t="shared" si="1446"/>
        <v>0</v>
      </c>
      <c r="V609" s="28">
        <f t="shared" si="1447"/>
        <v>0</v>
      </c>
      <c r="W609" s="28">
        <f t="shared" si="1448"/>
        <v>0</v>
      </c>
      <c r="X609" s="28">
        <f t="shared" si="1449"/>
        <v>0</v>
      </c>
      <c r="Y609" s="28">
        <f t="shared" si="1450"/>
        <v>0</v>
      </c>
      <c r="Z609" s="28">
        <f t="shared" si="1451"/>
        <v>0</v>
      </c>
      <c r="AA609" s="28">
        <f t="shared" si="1452"/>
        <v>0</v>
      </c>
      <c r="AB609" s="28">
        <f t="shared" si="1453"/>
        <v>0</v>
      </c>
      <c r="AC609" s="28">
        <f t="shared" si="1302"/>
        <v>8950.5</v>
      </c>
      <c r="AD609" s="28">
        <f t="shared" si="1454"/>
        <v>0</v>
      </c>
      <c r="AE609" s="28"/>
      <c r="AF609" s="28">
        <f t="shared" si="1304"/>
        <v>8946.2000000000007</v>
      </c>
      <c r="AG609" s="28">
        <f t="shared" si="1305"/>
        <v>8946.2000000000007</v>
      </c>
      <c r="AH609" s="28">
        <f t="shared" si="1455"/>
        <v>0</v>
      </c>
      <c r="AI609" s="29">
        <v>0</v>
      </c>
      <c r="AJ609" s="29"/>
    </row>
    <row r="610" spans="1:41" s="57" customFormat="1" ht="78" x14ac:dyDescent="0.3">
      <c r="A610" s="70" t="s">
        <v>415</v>
      </c>
      <c r="B610" s="70" t="s">
        <v>25</v>
      </c>
      <c r="C610" s="70" t="s">
        <v>27</v>
      </c>
      <c r="D610" s="70" t="s">
        <v>217</v>
      </c>
      <c r="E610" s="70"/>
      <c r="F610" s="71" t="s">
        <v>218</v>
      </c>
      <c r="G610" s="28">
        <f t="shared" ref="G610:L610" si="1456">G611+G614+G618+G616</f>
        <v>8950.5</v>
      </c>
      <c r="H610" s="28">
        <f t="shared" si="1456"/>
        <v>8946.2000000000007</v>
      </c>
      <c r="I610" s="28">
        <f t="shared" si="1456"/>
        <v>8946.2000000000007</v>
      </c>
      <c r="J610" s="28">
        <f t="shared" si="1456"/>
        <v>0</v>
      </c>
      <c r="K610" s="28">
        <f t="shared" si="1456"/>
        <v>0</v>
      </c>
      <c r="L610" s="28">
        <f t="shared" si="1456"/>
        <v>0</v>
      </c>
      <c r="M610" s="28">
        <f t="shared" si="1355"/>
        <v>8950.5</v>
      </c>
      <c r="N610" s="28">
        <f t="shared" si="1356"/>
        <v>8946.2000000000007</v>
      </c>
      <c r="O610" s="28">
        <f t="shared" si="1357"/>
        <v>8946.2000000000007</v>
      </c>
      <c r="P610" s="28">
        <f t="shared" ref="P610:AB610" si="1457">P611+P614+P618+P616</f>
        <v>0</v>
      </c>
      <c r="Q610" s="28">
        <f t="shared" si="1457"/>
        <v>0</v>
      </c>
      <c r="R610" s="28">
        <f t="shared" si="1457"/>
        <v>0</v>
      </c>
      <c r="S610" s="28">
        <f t="shared" si="1457"/>
        <v>0</v>
      </c>
      <c r="T610" s="28">
        <f t="shared" si="1457"/>
        <v>0</v>
      </c>
      <c r="U610" s="28">
        <f t="shared" si="1457"/>
        <v>0</v>
      </c>
      <c r="V610" s="28">
        <f t="shared" si="1457"/>
        <v>0</v>
      </c>
      <c r="W610" s="28">
        <f t="shared" si="1457"/>
        <v>0</v>
      </c>
      <c r="X610" s="28">
        <f t="shared" si="1457"/>
        <v>0</v>
      </c>
      <c r="Y610" s="28">
        <f t="shared" si="1457"/>
        <v>0</v>
      </c>
      <c r="Z610" s="28">
        <f t="shared" si="1457"/>
        <v>0</v>
      </c>
      <c r="AA610" s="28">
        <f t="shared" si="1457"/>
        <v>0</v>
      </c>
      <c r="AB610" s="28">
        <f t="shared" si="1457"/>
        <v>0</v>
      </c>
      <c r="AC610" s="28">
        <f t="shared" si="1302"/>
        <v>8950.5</v>
      </c>
      <c r="AD610" s="28">
        <f>AD611+AD614+AD618+AD616</f>
        <v>0</v>
      </c>
      <c r="AE610" s="86">
        <f t="shared" ref="AE610:AE622" si="1458">AC610+AD610</f>
        <v>8950.5</v>
      </c>
      <c r="AF610" s="87">
        <f t="shared" si="1304"/>
        <v>8946.2000000000007</v>
      </c>
      <c r="AG610" s="87">
        <f t="shared" si="1305"/>
        <v>8946.2000000000007</v>
      </c>
      <c r="AH610" s="28">
        <f>AH611+AH614+AH618+AH616</f>
        <v>0</v>
      </c>
      <c r="AI610" s="29"/>
      <c r="AJ610" s="29"/>
      <c r="AK610" s="1"/>
      <c r="AL610" s="1"/>
      <c r="AM610" s="1"/>
      <c r="AN610" s="1"/>
      <c r="AO610" s="1"/>
    </row>
    <row r="611" spans="1:41" s="57" customFormat="1" ht="31.2" x14ac:dyDescent="0.3">
      <c r="A611" s="70" t="s">
        <v>415</v>
      </c>
      <c r="B611" s="70" t="s">
        <v>25</v>
      </c>
      <c r="C611" s="70" t="s">
        <v>27</v>
      </c>
      <c r="D611" s="70" t="s">
        <v>431</v>
      </c>
      <c r="E611" s="74"/>
      <c r="F611" s="71" t="s">
        <v>432</v>
      </c>
      <c r="G611" s="28">
        <f t="shared" ref="G611:L611" si="1459">G612+G613</f>
        <v>4412.8</v>
      </c>
      <c r="H611" s="28">
        <f t="shared" si="1459"/>
        <v>4408.5</v>
      </c>
      <c r="I611" s="28">
        <f t="shared" si="1459"/>
        <v>4408.5</v>
      </c>
      <c r="J611" s="28">
        <f t="shared" si="1459"/>
        <v>0</v>
      </c>
      <c r="K611" s="28">
        <f t="shared" si="1459"/>
        <v>0</v>
      </c>
      <c r="L611" s="28">
        <f t="shared" si="1459"/>
        <v>0</v>
      </c>
      <c r="M611" s="28">
        <f t="shared" si="1355"/>
        <v>4412.8</v>
      </c>
      <c r="N611" s="28">
        <f t="shared" si="1356"/>
        <v>4408.5</v>
      </c>
      <c r="O611" s="28">
        <f t="shared" si="1357"/>
        <v>4408.5</v>
      </c>
      <c r="P611" s="28">
        <f t="shared" ref="P611:AB611" si="1460">P612+P613</f>
        <v>0</v>
      </c>
      <c r="Q611" s="28">
        <f t="shared" si="1460"/>
        <v>0</v>
      </c>
      <c r="R611" s="28">
        <f t="shared" si="1460"/>
        <v>0</v>
      </c>
      <c r="S611" s="28">
        <f t="shared" si="1460"/>
        <v>0</v>
      </c>
      <c r="T611" s="28">
        <f t="shared" si="1460"/>
        <v>0</v>
      </c>
      <c r="U611" s="28">
        <f t="shared" si="1460"/>
        <v>0</v>
      </c>
      <c r="V611" s="28">
        <f t="shared" si="1460"/>
        <v>0</v>
      </c>
      <c r="W611" s="28">
        <f t="shared" si="1460"/>
        <v>0</v>
      </c>
      <c r="X611" s="28">
        <f t="shared" si="1460"/>
        <v>0</v>
      </c>
      <c r="Y611" s="28">
        <f t="shared" si="1460"/>
        <v>0</v>
      </c>
      <c r="Z611" s="28">
        <f t="shared" si="1460"/>
        <v>0</v>
      </c>
      <c r="AA611" s="28">
        <f t="shared" si="1460"/>
        <v>0</v>
      </c>
      <c r="AB611" s="28">
        <f t="shared" si="1460"/>
        <v>0</v>
      </c>
      <c r="AC611" s="28">
        <f t="shared" si="1302"/>
        <v>4412.8</v>
      </c>
      <c r="AD611" s="28">
        <f>AD612+AD613</f>
        <v>0</v>
      </c>
      <c r="AE611" s="86">
        <f t="shared" si="1458"/>
        <v>4412.8</v>
      </c>
      <c r="AF611" s="87">
        <f t="shared" si="1304"/>
        <v>4408.5</v>
      </c>
      <c r="AG611" s="87">
        <f t="shared" si="1305"/>
        <v>4408.5</v>
      </c>
      <c r="AH611" s="28">
        <f>AH612+AH613</f>
        <v>0</v>
      </c>
      <c r="AI611" s="29"/>
      <c r="AJ611" s="29"/>
      <c r="AK611" s="1"/>
      <c r="AL611" s="1"/>
      <c r="AM611" s="1"/>
      <c r="AN611" s="1"/>
      <c r="AO611" s="1"/>
    </row>
    <row r="612" spans="1:41" s="57" customFormat="1" ht="31.2" x14ac:dyDescent="0.3">
      <c r="A612" s="70" t="s">
        <v>415</v>
      </c>
      <c r="B612" s="70" t="s">
        <v>25</v>
      </c>
      <c r="C612" s="70" t="s">
        <v>27</v>
      </c>
      <c r="D612" s="70" t="s">
        <v>431</v>
      </c>
      <c r="E612" s="70" t="s">
        <v>37</v>
      </c>
      <c r="F612" s="71" t="s">
        <v>38</v>
      </c>
      <c r="G612" s="28">
        <v>4320.6000000000004</v>
      </c>
      <c r="H612" s="28">
        <v>4317.8999999999996</v>
      </c>
      <c r="I612" s="28">
        <v>4319.2</v>
      </c>
      <c r="J612" s="28"/>
      <c r="K612" s="28"/>
      <c r="L612" s="28"/>
      <c r="M612" s="28">
        <f t="shared" si="1355"/>
        <v>4320.6000000000004</v>
      </c>
      <c r="N612" s="28">
        <f t="shared" si="1356"/>
        <v>4317.8999999999996</v>
      </c>
      <c r="O612" s="28">
        <f t="shared" si="1357"/>
        <v>4319.2</v>
      </c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>
        <f t="shared" si="1302"/>
        <v>4320.6000000000004</v>
      </c>
      <c r="AD612" s="28"/>
      <c r="AE612" s="86">
        <f t="shared" si="1458"/>
        <v>4320.6000000000004</v>
      </c>
      <c r="AF612" s="87">
        <f t="shared" si="1304"/>
        <v>4317.8999999999996</v>
      </c>
      <c r="AG612" s="87">
        <f t="shared" si="1305"/>
        <v>4319.2</v>
      </c>
      <c r="AH612" s="28"/>
      <c r="AI612" s="29"/>
      <c r="AJ612" s="29"/>
      <c r="AK612" s="1"/>
      <c r="AL612" s="1"/>
      <c r="AM612" s="1"/>
      <c r="AN612" s="1"/>
      <c r="AO612" s="1"/>
    </row>
    <row r="613" spans="1:41" s="57" customFormat="1" x14ac:dyDescent="0.3">
      <c r="A613" s="70" t="s">
        <v>415</v>
      </c>
      <c r="B613" s="70" t="s">
        <v>25</v>
      </c>
      <c r="C613" s="70" t="s">
        <v>27</v>
      </c>
      <c r="D613" s="70" t="s">
        <v>431</v>
      </c>
      <c r="E613" s="70" t="s">
        <v>39</v>
      </c>
      <c r="F613" s="71" t="s">
        <v>40</v>
      </c>
      <c r="G613" s="28">
        <v>92.2</v>
      </c>
      <c r="H613" s="28">
        <v>90.6</v>
      </c>
      <c r="I613" s="28">
        <v>89.3</v>
      </c>
      <c r="J613" s="28"/>
      <c r="K613" s="28"/>
      <c r="L613" s="28"/>
      <c r="M613" s="28">
        <f t="shared" si="1355"/>
        <v>92.2</v>
      </c>
      <c r="N613" s="28">
        <f t="shared" si="1356"/>
        <v>90.6</v>
      </c>
      <c r="O613" s="28">
        <f t="shared" si="1357"/>
        <v>89.3</v>
      </c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>
        <f t="shared" si="1302"/>
        <v>92.2</v>
      </c>
      <c r="AD613" s="28"/>
      <c r="AE613" s="86">
        <f t="shared" si="1458"/>
        <v>92.2</v>
      </c>
      <c r="AF613" s="87">
        <f t="shared" si="1304"/>
        <v>90.6</v>
      </c>
      <c r="AG613" s="87">
        <f t="shared" si="1305"/>
        <v>89.3</v>
      </c>
      <c r="AH613" s="28"/>
      <c r="AI613" s="29"/>
      <c r="AJ613" s="29"/>
      <c r="AK613" s="1"/>
      <c r="AL613" s="1"/>
      <c r="AM613" s="1"/>
      <c r="AN613" s="1"/>
      <c r="AO613" s="1"/>
    </row>
    <row r="614" spans="1:41" s="57" customFormat="1" ht="31.2" x14ac:dyDescent="0.3">
      <c r="A614" s="70" t="s">
        <v>415</v>
      </c>
      <c r="B614" s="70" t="s">
        <v>25</v>
      </c>
      <c r="C614" s="70" t="s">
        <v>27</v>
      </c>
      <c r="D614" s="70" t="s">
        <v>433</v>
      </c>
      <c r="E614" s="74"/>
      <c r="F614" s="71" t="s">
        <v>434</v>
      </c>
      <c r="G614" s="28">
        <f t="shared" ref="G614:L614" si="1461">G615</f>
        <v>3506.6</v>
      </c>
      <c r="H614" s="28">
        <f t="shared" si="1461"/>
        <v>3506.6</v>
      </c>
      <c r="I614" s="28">
        <f t="shared" si="1461"/>
        <v>3506.6</v>
      </c>
      <c r="J614" s="28">
        <f t="shared" si="1461"/>
        <v>0</v>
      </c>
      <c r="K614" s="28">
        <f t="shared" si="1461"/>
        <v>0</v>
      </c>
      <c r="L614" s="28">
        <f t="shared" si="1461"/>
        <v>0</v>
      </c>
      <c r="M614" s="28">
        <f t="shared" si="1355"/>
        <v>3506.6</v>
      </c>
      <c r="N614" s="28">
        <f t="shared" si="1356"/>
        <v>3506.6</v>
      </c>
      <c r="O614" s="28">
        <f t="shared" si="1357"/>
        <v>3506.6</v>
      </c>
      <c r="P614" s="28">
        <f t="shared" ref="P614:AB614" si="1462">P615</f>
        <v>0</v>
      </c>
      <c r="Q614" s="28">
        <f t="shared" si="1462"/>
        <v>0</v>
      </c>
      <c r="R614" s="28">
        <f t="shared" si="1462"/>
        <v>0</v>
      </c>
      <c r="S614" s="28">
        <f t="shared" si="1462"/>
        <v>0</v>
      </c>
      <c r="T614" s="28">
        <f t="shared" si="1462"/>
        <v>0</v>
      </c>
      <c r="U614" s="28">
        <f t="shared" si="1462"/>
        <v>0</v>
      </c>
      <c r="V614" s="28">
        <f t="shared" si="1462"/>
        <v>0</v>
      </c>
      <c r="W614" s="28">
        <f t="shared" si="1462"/>
        <v>0</v>
      </c>
      <c r="X614" s="28">
        <f t="shared" si="1462"/>
        <v>0</v>
      </c>
      <c r="Y614" s="28">
        <f t="shared" si="1462"/>
        <v>0</v>
      </c>
      <c r="Z614" s="28">
        <f t="shared" si="1462"/>
        <v>0</v>
      </c>
      <c r="AA614" s="28">
        <f t="shared" si="1462"/>
        <v>0</v>
      </c>
      <c r="AB614" s="28">
        <f t="shared" si="1462"/>
        <v>0</v>
      </c>
      <c r="AC614" s="28">
        <f t="shared" si="1302"/>
        <v>3506.6</v>
      </c>
      <c r="AD614" s="28">
        <f>AD615</f>
        <v>0</v>
      </c>
      <c r="AE614" s="86">
        <f t="shared" si="1458"/>
        <v>3506.6</v>
      </c>
      <c r="AF614" s="87">
        <f t="shared" si="1304"/>
        <v>3506.6</v>
      </c>
      <c r="AG614" s="87">
        <f t="shared" si="1305"/>
        <v>3506.6</v>
      </c>
      <c r="AH614" s="28">
        <f>AH615</f>
        <v>0</v>
      </c>
      <c r="AI614" s="29"/>
      <c r="AJ614" s="29"/>
      <c r="AK614" s="1"/>
      <c r="AL614" s="1"/>
      <c r="AM614" s="1"/>
      <c r="AN614" s="1"/>
      <c r="AO614" s="1"/>
    </row>
    <row r="615" spans="1:41" s="57" customFormat="1" ht="31.2" x14ac:dyDescent="0.3">
      <c r="A615" s="70" t="s">
        <v>415</v>
      </c>
      <c r="B615" s="70" t="s">
        <v>25</v>
      </c>
      <c r="C615" s="70" t="s">
        <v>27</v>
      </c>
      <c r="D615" s="70" t="s">
        <v>433</v>
      </c>
      <c r="E615" s="70" t="s">
        <v>121</v>
      </c>
      <c r="F615" s="71" t="s">
        <v>122</v>
      </c>
      <c r="G615" s="28">
        <v>3506.6</v>
      </c>
      <c r="H615" s="28">
        <v>3506.6</v>
      </c>
      <c r="I615" s="28">
        <v>3506.6</v>
      </c>
      <c r="J615" s="28"/>
      <c r="K615" s="28"/>
      <c r="L615" s="28"/>
      <c r="M615" s="28">
        <f t="shared" si="1355"/>
        <v>3506.6</v>
      </c>
      <c r="N615" s="28">
        <f t="shared" si="1356"/>
        <v>3506.6</v>
      </c>
      <c r="O615" s="28">
        <f t="shared" si="1357"/>
        <v>3506.6</v>
      </c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>
        <f t="shared" si="1302"/>
        <v>3506.6</v>
      </c>
      <c r="AD615" s="28"/>
      <c r="AE615" s="86">
        <f t="shared" si="1458"/>
        <v>3506.6</v>
      </c>
      <c r="AF615" s="87">
        <f t="shared" si="1304"/>
        <v>3506.6</v>
      </c>
      <c r="AG615" s="87">
        <f t="shared" si="1305"/>
        <v>3506.6</v>
      </c>
      <c r="AH615" s="28"/>
      <c r="AI615" s="29"/>
      <c r="AJ615" s="29"/>
      <c r="AK615" s="1"/>
      <c r="AL615" s="1"/>
      <c r="AM615" s="1"/>
      <c r="AN615" s="1"/>
      <c r="AO615" s="1"/>
    </row>
    <row r="616" spans="1:41" s="57" customFormat="1" ht="62.4" x14ac:dyDescent="0.3">
      <c r="A616" s="70" t="s">
        <v>415</v>
      </c>
      <c r="B616" s="70" t="s">
        <v>25</v>
      </c>
      <c r="C616" s="70" t="s">
        <v>27</v>
      </c>
      <c r="D616" s="70" t="s">
        <v>435</v>
      </c>
      <c r="E616" s="70"/>
      <c r="F616" s="71" t="s">
        <v>436</v>
      </c>
      <c r="G616" s="28">
        <f t="shared" ref="G616:L616" si="1463">G617</f>
        <v>760.1</v>
      </c>
      <c r="H616" s="28">
        <f t="shared" si="1463"/>
        <v>760.1</v>
      </c>
      <c r="I616" s="28">
        <f t="shared" si="1463"/>
        <v>760.1</v>
      </c>
      <c r="J616" s="28">
        <f t="shared" si="1463"/>
        <v>0</v>
      </c>
      <c r="K616" s="28">
        <f t="shared" si="1463"/>
        <v>0</v>
      </c>
      <c r="L616" s="28">
        <f t="shared" si="1463"/>
        <v>0</v>
      </c>
      <c r="M616" s="28">
        <f t="shared" si="1355"/>
        <v>760.1</v>
      </c>
      <c r="N616" s="28">
        <f t="shared" si="1356"/>
        <v>760.1</v>
      </c>
      <c r="O616" s="28">
        <f t="shared" si="1357"/>
        <v>760.1</v>
      </c>
      <c r="P616" s="28">
        <f t="shared" ref="P616:AB616" si="1464">P617</f>
        <v>0</v>
      </c>
      <c r="Q616" s="28">
        <f t="shared" si="1464"/>
        <v>0</v>
      </c>
      <c r="R616" s="28">
        <f t="shared" si="1464"/>
        <v>0</v>
      </c>
      <c r="S616" s="28">
        <f t="shared" si="1464"/>
        <v>0</v>
      </c>
      <c r="T616" s="28">
        <f t="shared" si="1464"/>
        <v>0</v>
      </c>
      <c r="U616" s="28">
        <f t="shared" si="1464"/>
        <v>0</v>
      </c>
      <c r="V616" s="28">
        <f t="shared" si="1464"/>
        <v>0</v>
      </c>
      <c r="W616" s="28">
        <f t="shared" si="1464"/>
        <v>0</v>
      </c>
      <c r="X616" s="28">
        <f t="shared" si="1464"/>
        <v>0</v>
      </c>
      <c r="Y616" s="28">
        <f t="shared" si="1464"/>
        <v>0</v>
      </c>
      <c r="Z616" s="28">
        <f t="shared" si="1464"/>
        <v>0</v>
      </c>
      <c r="AA616" s="28">
        <f t="shared" si="1464"/>
        <v>0</v>
      </c>
      <c r="AB616" s="28">
        <f t="shared" si="1464"/>
        <v>0</v>
      </c>
      <c r="AC616" s="28">
        <f t="shared" si="1302"/>
        <v>760.1</v>
      </c>
      <c r="AD616" s="28">
        <f>AD617</f>
        <v>0</v>
      </c>
      <c r="AE616" s="86">
        <f t="shared" si="1458"/>
        <v>760.1</v>
      </c>
      <c r="AF616" s="87">
        <f t="shared" si="1304"/>
        <v>760.1</v>
      </c>
      <c r="AG616" s="87">
        <f t="shared" si="1305"/>
        <v>760.1</v>
      </c>
      <c r="AH616" s="28">
        <f>AH617</f>
        <v>0</v>
      </c>
      <c r="AI616" s="29"/>
      <c r="AJ616" s="29"/>
      <c r="AK616" s="1"/>
      <c r="AL616" s="1"/>
      <c r="AM616" s="1"/>
      <c r="AN616" s="1"/>
      <c r="AO616" s="1"/>
    </row>
    <row r="617" spans="1:41" s="57" customFormat="1" ht="31.2" x14ac:dyDescent="0.3">
      <c r="A617" s="70" t="s">
        <v>415</v>
      </c>
      <c r="B617" s="70" t="s">
        <v>25</v>
      </c>
      <c r="C617" s="70" t="s">
        <v>27</v>
      </c>
      <c r="D617" s="70" t="s">
        <v>435</v>
      </c>
      <c r="E617" s="70" t="s">
        <v>121</v>
      </c>
      <c r="F617" s="71" t="s">
        <v>122</v>
      </c>
      <c r="G617" s="28">
        <v>760.1</v>
      </c>
      <c r="H617" s="28">
        <v>760.1</v>
      </c>
      <c r="I617" s="28">
        <v>760.1</v>
      </c>
      <c r="J617" s="28"/>
      <c r="K617" s="28"/>
      <c r="L617" s="28"/>
      <c r="M617" s="28">
        <f t="shared" si="1355"/>
        <v>760.1</v>
      </c>
      <c r="N617" s="28">
        <f t="shared" si="1356"/>
        <v>760.1</v>
      </c>
      <c r="O617" s="28">
        <f t="shared" si="1357"/>
        <v>760.1</v>
      </c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>
        <f t="shared" si="1302"/>
        <v>760.1</v>
      </c>
      <c r="AD617" s="28"/>
      <c r="AE617" s="86">
        <f t="shared" si="1458"/>
        <v>760.1</v>
      </c>
      <c r="AF617" s="87">
        <f t="shared" si="1304"/>
        <v>760.1</v>
      </c>
      <c r="AG617" s="87">
        <f t="shared" si="1305"/>
        <v>760.1</v>
      </c>
      <c r="AH617" s="28"/>
      <c r="AI617" s="29"/>
      <c r="AJ617" s="29"/>
      <c r="AK617" s="1"/>
      <c r="AL617" s="1"/>
      <c r="AM617" s="1"/>
      <c r="AN617" s="1"/>
      <c r="AO617" s="1"/>
    </row>
    <row r="618" spans="1:41" s="57" customFormat="1" ht="62.4" x14ac:dyDescent="0.3">
      <c r="A618" s="70" t="s">
        <v>415</v>
      </c>
      <c r="B618" s="70" t="s">
        <v>25</v>
      </c>
      <c r="C618" s="70" t="s">
        <v>27</v>
      </c>
      <c r="D618" s="70" t="s">
        <v>260</v>
      </c>
      <c r="E618" s="74"/>
      <c r="F618" s="71" t="s">
        <v>261</v>
      </c>
      <c r="G618" s="28">
        <f t="shared" ref="G618:L618" si="1465">G619</f>
        <v>271</v>
      </c>
      <c r="H618" s="28">
        <f t="shared" si="1465"/>
        <v>271</v>
      </c>
      <c r="I618" s="28">
        <f t="shared" si="1465"/>
        <v>271</v>
      </c>
      <c r="J618" s="28">
        <f t="shared" si="1465"/>
        <v>0</v>
      </c>
      <c r="K618" s="28">
        <f t="shared" si="1465"/>
        <v>0</v>
      </c>
      <c r="L618" s="28">
        <f t="shared" si="1465"/>
        <v>0</v>
      </c>
      <c r="M618" s="28">
        <f t="shared" si="1355"/>
        <v>271</v>
      </c>
      <c r="N618" s="28">
        <f t="shared" si="1356"/>
        <v>271</v>
      </c>
      <c r="O618" s="28">
        <f t="shared" si="1357"/>
        <v>271</v>
      </c>
      <c r="P618" s="28">
        <f t="shared" ref="P618:AB618" si="1466">P619</f>
        <v>0</v>
      </c>
      <c r="Q618" s="28">
        <f t="shared" si="1466"/>
        <v>0</v>
      </c>
      <c r="R618" s="28">
        <f t="shared" si="1466"/>
        <v>0</v>
      </c>
      <c r="S618" s="28">
        <f t="shared" si="1466"/>
        <v>0</v>
      </c>
      <c r="T618" s="28">
        <f t="shared" si="1466"/>
        <v>0</v>
      </c>
      <c r="U618" s="28">
        <f t="shared" si="1466"/>
        <v>0</v>
      </c>
      <c r="V618" s="28">
        <f t="shared" si="1466"/>
        <v>0</v>
      </c>
      <c r="W618" s="28">
        <f t="shared" si="1466"/>
        <v>0</v>
      </c>
      <c r="X618" s="28">
        <f t="shared" si="1466"/>
        <v>0</v>
      </c>
      <c r="Y618" s="28">
        <f t="shared" si="1466"/>
        <v>0</v>
      </c>
      <c r="Z618" s="28">
        <f t="shared" si="1466"/>
        <v>0</v>
      </c>
      <c r="AA618" s="28">
        <f t="shared" si="1466"/>
        <v>0</v>
      </c>
      <c r="AB618" s="28">
        <f t="shared" si="1466"/>
        <v>0</v>
      </c>
      <c r="AC618" s="28">
        <f t="shared" si="1302"/>
        <v>271</v>
      </c>
      <c r="AD618" s="28">
        <f>AD619</f>
        <v>0</v>
      </c>
      <c r="AE618" s="86">
        <f t="shared" si="1458"/>
        <v>271</v>
      </c>
      <c r="AF618" s="87">
        <f t="shared" si="1304"/>
        <v>271</v>
      </c>
      <c r="AG618" s="87">
        <f t="shared" si="1305"/>
        <v>271</v>
      </c>
      <c r="AH618" s="28">
        <f>AH619</f>
        <v>0</v>
      </c>
      <c r="AI618" s="29"/>
      <c r="AJ618" s="29"/>
      <c r="AK618" s="1"/>
      <c r="AL618" s="1"/>
      <c r="AM618" s="1"/>
      <c r="AN618" s="1"/>
      <c r="AO618" s="1"/>
    </row>
    <row r="619" spans="1:41" s="57" customFormat="1" ht="31.2" x14ac:dyDescent="0.3">
      <c r="A619" s="70" t="s">
        <v>415</v>
      </c>
      <c r="B619" s="70" t="s">
        <v>25</v>
      </c>
      <c r="C619" s="70" t="s">
        <v>27</v>
      </c>
      <c r="D619" s="70" t="s">
        <v>260</v>
      </c>
      <c r="E619" s="70" t="s">
        <v>121</v>
      </c>
      <c r="F619" s="71" t="s">
        <v>122</v>
      </c>
      <c r="G619" s="28">
        <v>271</v>
      </c>
      <c r="H619" s="28">
        <v>271</v>
      </c>
      <c r="I619" s="28">
        <v>271</v>
      </c>
      <c r="J619" s="28"/>
      <c r="K619" s="28"/>
      <c r="L619" s="28"/>
      <c r="M619" s="28">
        <f t="shared" si="1355"/>
        <v>271</v>
      </c>
      <c r="N619" s="28">
        <f t="shared" si="1356"/>
        <v>271</v>
      </c>
      <c r="O619" s="28">
        <f t="shared" si="1357"/>
        <v>271</v>
      </c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>
        <f t="shared" ref="AC619:AC682" si="1467">M619+R619+P619+Q619+T619+S619</f>
        <v>271</v>
      </c>
      <c r="AD619" s="28"/>
      <c r="AE619" s="86">
        <f t="shared" si="1458"/>
        <v>271</v>
      </c>
      <c r="AF619" s="87">
        <f t="shared" ref="AF619:AF682" si="1468">N619+V619+X619+U619+W619</f>
        <v>271</v>
      </c>
      <c r="AG619" s="87">
        <f t="shared" ref="AG619:AG682" si="1469">O619+Z619+AB619+Y619+AA619</f>
        <v>271</v>
      </c>
      <c r="AH619" s="28"/>
      <c r="AI619" s="29"/>
      <c r="AJ619" s="29"/>
      <c r="AK619" s="1"/>
      <c r="AL619" s="1"/>
      <c r="AM619" s="1"/>
      <c r="AN619" s="1"/>
      <c r="AO619" s="1"/>
    </row>
    <row r="620" spans="1:41" s="63" customFormat="1" ht="31.2" x14ac:dyDescent="0.3">
      <c r="A620" s="66" t="s">
        <v>415</v>
      </c>
      <c r="B620" s="66" t="s">
        <v>61</v>
      </c>
      <c r="C620" s="66"/>
      <c r="D620" s="66"/>
      <c r="E620" s="72"/>
      <c r="F620" s="67" t="s">
        <v>135</v>
      </c>
      <c r="G620" s="19">
        <f t="shared" ref="G620:L620" si="1470">G621+G630</f>
        <v>2870.9</v>
      </c>
      <c r="H620" s="19">
        <f t="shared" si="1470"/>
        <v>2972.2000000000003</v>
      </c>
      <c r="I620" s="19">
        <f t="shared" si="1470"/>
        <v>2972.2000000000003</v>
      </c>
      <c r="J620" s="19">
        <f t="shared" si="1470"/>
        <v>0</v>
      </c>
      <c r="K620" s="19">
        <f t="shared" si="1470"/>
        <v>0</v>
      </c>
      <c r="L620" s="19">
        <f t="shared" si="1470"/>
        <v>0</v>
      </c>
      <c r="M620" s="19">
        <f t="shared" si="1355"/>
        <v>2870.9</v>
      </c>
      <c r="N620" s="19">
        <f t="shared" si="1356"/>
        <v>2972.2000000000003</v>
      </c>
      <c r="O620" s="19">
        <f t="shared" si="1357"/>
        <v>2972.2000000000003</v>
      </c>
      <c r="P620" s="19">
        <f t="shared" ref="P620:AB620" si="1471">P621+P630</f>
        <v>0</v>
      </c>
      <c r="Q620" s="19">
        <f t="shared" si="1471"/>
        <v>0</v>
      </c>
      <c r="R620" s="19">
        <f t="shared" si="1471"/>
        <v>-174</v>
      </c>
      <c r="S620" s="19">
        <f t="shared" si="1471"/>
        <v>0</v>
      </c>
      <c r="T620" s="19">
        <f t="shared" si="1471"/>
        <v>0</v>
      </c>
      <c r="U620" s="19">
        <f t="shared" si="1471"/>
        <v>0</v>
      </c>
      <c r="V620" s="19">
        <f t="shared" si="1471"/>
        <v>0</v>
      </c>
      <c r="W620" s="19">
        <f t="shared" si="1471"/>
        <v>0</v>
      </c>
      <c r="X620" s="19">
        <f t="shared" si="1471"/>
        <v>0</v>
      </c>
      <c r="Y620" s="19">
        <f t="shared" si="1471"/>
        <v>0</v>
      </c>
      <c r="Z620" s="19">
        <f t="shared" si="1471"/>
        <v>0</v>
      </c>
      <c r="AA620" s="19">
        <f t="shared" si="1471"/>
        <v>0</v>
      </c>
      <c r="AB620" s="19">
        <f t="shared" si="1471"/>
        <v>0</v>
      </c>
      <c r="AC620" s="19">
        <f t="shared" si="1467"/>
        <v>2696.9</v>
      </c>
      <c r="AD620" s="19">
        <f>AD621+AD630</f>
        <v>0</v>
      </c>
      <c r="AE620" s="82">
        <f t="shared" si="1458"/>
        <v>2696.9</v>
      </c>
      <c r="AF620" s="83">
        <f t="shared" si="1468"/>
        <v>2972.2000000000003</v>
      </c>
      <c r="AG620" s="83">
        <f t="shared" si="1469"/>
        <v>2972.2000000000003</v>
      </c>
      <c r="AH620" s="19">
        <f>AH621+AH630</f>
        <v>0</v>
      </c>
      <c r="AI620" s="20"/>
      <c r="AJ620" s="20"/>
      <c r="AK620" s="10"/>
      <c r="AL620" s="10"/>
      <c r="AM620" s="10"/>
      <c r="AN620" s="10"/>
      <c r="AO620" s="10"/>
    </row>
    <row r="621" spans="1:41" s="88" customFormat="1" ht="46.8" x14ac:dyDescent="0.3">
      <c r="A621" s="68" t="s">
        <v>415</v>
      </c>
      <c r="B621" s="68" t="s">
        <v>61</v>
      </c>
      <c r="C621" s="68" t="s">
        <v>287</v>
      </c>
      <c r="D621" s="68"/>
      <c r="E621" s="73"/>
      <c r="F621" s="69" t="s">
        <v>437</v>
      </c>
      <c r="G621" s="24">
        <f t="shared" ref="G621:G623" si="1472">G622</f>
        <v>513.4</v>
      </c>
      <c r="H621" s="24">
        <f t="shared" ref="H621:H623" si="1473">H622</f>
        <v>513.4</v>
      </c>
      <c r="I621" s="24">
        <f t="shared" ref="I621:I623" si="1474">I622</f>
        <v>513.4</v>
      </c>
      <c r="J621" s="24">
        <f t="shared" ref="J621:J623" si="1475">J622</f>
        <v>0</v>
      </c>
      <c r="K621" s="24">
        <f t="shared" ref="K621:K623" si="1476">K622</f>
        <v>0</v>
      </c>
      <c r="L621" s="24">
        <f t="shared" ref="L621:L623" si="1477">L622</f>
        <v>0</v>
      </c>
      <c r="M621" s="24">
        <f t="shared" si="1355"/>
        <v>513.4</v>
      </c>
      <c r="N621" s="24">
        <f t="shared" si="1356"/>
        <v>513.4</v>
      </c>
      <c r="O621" s="24">
        <f t="shared" si="1357"/>
        <v>513.4</v>
      </c>
      <c r="P621" s="24">
        <f t="shared" ref="P621:P623" si="1478">P622</f>
        <v>0</v>
      </c>
      <c r="Q621" s="24">
        <f t="shared" ref="Q621:Q623" si="1479">Q622</f>
        <v>0</v>
      </c>
      <c r="R621" s="24">
        <f t="shared" ref="R621:R623" si="1480">R622</f>
        <v>-174</v>
      </c>
      <c r="S621" s="24">
        <f t="shared" ref="S621:S623" si="1481">S622</f>
        <v>0</v>
      </c>
      <c r="T621" s="24">
        <f t="shared" ref="T621:T623" si="1482">T622</f>
        <v>0</v>
      </c>
      <c r="U621" s="24">
        <f t="shared" ref="U621:U623" si="1483">U622</f>
        <v>0</v>
      </c>
      <c r="V621" s="24">
        <f t="shared" ref="V621:V623" si="1484">V622</f>
        <v>0</v>
      </c>
      <c r="W621" s="24">
        <f t="shared" ref="W621:W623" si="1485">W622</f>
        <v>0</v>
      </c>
      <c r="X621" s="24">
        <f t="shared" ref="X621:X623" si="1486">X622</f>
        <v>0</v>
      </c>
      <c r="Y621" s="24">
        <f t="shared" ref="Y621:Y623" si="1487">Y622</f>
        <v>0</v>
      </c>
      <c r="Z621" s="24">
        <f t="shared" ref="Z621:Z623" si="1488">Z622</f>
        <v>0</v>
      </c>
      <c r="AA621" s="24">
        <f t="shared" ref="AA621:AA623" si="1489">AA622</f>
        <v>0</v>
      </c>
      <c r="AB621" s="24">
        <f t="shared" ref="AB621:AB623" si="1490">AB622</f>
        <v>0</v>
      </c>
      <c r="AC621" s="24">
        <f t="shared" si="1467"/>
        <v>339.4</v>
      </c>
      <c r="AD621" s="24">
        <f t="shared" ref="AD621:AD623" si="1491">AD622</f>
        <v>0</v>
      </c>
      <c r="AE621" s="84">
        <f t="shared" si="1458"/>
        <v>339.4</v>
      </c>
      <c r="AF621" s="85">
        <f t="shared" si="1468"/>
        <v>513.4</v>
      </c>
      <c r="AG621" s="85">
        <f t="shared" si="1469"/>
        <v>513.4</v>
      </c>
      <c r="AH621" s="24">
        <f t="shared" ref="AH621:AH623" si="1492">AH622</f>
        <v>0</v>
      </c>
      <c r="AI621" s="25"/>
      <c r="AJ621" s="25"/>
      <c r="AK621" s="21"/>
      <c r="AL621" s="21"/>
      <c r="AM621" s="21"/>
      <c r="AN621" s="21"/>
      <c r="AO621" s="21"/>
    </row>
    <row r="622" spans="1:41" s="57" customFormat="1" x14ac:dyDescent="0.3">
      <c r="A622" s="70" t="s">
        <v>415</v>
      </c>
      <c r="B622" s="70" t="s">
        <v>61</v>
      </c>
      <c r="C622" s="70" t="s">
        <v>287</v>
      </c>
      <c r="D622" s="70" t="s">
        <v>221</v>
      </c>
      <c r="E622" s="74"/>
      <c r="F622" s="71" t="s">
        <v>222</v>
      </c>
      <c r="G622" s="28">
        <f t="shared" si="1472"/>
        <v>513.4</v>
      </c>
      <c r="H622" s="28">
        <f t="shared" si="1473"/>
        <v>513.4</v>
      </c>
      <c r="I622" s="28">
        <f t="shared" si="1474"/>
        <v>513.4</v>
      </c>
      <c r="J622" s="28">
        <f t="shared" si="1475"/>
        <v>0</v>
      </c>
      <c r="K622" s="28">
        <f t="shared" si="1476"/>
        <v>0</v>
      </c>
      <c r="L622" s="28">
        <f t="shared" si="1477"/>
        <v>0</v>
      </c>
      <c r="M622" s="28">
        <f t="shared" si="1355"/>
        <v>513.4</v>
      </c>
      <c r="N622" s="28">
        <f t="shared" si="1356"/>
        <v>513.4</v>
      </c>
      <c r="O622" s="28">
        <f t="shared" si="1357"/>
        <v>513.4</v>
      </c>
      <c r="P622" s="28">
        <f t="shared" si="1478"/>
        <v>0</v>
      </c>
      <c r="Q622" s="28">
        <f t="shared" si="1479"/>
        <v>0</v>
      </c>
      <c r="R622" s="28">
        <f t="shared" si="1480"/>
        <v>-174</v>
      </c>
      <c r="S622" s="28">
        <f t="shared" si="1481"/>
        <v>0</v>
      </c>
      <c r="T622" s="28">
        <f t="shared" si="1482"/>
        <v>0</v>
      </c>
      <c r="U622" s="28">
        <f t="shared" si="1483"/>
        <v>0</v>
      </c>
      <c r="V622" s="28">
        <f t="shared" si="1484"/>
        <v>0</v>
      </c>
      <c r="W622" s="28">
        <f t="shared" si="1485"/>
        <v>0</v>
      </c>
      <c r="X622" s="28">
        <f t="shared" si="1486"/>
        <v>0</v>
      </c>
      <c r="Y622" s="28">
        <f t="shared" si="1487"/>
        <v>0</v>
      </c>
      <c r="Z622" s="28">
        <f t="shared" si="1488"/>
        <v>0</v>
      </c>
      <c r="AA622" s="28">
        <f t="shared" si="1489"/>
        <v>0</v>
      </c>
      <c r="AB622" s="28">
        <f t="shared" si="1490"/>
        <v>0</v>
      </c>
      <c r="AC622" s="28">
        <f t="shared" si="1467"/>
        <v>339.4</v>
      </c>
      <c r="AD622" s="28">
        <f t="shared" si="1491"/>
        <v>0</v>
      </c>
      <c r="AE622" s="86">
        <f t="shared" si="1458"/>
        <v>339.4</v>
      </c>
      <c r="AF622" s="87">
        <f t="shared" si="1468"/>
        <v>513.4</v>
      </c>
      <c r="AG622" s="87">
        <f t="shared" si="1469"/>
        <v>513.4</v>
      </c>
      <c r="AH622" s="28">
        <f t="shared" si="1492"/>
        <v>0</v>
      </c>
      <c r="AI622" s="29"/>
      <c r="AJ622" s="29"/>
      <c r="AK622" s="1"/>
      <c r="AL622" s="1"/>
      <c r="AM622" s="1"/>
      <c r="AN622" s="1"/>
      <c r="AO622" s="1"/>
    </row>
    <row r="623" spans="1:41" s="1" customFormat="1" hidden="1" x14ac:dyDescent="0.3">
      <c r="A623" s="26" t="s">
        <v>415</v>
      </c>
      <c r="B623" s="26" t="s">
        <v>61</v>
      </c>
      <c r="C623" s="26" t="s">
        <v>287</v>
      </c>
      <c r="D623" s="26" t="s">
        <v>223</v>
      </c>
      <c r="E623" s="32"/>
      <c r="F623" s="27" t="s">
        <v>32</v>
      </c>
      <c r="G623" s="28">
        <f t="shared" si="1472"/>
        <v>513.4</v>
      </c>
      <c r="H623" s="28">
        <f t="shared" si="1473"/>
        <v>513.4</v>
      </c>
      <c r="I623" s="28">
        <f t="shared" si="1474"/>
        <v>513.4</v>
      </c>
      <c r="J623" s="28">
        <f t="shared" si="1475"/>
        <v>0</v>
      </c>
      <c r="K623" s="28">
        <f t="shared" si="1476"/>
        <v>0</v>
      </c>
      <c r="L623" s="28">
        <f t="shared" si="1477"/>
        <v>0</v>
      </c>
      <c r="M623" s="28">
        <f t="shared" si="1355"/>
        <v>513.4</v>
      </c>
      <c r="N623" s="28">
        <f t="shared" si="1356"/>
        <v>513.4</v>
      </c>
      <c r="O623" s="28">
        <f t="shared" si="1357"/>
        <v>513.4</v>
      </c>
      <c r="P623" s="28">
        <f t="shared" si="1478"/>
        <v>0</v>
      </c>
      <c r="Q623" s="28">
        <f t="shared" si="1479"/>
        <v>0</v>
      </c>
      <c r="R623" s="28">
        <f t="shared" si="1480"/>
        <v>-174</v>
      </c>
      <c r="S623" s="28">
        <f t="shared" si="1481"/>
        <v>0</v>
      </c>
      <c r="T623" s="28">
        <f t="shared" si="1482"/>
        <v>0</v>
      </c>
      <c r="U623" s="28">
        <f t="shared" si="1483"/>
        <v>0</v>
      </c>
      <c r="V623" s="28">
        <f t="shared" si="1484"/>
        <v>0</v>
      </c>
      <c r="W623" s="28">
        <f t="shared" si="1485"/>
        <v>0</v>
      </c>
      <c r="X623" s="28">
        <f t="shared" si="1486"/>
        <v>0</v>
      </c>
      <c r="Y623" s="28">
        <f t="shared" si="1487"/>
        <v>0</v>
      </c>
      <c r="Z623" s="28">
        <f t="shared" si="1488"/>
        <v>0</v>
      </c>
      <c r="AA623" s="28">
        <f t="shared" si="1489"/>
        <v>0</v>
      </c>
      <c r="AB623" s="28">
        <f t="shared" si="1490"/>
        <v>0</v>
      </c>
      <c r="AC623" s="28">
        <f t="shared" si="1467"/>
        <v>339.4</v>
      </c>
      <c r="AD623" s="28">
        <f t="shared" si="1491"/>
        <v>0</v>
      </c>
      <c r="AE623" s="28"/>
      <c r="AF623" s="28">
        <f t="shared" si="1468"/>
        <v>513.4</v>
      </c>
      <c r="AG623" s="28">
        <f t="shared" si="1469"/>
        <v>513.4</v>
      </c>
      <c r="AH623" s="28">
        <f t="shared" si="1492"/>
        <v>0</v>
      </c>
      <c r="AI623" s="29">
        <v>0</v>
      </c>
      <c r="AJ623" s="29"/>
    </row>
    <row r="624" spans="1:41" s="57" customFormat="1" ht="93.6" x14ac:dyDescent="0.3">
      <c r="A624" s="70" t="s">
        <v>415</v>
      </c>
      <c r="B624" s="70" t="s">
        <v>61</v>
      </c>
      <c r="C624" s="70" t="s">
        <v>287</v>
      </c>
      <c r="D624" s="70" t="s">
        <v>438</v>
      </c>
      <c r="E624" s="74"/>
      <c r="F624" s="71" t="s">
        <v>439</v>
      </c>
      <c r="G624" s="28">
        <f t="shared" ref="G624:L624" si="1493">G625+G627</f>
        <v>513.4</v>
      </c>
      <c r="H624" s="28">
        <f t="shared" si="1493"/>
        <v>513.4</v>
      </c>
      <c r="I624" s="28">
        <f t="shared" si="1493"/>
        <v>513.4</v>
      </c>
      <c r="J624" s="28">
        <f t="shared" si="1493"/>
        <v>0</v>
      </c>
      <c r="K624" s="28">
        <f t="shared" si="1493"/>
        <v>0</v>
      </c>
      <c r="L624" s="28">
        <f t="shared" si="1493"/>
        <v>0</v>
      </c>
      <c r="M624" s="28">
        <f t="shared" si="1355"/>
        <v>513.4</v>
      </c>
      <c r="N624" s="28">
        <f t="shared" si="1356"/>
        <v>513.4</v>
      </c>
      <c r="O624" s="28">
        <f t="shared" si="1357"/>
        <v>513.4</v>
      </c>
      <c r="P624" s="28">
        <f t="shared" ref="P624:AB624" si="1494">P625+P627</f>
        <v>0</v>
      </c>
      <c r="Q624" s="28">
        <f t="shared" si="1494"/>
        <v>0</v>
      </c>
      <c r="R624" s="28">
        <f t="shared" si="1494"/>
        <v>-174</v>
      </c>
      <c r="S624" s="28">
        <f t="shared" si="1494"/>
        <v>0</v>
      </c>
      <c r="T624" s="28">
        <f t="shared" si="1494"/>
        <v>0</v>
      </c>
      <c r="U624" s="28">
        <f t="shared" si="1494"/>
        <v>0</v>
      </c>
      <c r="V624" s="28">
        <f t="shared" si="1494"/>
        <v>0</v>
      </c>
      <c r="W624" s="28">
        <f t="shared" si="1494"/>
        <v>0</v>
      </c>
      <c r="X624" s="28">
        <f t="shared" si="1494"/>
        <v>0</v>
      </c>
      <c r="Y624" s="28">
        <f t="shared" si="1494"/>
        <v>0</v>
      </c>
      <c r="Z624" s="28">
        <f t="shared" si="1494"/>
        <v>0</v>
      </c>
      <c r="AA624" s="28">
        <f t="shared" si="1494"/>
        <v>0</v>
      </c>
      <c r="AB624" s="28">
        <f t="shared" si="1494"/>
        <v>0</v>
      </c>
      <c r="AC624" s="28">
        <f t="shared" si="1467"/>
        <v>339.4</v>
      </c>
      <c r="AD624" s="28">
        <f>AD625+AD627</f>
        <v>0</v>
      </c>
      <c r="AE624" s="86">
        <f t="shared" ref="AE624:AE640" si="1495">AC624+AD624</f>
        <v>339.4</v>
      </c>
      <c r="AF624" s="87">
        <f t="shared" si="1468"/>
        <v>513.4</v>
      </c>
      <c r="AG624" s="87">
        <f t="shared" si="1469"/>
        <v>513.4</v>
      </c>
      <c r="AH624" s="28">
        <f>AH625+AH627</f>
        <v>0</v>
      </c>
      <c r="AI624" s="29"/>
      <c r="AJ624" s="29"/>
      <c r="AK624" s="1"/>
      <c r="AL624" s="1"/>
      <c r="AM624" s="1"/>
      <c r="AN624" s="1"/>
      <c r="AO624" s="1"/>
    </row>
    <row r="625" spans="1:41" s="57" customFormat="1" ht="46.8" x14ac:dyDescent="0.3">
      <c r="A625" s="70" t="s">
        <v>415</v>
      </c>
      <c r="B625" s="70" t="s">
        <v>61</v>
      </c>
      <c r="C625" s="70" t="s">
        <v>287</v>
      </c>
      <c r="D625" s="70" t="s">
        <v>440</v>
      </c>
      <c r="E625" s="74"/>
      <c r="F625" s="71" t="s">
        <v>441</v>
      </c>
      <c r="G625" s="28">
        <f t="shared" ref="G625:L625" si="1496">G626</f>
        <v>24.2</v>
      </c>
      <c r="H625" s="28">
        <f t="shared" si="1496"/>
        <v>24.2</v>
      </c>
      <c r="I625" s="28">
        <f t="shared" si="1496"/>
        <v>24.2</v>
      </c>
      <c r="J625" s="28">
        <f t="shared" si="1496"/>
        <v>0</v>
      </c>
      <c r="K625" s="28">
        <f t="shared" si="1496"/>
        <v>0</v>
      </c>
      <c r="L625" s="28">
        <f t="shared" si="1496"/>
        <v>0</v>
      </c>
      <c r="M625" s="28">
        <f t="shared" si="1355"/>
        <v>24.2</v>
      </c>
      <c r="N625" s="28">
        <f t="shared" si="1356"/>
        <v>24.2</v>
      </c>
      <c r="O625" s="28">
        <f t="shared" si="1357"/>
        <v>24.2</v>
      </c>
      <c r="P625" s="28">
        <f t="shared" ref="P625:AB625" si="1497">P626</f>
        <v>0</v>
      </c>
      <c r="Q625" s="28">
        <f t="shared" si="1497"/>
        <v>0</v>
      </c>
      <c r="R625" s="28">
        <f t="shared" si="1497"/>
        <v>0</v>
      </c>
      <c r="S625" s="28">
        <f t="shared" si="1497"/>
        <v>0</v>
      </c>
      <c r="T625" s="28">
        <f t="shared" si="1497"/>
        <v>0</v>
      </c>
      <c r="U625" s="28">
        <f t="shared" si="1497"/>
        <v>0</v>
      </c>
      <c r="V625" s="28">
        <f t="shared" si="1497"/>
        <v>0</v>
      </c>
      <c r="W625" s="28">
        <f t="shared" si="1497"/>
        <v>0</v>
      </c>
      <c r="X625" s="28">
        <f t="shared" si="1497"/>
        <v>0</v>
      </c>
      <c r="Y625" s="28">
        <f t="shared" si="1497"/>
        <v>0</v>
      </c>
      <c r="Z625" s="28">
        <f t="shared" si="1497"/>
        <v>0</v>
      </c>
      <c r="AA625" s="28">
        <f t="shared" si="1497"/>
        <v>0</v>
      </c>
      <c r="AB625" s="28">
        <f t="shared" si="1497"/>
        <v>0</v>
      </c>
      <c r="AC625" s="28">
        <f t="shared" si="1467"/>
        <v>24.2</v>
      </c>
      <c r="AD625" s="28">
        <f>AD626</f>
        <v>0</v>
      </c>
      <c r="AE625" s="86">
        <f t="shared" si="1495"/>
        <v>24.2</v>
      </c>
      <c r="AF625" s="87">
        <f t="shared" si="1468"/>
        <v>24.2</v>
      </c>
      <c r="AG625" s="87">
        <f t="shared" si="1469"/>
        <v>24.2</v>
      </c>
      <c r="AH625" s="28">
        <f>AH626</f>
        <v>0</v>
      </c>
      <c r="AI625" s="29"/>
      <c r="AJ625" s="29"/>
      <c r="AK625" s="1"/>
      <c r="AL625" s="1"/>
      <c r="AM625" s="1"/>
      <c r="AN625" s="1"/>
      <c r="AO625" s="1"/>
    </row>
    <row r="626" spans="1:41" s="57" customFormat="1" ht="31.2" x14ac:dyDescent="0.3">
      <c r="A626" s="70" t="s">
        <v>415</v>
      </c>
      <c r="B626" s="70" t="s">
        <v>61</v>
      </c>
      <c r="C626" s="70" t="s">
        <v>287</v>
      </c>
      <c r="D626" s="70" t="s">
        <v>440</v>
      </c>
      <c r="E626" s="70" t="s">
        <v>37</v>
      </c>
      <c r="F626" s="71" t="s">
        <v>38</v>
      </c>
      <c r="G626" s="28">
        <v>24.2</v>
      </c>
      <c r="H626" s="28">
        <v>24.2</v>
      </c>
      <c r="I626" s="28">
        <v>24.2</v>
      </c>
      <c r="J626" s="28"/>
      <c r="K626" s="28"/>
      <c r="L626" s="28"/>
      <c r="M626" s="28">
        <f t="shared" si="1355"/>
        <v>24.2</v>
      </c>
      <c r="N626" s="28">
        <f t="shared" si="1356"/>
        <v>24.2</v>
      </c>
      <c r="O626" s="28">
        <f t="shared" si="1357"/>
        <v>24.2</v>
      </c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>
        <f t="shared" si="1467"/>
        <v>24.2</v>
      </c>
      <c r="AD626" s="28"/>
      <c r="AE626" s="86">
        <f t="shared" si="1495"/>
        <v>24.2</v>
      </c>
      <c r="AF626" s="87">
        <f t="shared" si="1468"/>
        <v>24.2</v>
      </c>
      <c r="AG626" s="87">
        <f t="shared" si="1469"/>
        <v>24.2</v>
      </c>
      <c r="AH626" s="28"/>
      <c r="AI626" s="29"/>
      <c r="AJ626" s="29"/>
      <c r="AK626" s="1"/>
      <c r="AL626" s="1"/>
      <c r="AM626" s="1"/>
      <c r="AN626" s="1"/>
      <c r="AO626" s="1"/>
    </row>
    <row r="627" spans="1:41" s="57" customFormat="1" ht="46.8" x14ac:dyDescent="0.3">
      <c r="A627" s="70" t="s">
        <v>415</v>
      </c>
      <c r="B627" s="70" t="s">
        <v>61</v>
      </c>
      <c r="C627" s="70" t="s">
        <v>287</v>
      </c>
      <c r="D627" s="70" t="s">
        <v>442</v>
      </c>
      <c r="E627" s="74"/>
      <c r="F627" s="71" t="s">
        <v>443</v>
      </c>
      <c r="G627" s="28">
        <f t="shared" ref="G627:L627" si="1498">G628+G629</f>
        <v>489.2</v>
      </c>
      <c r="H627" s="28">
        <f t="shared" si="1498"/>
        <v>489.2</v>
      </c>
      <c r="I627" s="28">
        <f t="shared" si="1498"/>
        <v>489.2</v>
      </c>
      <c r="J627" s="28">
        <f t="shared" si="1498"/>
        <v>0</v>
      </c>
      <c r="K627" s="28">
        <f t="shared" si="1498"/>
        <v>0</v>
      </c>
      <c r="L627" s="28">
        <f t="shared" si="1498"/>
        <v>0</v>
      </c>
      <c r="M627" s="28">
        <f t="shared" si="1355"/>
        <v>489.2</v>
      </c>
      <c r="N627" s="28">
        <f t="shared" si="1356"/>
        <v>489.2</v>
      </c>
      <c r="O627" s="28">
        <f t="shared" si="1357"/>
        <v>489.2</v>
      </c>
      <c r="P627" s="28">
        <f t="shared" ref="P627:AB627" si="1499">P628+P629</f>
        <v>0</v>
      </c>
      <c r="Q627" s="28">
        <f t="shared" si="1499"/>
        <v>0</v>
      </c>
      <c r="R627" s="28">
        <f t="shared" si="1499"/>
        <v>-174</v>
      </c>
      <c r="S627" s="28">
        <f t="shared" si="1499"/>
        <v>0</v>
      </c>
      <c r="T627" s="28">
        <f t="shared" si="1499"/>
        <v>0</v>
      </c>
      <c r="U627" s="28">
        <f t="shared" si="1499"/>
        <v>0</v>
      </c>
      <c r="V627" s="28">
        <f t="shared" si="1499"/>
        <v>0</v>
      </c>
      <c r="W627" s="28">
        <f t="shared" si="1499"/>
        <v>0</v>
      </c>
      <c r="X627" s="28">
        <f t="shared" si="1499"/>
        <v>0</v>
      </c>
      <c r="Y627" s="28">
        <f t="shared" si="1499"/>
        <v>0</v>
      </c>
      <c r="Z627" s="28">
        <f t="shared" si="1499"/>
        <v>0</v>
      </c>
      <c r="AA627" s="28">
        <f t="shared" si="1499"/>
        <v>0</v>
      </c>
      <c r="AB627" s="28">
        <f t="shared" si="1499"/>
        <v>0</v>
      </c>
      <c r="AC627" s="28">
        <f t="shared" si="1467"/>
        <v>315.2</v>
      </c>
      <c r="AD627" s="28">
        <f>AD628+AD629</f>
        <v>0</v>
      </c>
      <c r="AE627" s="86">
        <f t="shared" si="1495"/>
        <v>315.2</v>
      </c>
      <c r="AF627" s="87">
        <f t="shared" si="1468"/>
        <v>489.2</v>
      </c>
      <c r="AG627" s="87">
        <f t="shared" si="1469"/>
        <v>489.2</v>
      </c>
      <c r="AH627" s="28">
        <f>AH628+AH629</f>
        <v>0</v>
      </c>
      <c r="AI627" s="29"/>
      <c r="AJ627" s="29"/>
      <c r="AK627" s="1"/>
      <c r="AL627" s="1"/>
      <c r="AM627" s="1"/>
      <c r="AN627" s="1"/>
      <c r="AO627" s="1"/>
    </row>
    <row r="628" spans="1:41" s="57" customFormat="1" ht="31.2" x14ac:dyDescent="0.3">
      <c r="A628" s="70" t="s">
        <v>415</v>
      </c>
      <c r="B628" s="70" t="s">
        <v>61</v>
      </c>
      <c r="C628" s="70" t="s">
        <v>287</v>
      </c>
      <c r="D628" s="70" t="s">
        <v>442</v>
      </c>
      <c r="E628" s="70" t="s">
        <v>37</v>
      </c>
      <c r="F628" s="71" t="s">
        <v>38</v>
      </c>
      <c r="G628" s="28">
        <v>482.2</v>
      </c>
      <c r="H628" s="28">
        <v>482.2</v>
      </c>
      <c r="I628" s="28">
        <v>482.2</v>
      </c>
      <c r="J628" s="28"/>
      <c r="K628" s="28"/>
      <c r="L628" s="28"/>
      <c r="M628" s="28">
        <f t="shared" si="1355"/>
        <v>482.2</v>
      </c>
      <c r="N628" s="28">
        <f t="shared" si="1356"/>
        <v>482.2</v>
      </c>
      <c r="O628" s="28">
        <f t="shared" si="1357"/>
        <v>482.2</v>
      </c>
      <c r="P628" s="28"/>
      <c r="Q628" s="28"/>
      <c r="R628" s="28">
        <v>-174</v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>
        <f t="shared" si="1467"/>
        <v>308.2</v>
      </c>
      <c r="AD628" s="28"/>
      <c r="AE628" s="86">
        <f t="shared" si="1495"/>
        <v>308.2</v>
      </c>
      <c r="AF628" s="87">
        <f t="shared" si="1468"/>
        <v>482.2</v>
      </c>
      <c r="AG628" s="87">
        <f t="shared" si="1469"/>
        <v>482.2</v>
      </c>
      <c r="AH628" s="28"/>
      <c r="AI628" s="29"/>
      <c r="AJ628" s="29"/>
      <c r="AK628" s="1"/>
      <c r="AL628" s="1"/>
      <c r="AM628" s="1"/>
      <c r="AN628" s="1"/>
      <c r="AO628" s="1"/>
    </row>
    <row r="629" spans="1:41" s="57" customFormat="1" x14ac:dyDescent="0.3">
      <c r="A629" s="70" t="s">
        <v>415</v>
      </c>
      <c r="B629" s="70" t="s">
        <v>61</v>
      </c>
      <c r="C629" s="70" t="s">
        <v>287</v>
      </c>
      <c r="D629" s="70" t="s">
        <v>442</v>
      </c>
      <c r="E629" s="70" t="s">
        <v>39</v>
      </c>
      <c r="F629" s="71" t="s">
        <v>40</v>
      </c>
      <c r="G629" s="28">
        <v>7</v>
      </c>
      <c r="H629" s="28">
        <v>7</v>
      </c>
      <c r="I629" s="28">
        <v>7</v>
      </c>
      <c r="J629" s="28"/>
      <c r="K629" s="28"/>
      <c r="L629" s="28"/>
      <c r="M629" s="28">
        <f t="shared" si="1355"/>
        <v>7</v>
      </c>
      <c r="N629" s="28">
        <f t="shared" si="1356"/>
        <v>7</v>
      </c>
      <c r="O629" s="28">
        <f t="shared" si="1357"/>
        <v>7</v>
      </c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>
        <f t="shared" si="1467"/>
        <v>7</v>
      </c>
      <c r="AD629" s="28"/>
      <c r="AE629" s="86">
        <f t="shared" si="1495"/>
        <v>7</v>
      </c>
      <c r="AF629" s="87">
        <f t="shared" si="1468"/>
        <v>7</v>
      </c>
      <c r="AG629" s="87">
        <f t="shared" si="1469"/>
        <v>7</v>
      </c>
      <c r="AH629" s="28"/>
      <c r="AI629" s="29"/>
      <c r="AJ629" s="29"/>
      <c r="AK629" s="1"/>
      <c r="AL629" s="1"/>
      <c r="AM629" s="1"/>
      <c r="AN629" s="1"/>
      <c r="AO629" s="1"/>
    </row>
    <row r="630" spans="1:41" s="88" customFormat="1" ht="31.2" x14ac:dyDescent="0.3">
      <c r="A630" s="68" t="s">
        <v>415</v>
      </c>
      <c r="B630" s="68" t="s">
        <v>61</v>
      </c>
      <c r="C630" s="68" t="s">
        <v>136</v>
      </c>
      <c r="D630" s="68"/>
      <c r="E630" s="73"/>
      <c r="F630" s="69" t="s">
        <v>137</v>
      </c>
      <c r="G630" s="24">
        <f t="shared" ref="G630:G631" si="1500">G631</f>
        <v>2357.5</v>
      </c>
      <c r="H630" s="24">
        <f t="shared" ref="H630:H631" si="1501">H631</f>
        <v>2458.8000000000002</v>
      </c>
      <c r="I630" s="24">
        <f t="shared" ref="I630:I631" si="1502">I631</f>
        <v>2458.8000000000002</v>
      </c>
      <c r="J630" s="24">
        <f t="shared" ref="J630:J631" si="1503">J631</f>
        <v>0</v>
      </c>
      <c r="K630" s="24">
        <f t="shared" ref="K630:K631" si="1504">K631</f>
        <v>0</v>
      </c>
      <c r="L630" s="24">
        <f t="shared" ref="L630:L631" si="1505">L631</f>
        <v>0</v>
      </c>
      <c r="M630" s="24">
        <f t="shared" si="1355"/>
        <v>2357.5</v>
      </c>
      <c r="N630" s="24">
        <f t="shared" si="1356"/>
        <v>2458.8000000000002</v>
      </c>
      <c r="O630" s="24">
        <f t="shared" si="1357"/>
        <v>2458.8000000000002</v>
      </c>
      <c r="P630" s="24">
        <f t="shared" ref="P630:P631" si="1506">P631</f>
        <v>0</v>
      </c>
      <c r="Q630" s="24">
        <f t="shared" ref="Q630:Q631" si="1507">Q631</f>
        <v>0</v>
      </c>
      <c r="R630" s="24">
        <f t="shared" ref="R630:R631" si="1508">R631</f>
        <v>0</v>
      </c>
      <c r="S630" s="24">
        <f t="shared" ref="S630:S631" si="1509">S631</f>
        <v>0</v>
      </c>
      <c r="T630" s="24">
        <f t="shared" ref="T630:T631" si="1510">T631</f>
        <v>0</v>
      </c>
      <c r="U630" s="24">
        <f t="shared" ref="U630:U631" si="1511">U631</f>
        <v>0</v>
      </c>
      <c r="V630" s="24">
        <f t="shared" ref="V630:V631" si="1512">V631</f>
        <v>0</v>
      </c>
      <c r="W630" s="24">
        <f t="shared" ref="W630:W631" si="1513">W631</f>
        <v>0</v>
      </c>
      <c r="X630" s="24">
        <f t="shared" ref="X630:X631" si="1514">X631</f>
        <v>0</v>
      </c>
      <c r="Y630" s="24">
        <f t="shared" ref="Y630:Y631" si="1515">Y631</f>
        <v>0</v>
      </c>
      <c r="Z630" s="24">
        <f t="shared" ref="Z630:Z631" si="1516">Z631</f>
        <v>0</v>
      </c>
      <c r="AA630" s="24">
        <f t="shared" ref="AA630:AA631" si="1517">AA631</f>
        <v>0</v>
      </c>
      <c r="AB630" s="24">
        <f t="shared" ref="AB630:AB631" si="1518">AB631</f>
        <v>0</v>
      </c>
      <c r="AC630" s="24">
        <f t="shared" si="1467"/>
        <v>2357.5</v>
      </c>
      <c r="AD630" s="24">
        <f t="shared" ref="AD630:AD631" si="1519">AD631</f>
        <v>0</v>
      </c>
      <c r="AE630" s="84">
        <f t="shared" si="1495"/>
        <v>2357.5</v>
      </c>
      <c r="AF630" s="85">
        <f t="shared" si="1468"/>
        <v>2458.8000000000002</v>
      </c>
      <c r="AG630" s="85">
        <f t="shared" si="1469"/>
        <v>2458.8000000000002</v>
      </c>
      <c r="AH630" s="24">
        <f t="shared" ref="AH630:AH631" si="1520">AH631</f>
        <v>0</v>
      </c>
      <c r="AI630" s="25"/>
      <c r="AJ630" s="25"/>
      <c r="AK630" s="21"/>
      <c r="AL630" s="21"/>
      <c r="AM630" s="21"/>
      <c r="AN630" s="21"/>
      <c r="AO630" s="21"/>
    </row>
    <row r="631" spans="1:41" s="57" customFormat="1" ht="31.2" x14ac:dyDescent="0.3">
      <c r="A631" s="70" t="s">
        <v>415</v>
      </c>
      <c r="B631" s="70" t="s">
        <v>61</v>
      </c>
      <c r="C631" s="70" t="s">
        <v>136</v>
      </c>
      <c r="D631" s="70" t="s">
        <v>53</v>
      </c>
      <c r="E631" s="74"/>
      <c r="F631" s="71" t="s">
        <v>54</v>
      </c>
      <c r="G631" s="28">
        <f t="shared" si="1500"/>
        <v>2357.5</v>
      </c>
      <c r="H631" s="28">
        <f t="shared" si="1501"/>
        <v>2458.8000000000002</v>
      </c>
      <c r="I631" s="28">
        <f t="shared" si="1502"/>
        <v>2458.8000000000002</v>
      </c>
      <c r="J631" s="28">
        <f t="shared" si="1503"/>
        <v>0</v>
      </c>
      <c r="K631" s="28">
        <f t="shared" si="1504"/>
        <v>0</v>
      </c>
      <c r="L631" s="28">
        <f t="shared" si="1505"/>
        <v>0</v>
      </c>
      <c r="M631" s="28">
        <f t="shared" si="1355"/>
        <v>2357.5</v>
      </c>
      <c r="N631" s="28">
        <f t="shared" si="1356"/>
        <v>2458.8000000000002</v>
      </c>
      <c r="O631" s="28">
        <f t="shared" si="1357"/>
        <v>2458.8000000000002</v>
      </c>
      <c r="P631" s="28">
        <f t="shared" si="1506"/>
        <v>0</v>
      </c>
      <c r="Q631" s="28">
        <f t="shared" si="1507"/>
        <v>0</v>
      </c>
      <c r="R631" s="28">
        <f t="shared" si="1508"/>
        <v>0</v>
      </c>
      <c r="S631" s="28">
        <f t="shared" si="1509"/>
        <v>0</v>
      </c>
      <c r="T631" s="28">
        <f t="shared" si="1510"/>
        <v>0</v>
      </c>
      <c r="U631" s="28">
        <f t="shared" si="1511"/>
        <v>0</v>
      </c>
      <c r="V631" s="28">
        <f t="shared" si="1512"/>
        <v>0</v>
      </c>
      <c r="W631" s="28">
        <f t="shared" si="1513"/>
        <v>0</v>
      </c>
      <c r="X631" s="28">
        <f t="shared" si="1514"/>
        <v>0</v>
      </c>
      <c r="Y631" s="28">
        <f t="shared" si="1515"/>
        <v>0</v>
      </c>
      <c r="Z631" s="28">
        <f t="shared" si="1516"/>
        <v>0</v>
      </c>
      <c r="AA631" s="28">
        <f t="shared" si="1517"/>
        <v>0</v>
      </c>
      <c r="AB631" s="28">
        <f t="shared" si="1518"/>
        <v>0</v>
      </c>
      <c r="AC631" s="28">
        <f t="shared" si="1467"/>
        <v>2357.5</v>
      </c>
      <c r="AD631" s="28">
        <f t="shared" si="1519"/>
        <v>0</v>
      </c>
      <c r="AE631" s="86">
        <f t="shared" si="1495"/>
        <v>2357.5</v>
      </c>
      <c r="AF631" s="87">
        <f t="shared" si="1468"/>
        <v>2458.8000000000002</v>
      </c>
      <c r="AG631" s="87">
        <f t="shared" si="1469"/>
        <v>2458.8000000000002</v>
      </c>
      <c r="AH631" s="28">
        <f t="shared" si="1520"/>
        <v>0</v>
      </c>
      <c r="AI631" s="29"/>
      <c r="AJ631" s="29"/>
      <c r="AK631" s="1"/>
      <c r="AL631" s="1"/>
      <c r="AM631" s="1"/>
      <c r="AN631" s="1"/>
      <c r="AO631" s="1"/>
    </row>
    <row r="632" spans="1:41" s="57" customFormat="1" x14ac:dyDescent="0.3">
      <c r="A632" s="70" t="s">
        <v>415</v>
      </c>
      <c r="B632" s="70" t="s">
        <v>61</v>
      </c>
      <c r="C632" s="70" t="s">
        <v>136</v>
      </c>
      <c r="D632" s="70" t="s">
        <v>55</v>
      </c>
      <c r="E632" s="74"/>
      <c r="F632" s="71" t="s">
        <v>56</v>
      </c>
      <c r="G632" s="28">
        <f t="shared" ref="G632:L632" si="1521">G633+G635</f>
        <v>2357.5</v>
      </c>
      <c r="H632" s="28">
        <f t="shared" si="1521"/>
        <v>2458.8000000000002</v>
      </c>
      <c r="I632" s="28">
        <f t="shared" si="1521"/>
        <v>2458.8000000000002</v>
      </c>
      <c r="J632" s="28">
        <f t="shared" si="1521"/>
        <v>0</v>
      </c>
      <c r="K632" s="28">
        <f t="shared" si="1521"/>
        <v>0</v>
      </c>
      <c r="L632" s="28">
        <f t="shared" si="1521"/>
        <v>0</v>
      </c>
      <c r="M632" s="28">
        <f t="shared" si="1355"/>
        <v>2357.5</v>
      </c>
      <c r="N632" s="28">
        <f t="shared" si="1356"/>
        <v>2458.8000000000002</v>
      </c>
      <c r="O632" s="28">
        <f t="shared" si="1357"/>
        <v>2458.8000000000002</v>
      </c>
      <c r="P632" s="28">
        <f t="shared" ref="P632:AB632" si="1522">P633+P635</f>
        <v>0</v>
      </c>
      <c r="Q632" s="28">
        <f t="shared" si="1522"/>
        <v>0</v>
      </c>
      <c r="R632" s="28">
        <f t="shared" si="1522"/>
        <v>0</v>
      </c>
      <c r="S632" s="28">
        <f t="shared" si="1522"/>
        <v>0</v>
      </c>
      <c r="T632" s="28">
        <f t="shared" si="1522"/>
        <v>0</v>
      </c>
      <c r="U632" s="28">
        <f t="shared" si="1522"/>
        <v>0</v>
      </c>
      <c r="V632" s="28">
        <f t="shared" si="1522"/>
        <v>0</v>
      </c>
      <c r="W632" s="28">
        <f t="shared" si="1522"/>
        <v>0</v>
      </c>
      <c r="X632" s="28">
        <f t="shared" si="1522"/>
        <v>0</v>
      </c>
      <c r="Y632" s="28">
        <f t="shared" si="1522"/>
        <v>0</v>
      </c>
      <c r="Z632" s="28">
        <f t="shared" si="1522"/>
        <v>0</v>
      </c>
      <c r="AA632" s="28">
        <f t="shared" si="1522"/>
        <v>0</v>
      </c>
      <c r="AB632" s="28">
        <f t="shared" si="1522"/>
        <v>0</v>
      </c>
      <c r="AC632" s="28">
        <f t="shared" si="1467"/>
        <v>2357.5</v>
      </c>
      <c r="AD632" s="28">
        <f>AD633+AD635</f>
        <v>0</v>
      </c>
      <c r="AE632" s="86">
        <f t="shared" si="1495"/>
        <v>2357.5</v>
      </c>
      <c r="AF632" s="87">
        <f t="shared" si="1468"/>
        <v>2458.8000000000002</v>
      </c>
      <c r="AG632" s="87">
        <f t="shared" si="1469"/>
        <v>2458.8000000000002</v>
      </c>
      <c r="AH632" s="28">
        <f>AH633+AH635</f>
        <v>0</v>
      </c>
      <c r="AI632" s="29"/>
      <c r="AJ632" s="29"/>
      <c r="AK632" s="1"/>
      <c r="AL632" s="1"/>
      <c r="AM632" s="1"/>
      <c r="AN632" s="1"/>
      <c r="AO632" s="1"/>
    </row>
    <row r="633" spans="1:41" s="57" customFormat="1" ht="31.2" x14ac:dyDescent="0.3">
      <c r="A633" s="70" t="s">
        <v>415</v>
      </c>
      <c r="B633" s="70" t="s">
        <v>61</v>
      </c>
      <c r="C633" s="70" t="s">
        <v>136</v>
      </c>
      <c r="D633" s="70" t="s">
        <v>138</v>
      </c>
      <c r="E633" s="74"/>
      <c r="F633" s="71" t="s">
        <v>139</v>
      </c>
      <c r="G633" s="28">
        <f t="shared" ref="G633:L633" si="1523">G634</f>
        <v>365.5</v>
      </c>
      <c r="H633" s="28">
        <f t="shared" si="1523"/>
        <v>365.5</v>
      </c>
      <c r="I633" s="28">
        <f t="shared" si="1523"/>
        <v>365.5</v>
      </c>
      <c r="J633" s="28">
        <f t="shared" si="1523"/>
        <v>0</v>
      </c>
      <c r="K633" s="28">
        <f t="shared" si="1523"/>
        <v>0</v>
      </c>
      <c r="L633" s="28">
        <f t="shared" si="1523"/>
        <v>0</v>
      </c>
      <c r="M633" s="28">
        <f t="shared" si="1355"/>
        <v>365.5</v>
      </c>
      <c r="N633" s="28">
        <f t="shared" si="1356"/>
        <v>365.5</v>
      </c>
      <c r="O633" s="28">
        <f t="shared" si="1357"/>
        <v>365.5</v>
      </c>
      <c r="P633" s="28">
        <f t="shared" ref="P633:AB633" si="1524">P634</f>
        <v>0</v>
      </c>
      <c r="Q633" s="28">
        <f t="shared" si="1524"/>
        <v>0</v>
      </c>
      <c r="R633" s="28">
        <f t="shared" si="1524"/>
        <v>0</v>
      </c>
      <c r="S633" s="28">
        <f t="shared" si="1524"/>
        <v>0</v>
      </c>
      <c r="T633" s="28">
        <f t="shared" si="1524"/>
        <v>0</v>
      </c>
      <c r="U633" s="28">
        <f t="shared" si="1524"/>
        <v>0</v>
      </c>
      <c r="V633" s="28">
        <f t="shared" si="1524"/>
        <v>0</v>
      </c>
      <c r="W633" s="28">
        <f t="shared" si="1524"/>
        <v>0</v>
      </c>
      <c r="X633" s="28">
        <f t="shared" si="1524"/>
        <v>0</v>
      </c>
      <c r="Y633" s="28">
        <f t="shared" si="1524"/>
        <v>0</v>
      </c>
      <c r="Z633" s="28">
        <f t="shared" si="1524"/>
        <v>0</v>
      </c>
      <c r="AA633" s="28">
        <f t="shared" si="1524"/>
        <v>0</v>
      </c>
      <c r="AB633" s="28">
        <f t="shared" si="1524"/>
        <v>0</v>
      </c>
      <c r="AC633" s="28">
        <f t="shared" si="1467"/>
        <v>365.5</v>
      </c>
      <c r="AD633" s="28">
        <f>AD634</f>
        <v>0</v>
      </c>
      <c r="AE633" s="86">
        <f t="shared" si="1495"/>
        <v>365.5</v>
      </c>
      <c r="AF633" s="87">
        <f t="shared" si="1468"/>
        <v>365.5</v>
      </c>
      <c r="AG633" s="87">
        <f t="shared" si="1469"/>
        <v>365.5</v>
      </c>
      <c r="AH633" s="28">
        <f>AH634</f>
        <v>0</v>
      </c>
      <c r="AI633" s="29"/>
      <c r="AJ633" s="29"/>
      <c r="AK633" s="1"/>
      <c r="AL633" s="1"/>
      <c r="AM633" s="1"/>
      <c r="AN633" s="1"/>
      <c r="AO633" s="1"/>
    </row>
    <row r="634" spans="1:41" s="57" customFormat="1" ht="31.2" x14ac:dyDescent="0.3">
      <c r="A634" s="70" t="s">
        <v>415</v>
      </c>
      <c r="B634" s="70" t="s">
        <v>61</v>
      </c>
      <c r="C634" s="70" t="s">
        <v>136</v>
      </c>
      <c r="D634" s="70" t="s">
        <v>138</v>
      </c>
      <c r="E634" s="70" t="s">
        <v>37</v>
      </c>
      <c r="F634" s="71" t="s">
        <v>38</v>
      </c>
      <c r="G634" s="28">
        <v>365.5</v>
      </c>
      <c r="H634" s="28">
        <v>365.5</v>
      </c>
      <c r="I634" s="28">
        <v>365.5</v>
      </c>
      <c r="J634" s="28"/>
      <c r="K634" s="28"/>
      <c r="L634" s="28"/>
      <c r="M634" s="28">
        <f t="shared" ref="M634:M697" si="1525">G634+J634</f>
        <v>365.5</v>
      </c>
      <c r="N634" s="28">
        <f t="shared" ref="N634:N697" si="1526">H634+K634</f>
        <v>365.5</v>
      </c>
      <c r="O634" s="28">
        <f t="shared" ref="O634:O697" si="1527">I634+L634</f>
        <v>365.5</v>
      </c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>
        <f t="shared" si="1467"/>
        <v>365.5</v>
      </c>
      <c r="AD634" s="28"/>
      <c r="AE634" s="86">
        <f t="shared" si="1495"/>
        <v>365.5</v>
      </c>
      <c r="AF634" s="87">
        <f t="shared" si="1468"/>
        <v>365.5</v>
      </c>
      <c r="AG634" s="87">
        <f t="shared" si="1469"/>
        <v>365.5</v>
      </c>
      <c r="AH634" s="28"/>
      <c r="AI634" s="29"/>
      <c r="AJ634" s="29"/>
      <c r="AK634" s="1"/>
      <c r="AL634" s="1"/>
      <c r="AM634" s="1"/>
      <c r="AN634" s="1"/>
      <c r="AO634" s="1"/>
    </row>
    <row r="635" spans="1:41" s="57" customFormat="1" ht="46.8" x14ac:dyDescent="0.3">
      <c r="A635" s="70" t="s">
        <v>415</v>
      </c>
      <c r="B635" s="70" t="s">
        <v>61</v>
      </c>
      <c r="C635" s="70" t="s">
        <v>136</v>
      </c>
      <c r="D635" s="70" t="s">
        <v>444</v>
      </c>
      <c r="E635" s="74"/>
      <c r="F635" s="71" t="s">
        <v>445</v>
      </c>
      <c r="G635" s="28">
        <f t="shared" ref="G635:L635" si="1528">G636+G637</f>
        <v>1992</v>
      </c>
      <c r="H635" s="28">
        <f t="shared" si="1528"/>
        <v>2093.3000000000002</v>
      </c>
      <c r="I635" s="28">
        <f t="shared" si="1528"/>
        <v>2093.3000000000002</v>
      </c>
      <c r="J635" s="28">
        <f t="shared" si="1528"/>
        <v>0</v>
      </c>
      <c r="K635" s="28">
        <f t="shared" si="1528"/>
        <v>0</v>
      </c>
      <c r="L635" s="28">
        <f t="shared" si="1528"/>
        <v>0</v>
      </c>
      <c r="M635" s="28">
        <f t="shared" si="1525"/>
        <v>1992</v>
      </c>
      <c r="N635" s="28">
        <f t="shared" si="1526"/>
        <v>2093.3000000000002</v>
      </c>
      <c r="O635" s="28">
        <f t="shared" si="1527"/>
        <v>2093.3000000000002</v>
      </c>
      <c r="P635" s="28">
        <f t="shared" ref="P635:AB635" si="1529">P636+P637</f>
        <v>0</v>
      </c>
      <c r="Q635" s="28">
        <f t="shared" si="1529"/>
        <v>0</v>
      </c>
      <c r="R635" s="28">
        <f t="shared" si="1529"/>
        <v>0</v>
      </c>
      <c r="S635" s="28">
        <f t="shared" si="1529"/>
        <v>0</v>
      </c>
      <c r="T635" s="28">
        <f t="shared" si="1529"/>
        <v>0</v>
      </c>
      <c r="U635" s="28">
        <f t="shared" si="1529"/>
        <v>0</v>
      </c>
      <c r="V635" s="28">
        <f t="shared" si="1529"/>
        <v>0</v>
      </c>
      <c r="W635" s="28">
        <f t="shared" si="1529"/>
        <v>0</v>
      </c>
      <c r="X635" s="28">
        <f t="shared" si="1529"/>
        <v>0</v>
      </c>
      <c r="Y635" s="28">
        <f t="shared" si="1529"/>
        <v>0</v>
      </c>
      <c r="Z635" s="28">
        <f t="shared" si="1529"/>
        <v>0</v>
      </c>
      <c r="AA635" s="28">
        <f t="shared" si="1529"/>
        <v>0</v>
      </c>
      <c r="AB635" s="28">
        <f t="shared" si="1529"/>
        <v>0</v>
      </c>
      <c r="AC635" s="28">
        <f t="shared" si="1467"/>
        <v>1992</v>
      </c>
      <c r="AD635" s="28">
        <f>AD636+AD637</f>
        <v>0</v>
      </c>
      <c r="AE635" s="86">
        <f t="shared" si="1495"/>
        <v>1992</v>
      </c>
      <c r="AF635" s="87">
        <f t="shared" si="1468"/>
        <v>2093.3000000000002</v>
      </c>
      <c r="AG635" s="87">
        <f t="shared" si="1469"/>
        <v>2093.3000000000002</v>
      </c>
      <c r="AH635" s="28">
        <f>AH636+AH637</f>
        <v>0</v>
      </c>
      <c r="AI635" s="29"/>
      <c r="AJ635" s="29"/>
      <c r="AK635" s="1"/>
      <c r="AL635" s="1"/>
      <c r="AM635" s="1"/>
      <c r="AN635" s="1"/>
      <c r="AO635" s="1"/>
    </row>
    <row r="636" spans="1:41" s="57" customFormat="1" ht="78" x14ac:dyDescent="0.3">
      <c r="A636" s="70" t="s">
        <v>415</v>
      </c>
      <c r="B636" s="70" t="s">
        <v>61</v>
      </c>
      <c r="C636" s="70" t="s">
        <v>136</v>
      </c>
      <c r="D636" s="70" t="s">
        <v>444</v>
      </c>
      <c r="E636" s="70" t="s">
        <v>49</v>
      </c>
      <c r="F636" s="71" t="s">
        <v>50</v>
      </c>
      <c r="G636" s="28">
        <v>1374.3</v>
      </c>
      <c r="H636" s="28">
        <v>1420</v>
      </c>
      <c r="I636" s="28">
        <v>1420</v>
      </c>
      <c r="J636" s="28"/>
      <c r="K636" s="28"/>
      <c r="L636" s="28"/>
      <c r="M636" s="28">
        <f t="shared" si="1525"/>
        <v>1374.3</v>
      </c>
      <c r="N636" s="28">
        <f t="shared" si="1526"/>
        <v>1420</v>
      </c>
      <c r="O636" s="28">
        <f t="shared" si="1527"/>
        <v>1420</v>
      </c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>
        <f t="shared" si="1467"/>
        <v>1374.3</v>
      </c>
      <c r="AD636" s="28"/>
      <c r="AE636" s="86">
        <f t="shared" si="1495"/>
        <v>1374.3</v>
      </c>
      <c r="AF636" s="87">
        <f t="shared" si="1468"/>
        <v>1420</v>
      </c>
      <c r="AG636" s="87">
        <f t="shared" si="1469"/>
        <v>1420</v>
      </c>
      <c r="AH636" s="28"/>
      <c r="AI636" s="29"/>
      <c r="AJ636" s="29"/>
      <c r="AK636" s="1"/>
      <c r="AL636" s="1"/>
      <c r="AM636" s="1"/>
      <c r="AN636" s="1"/>
      <c r="AO636" s="1"/>
    </row>
    <row r="637" spans="1:41" s="57" customFormat="1" ht="31.2" x14ac:dyDescent="0.3">
      <c r="A637" s="70" t="s">
        <v>415</v>
      </c>
      <c r="B637" s="70" t="s">
        <v>61</v>
      </c>
      <c r="C637" s="70" t="s">
        <v>136</v>
      </c>
      <c r="D637" s="70" t="s">
        <v>444</v>
      </c>
      <c r="E637" s="70" t="s">
        <v>37</v>
      </c>
      <c r="F637" s="71" t="s">
        <v>38</v>
      </c>
      <c r="G637" s="28">
        <v>617.70000000000005</v>
      </c>
      <c r="H637" s="28">
        <v>673.3</v>
      </c>
      <c r="I637" s="28">
        <v>673.3</v>
      </c>
      <c r="J637" s="28"/>
      <c r="K637" s="28"/>
      <c r="L637" s="28"/>
      <c r="M637" s="28">
        <f t="shared" si="1525"/>
        <v>617.70000000000005</v>
      </c>
      <c r="N637" s="28">
        <f t="shared" si="1526"/>
        <v>673.3</v>
      </c>
      <c r="O637" s="28">
        <f t="shared" si="1527"/>
        <v>673.3</v>
      </c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>
        <f t="shared" si="1467"/>
        <v>617.70000000000005</v>
      </c>
      <c r="AD637" s="28"/>
      <c r="AE637" s="86">
        <f t="shared" si="1495"/>
        <v>617.70000000000005</v>
      </c>
      <c r="AF637" s="87">
        <f t="shared" si="1468"/>
        <v>673.3</v>
      </c>
      <c r="AG637" s="87">
        <f t="shared" si="1469"/>
        <v>673.3</v>
      </c>
      <c r="AH637" s="28"/>
      <c r="AI637" s="29"/>
      <c r="AJ637" s="29"/>
      <c r="AK637" s="1"/>
      <c r="AL637" s="1"/>
      <c r="AM637" s="1"/>
      <c r="AN637" s="1"/>
      <c r="AO637" s="1"/>
    </row>
    <row r="638" spans="1:41" s="63" customFormat="1" x14ac:dyDescent="0.3">
      <c r="A638" s="66" t="s">
        <v>415</v>
      </c>
      <c r="B638" s="66" t="s">
        <v>108</v>
      </c>
      <c r="C638" s="66"/>
      <c r="D638" s="66"/>
      <c r="E638" s="66"/>
      <c r="F638" s="67" t="s">
        <v>109</v>
      </c>
      <c r="G638" s="19">
        <f t="shared" ref="G638:L638" si="1530">G650+G639</f>
        <v>9259.1</v>
      </c>
      <c r="H638" s="19">
        <f t="shared" si="1530"/>
        <v>9259.1</v>
      </c>
      <c r="I638" s="19">
        <f t="shared" si="1530"/>
        <v>9259.1</v>
      </c>
      <c r="J638" s="19">
        <f t="shared" si="1530"/>
        <v>454.5</v>
      </c>
      <c r="K638" s="19">
        <f t="shared" si="1530"/>
        <v>454.5</v>
      </c>
      <c r="L638" s="19">
        <f t="shared" si="1530"/>
        <v>454.5</v>
      </c>
      <c r="M638" s="19">
        <f t="shared" si="1525"/>
        <v>9713.6</v>
      </c>
      <c r="N638" s="19">
        <f t="shared" si="1526"/>
        <v>9713.6</v>
      </c>
      <c r="O638" s="19">
        <f t="shared" si="1527"/>
        <v>9713.6</v>
      </c>
      <c r="P638" s="19">
        <f t="shared" ref="P638:AB638" si="1531">P650+P639</f>
        <v>0</v>
      </c>
      <c r="Q638" s="19">
        <f t="shared" si="1531"/>
        <v>0</v>
      </c>
      <c r="R638" s="19">
        <f t="shared" si="1531"/>
        <v>-495.5</v>
      </c>
      <c r="S638" s="19">
        <f t="shared" si="1531"/>
        <v>0</v>
      </c>
      <c r="T638" s="19">
        <f t="shared" si="1531"/>
        <v>0</v>
      </c>
      <c r="U638" s="19">
        <f t="shared" si="1531"/>
        <v>0</v>
      </c>
      <c r="V638" s="19">
        <f t="shared" si="1531"/>
        <v>0</v>
      </c>
      <c r="W638" s="19">
        <f t="shared" si="1531"/>
        <v>0</v>
      </c>
      <c r="X638" s="19">
        <f t="shared" si="1531"/>
        <v>0</v>
      </c>
      <c r="Y638" s="19">
        <f t="shared" si="1531"/>
        <v>0</v>
      </c>
      <c r="Z638" s="19">
        <f t="shared" si="1531"/>
        <v>0</v>
      </c>
      <c r="AA638" s="19">
        <f t="shared" si="1531"/>
        <v>0</v>
      </c>
      <c r="AB638" s="19">
        <f t="shared" si="1531"/>
        <v>0</v>
      </c>
      <c r="AC638" s="19">
        <f t="shared" si="1467"/>
        <v>9218.1</v>
      </c>
      <c r="AD638" s="19">
        <f>AD650+AD639</f>
        <v>0</v>
      </c>
      <c r="AE638" s="82">
        <f t="shared" si="1495"/>
        <v>9218.1</v>
      </c>
      <c r="AF638" s="83">
        <f t="shared" si="1468"/>
        <v>9713.6</v>
      </c>
      <c r="AG638" s="83">
        <f t="shared" si="1469"/>
        <v>9713.6</v>
      </c>
      <c r="AH638" s="19">
        <f>AH650+AH639</f>
        <v>0</v>
      </c>
      <c r="AI638" s="20"/>
      <c r="AJ638" s="20"/>
      <c r="AK638" s="10"/>
      <c r="AL638" s="10"/>
      <c r="AM638" s="10"/>
      <c r="AN638" s="10"/>
      <c r="AO638" s="10"/>
    </row>
    <row r="639" spans="1:41" s="88" customFormat="1" x14ac:dyDescent="0.3">
      <c r="A639" s="68" t="s">
        <v>415</v>
      </c>
      <c r="B639" s="68" t="s">
        <v>108</v>
      </c>
      <c r="C639" s="68" t="s">
        <v>247</v>
      </c>
      <c r="D639" s="68"/>
      <c r="E639" s="73"/>
      <c r="F639" s="69" t="s">
        <v>446</v>
      </c>
      <c r="G639" s="24">
        <f t="shared" ref="G639:L639" si="1532">G640+G645</f>
        <v>5048.7000000000007</v>
      </c>
      <c r="H639" s="24">
        <f t="shared" si="1532"/>
        <v>5048.7000000000007</v>
      </c>
      <c r="I639" s="24">
        <f t="shared" si="1532"/>
        <v>5048.7000000000007</v>
      </c>
      <c r="J639" s="24">
        <f t="shared" si="1532"/>
        <v>454.5</v>
      </c>
      <c r="K639" s="24">
        <f t="shared" si="1532"/>
        <v>454.5</v>
      </c>
      <c r="L639" s="24">
        <f t="shared" si="1532"/>
        <v>454.5</v>
      </c>
      <c r="M639" s="24">
        <f t="shared" si="1525"/>
        <v>5503.2000000000007</v>
      </c>
      <c r="N639" s="24">
        <f t="shared" si="1526"/>
        <v>5503.2000000000007</v>
      </c>
      <c r="O639" s="24">
        <f t="shared" si="1527"/>
        <v>5503.2000000000007</v>
      </c>
      <c r="P639" s="24">
        <f t="shared" ref="P639:AB639" si="1533">P640+P645</f>
        <v>0</v>
      </c>
      <c r="Q639" s="24">
        <f t="shared" si="1533"/>
        <v>0</v>
      </c>
      <c r="R639" s="24">
        <f t="shared" si="1533"/>
        <v>0</v>
      </c>
      <c r="S639" s="24">
        <f t="shared" si="1533"/>
        <v>0</v>
      </c>
      <c r="T639" s="24">
        <f t="shared" si="1533"/>
        <v>0</v>
      </c>
      <c r="U639" s="24">
        <f t="shared" si="1533"/>
        <v>0</v>
      </c>
      <c r="V639" s="24">
        <f t="shared" si="1533"/>
        <v>0</v>
      </c>
      <c r="W639" s="24">
        <f t="shared" si="1533"/>
        <v>0</v>
      </c>
      <c r="X639" s="24">
        <f t="shared" si="1533"/>
        <v>0</v>
      </c>
      <c r="Y639" s="24">
        <f t="shared" si="1533"/>
        <v>0</v>
      </c>
      <c r="Z639" s="24">
        <f t="shared" si="1533"/>
        <v>0</v>
      </c>
      <c r="AA639" s="24">
        <f t="shared" si="1533"/>
        <v>0</v>
      </c>
      <c r="AB639" s="24">
        <f t="shared" si="1533"/>
        <v>0</v>
      </c>
      <c r="AC639" s="24">
        <f t="shared" si="1467"/>
        <v>5503.2000000000007</v>
      </c>
      <c r="AD639" s="24">
        <f>AD640+AD645</f>
        <v>0</v>
      </c>
      <c r="AE639" s="84">
        <f t="shared" si="1495"/>
        <v>5503.2000000000007</v>
      </c>
      <c r="AF639" s="85">
        <f t="shared" si="1468"/>
        <v>5503.2000000000007</v>
      </c>
      <c r="AG639" s="85">
        <f t="shared" si="1469"/>
        <v>5503.2000000000007</v>
      </c>
      <c r="AH639" s="24">
        <f>AH640+AH645</f>
        <v>0</v>
      </c>
      <c r="AI639" s="25"/>
      <c r="AJ639" s="25"/>
      <c r="AK639" s="21"/>
      <c r="AL639" s="21"/>
      <c r="AM639" s="21"/>
      <c r="AN639" s="21"/>
      <c r="AO639" s="21"/>
    </row>
    <row r="640" spans="1:41" s="57" customFormat="1" ht="31.2" x14ac:dyDescent="0.3">
      <c r="A640" s="70" t="s">
        <v>415</v>
      </c>
      <c r="B640" s="70" t="s">
        <v>108</v>
      </c>
      <c r="C640" s="70" t="s">
        <v>247</v>
      </c>
      <c r="D640" s="70" t="s">
        <v>63</v>
      </c>
      <c r="E640" s="74"/>
      <c r="F640" s="71" t="s">
        <v>64</v>
      </c>
      <c r="G640" s="28">
        <f t="shared" ref="G640:G656" si="1534">G641</f>
        <v>639.6</v>
      </c>
      <c r="H640" s="28">
        <f t="shared" ref="H640:H656" si="1535">H641</f>
        <v>639.6</v>
      </c>
      <c r="I640" s="28">
        <f t="shared" ref="I640:I656" si="1536">I641</f>
        <v>639.6</v>
      </c>
      <c r="J640" s="28">
        <f t="shared" ref="J640:J656" si="1537">J641</f>
        <v>0</v>
      </c>
      <c r="K640" s="28">
        <f t="shared" ref="K640:K656" si="1538">K641</f>
        <v>0</v>
      </c>
      <c r="L640" s="28">
        <f t="shared" ref="L640:L656" si="1539">L641</f>
        <v>0</v>
      </c>
      <c r="M640" s="28">
        <f t="shared" si="1525"/>
        <v>639.6</v>
      </c>
      <c r="N640" s="28">
        <f t="shared" si="1526"/>
        <v>639.6</v>
      </c>
      <c r="O640" s="28">
        <f t="shared" si="1527"/>
        <v>639.6</v>
      </c>
      <c r="P640" s="28">
        <f t="shared" ref="P640:P656" si="1540">P641</f>
        <v>0</v>
      </c>
      <c r="Q640" s="28">
        <f t="shared" ref="Q640:Q656" si="1541">Q641</f>
        <v>0</v>
      </c>
      <c r="R640" s="28">
        <f t="shared" ref="R640:R656" si="1542">R641</f>
        <v>0</v>
      </c>
      <c r="S640" s="28">
        <f t="shared" ref="S640:S656" si="1543">S641</f>
        <v>0</v>
      </c>
      <c r="T640" s="28">
        <f t="shared" ref="T640:T656" si="1544">T641</f>
        <v>0</v>
      </c>
      <c r="U640" s="28">
        <f t="shared" ref="U640:U656" si="1545">U641</f>
        <v>0</v>
      </c>
      <c r="V640" s="28">
        <f t="shared" ref="V640:V656" si="1546">V641</f>
        <v>0</v>
      </c>
      <c r="W640" s="28">
        <f t="shared" ref="W640:W656" si="1547">W641</f>
        <v>0</v>
      </c>
      <c r="X640" s="28">
        <f t="shared" ref="X640:X656" si="1548">X641</f>
        <v>0</v>
      </c>
      <c r="Y640" s="28">
        <f t="shared" ref="Y640:Y656" si="1549">Y641</f>
        <v>0</v>
      </c>
      <c r="Z640" s="28">
        <f t="shared" ref="Z640:Z656" si="1550">Z641</f>
        <v>0</v>
      </c>
      <c r="AA640" s="28">
        <f t="shared" ref="AA640:AA656" si="1551">AA641</f>
        <v>0</v>
      </c>
      <c r="AB640" s="28">
        <f t="shared" ref="AB640:AB656" si="1552">AB641</f>
        <v>0</v>
      </c>
      <c r="AC640" s="28">
        <f t="shared" si="1467"/>
        <v>639.6</v>
      </c>
      <c r="AD640" s="28">
        <f t="shared" ref="AD640:AD656" si="1553">AD641</f>
        <v>0</v>
      </c>
      <c r="AE640" s="86">
        <f t="shared" si="1495"/>
        <v>639.6</v>
      </c>
      <c r="AF640" s="87">
        <f t="shared" si="1468"/>
        <v>639.6</v>
      </c>
      <c r="AG640" s="87">
        <f t="shared" si="1469"/>
        <v>639.6</v>
      </c>
      <c r="AH640" s="28">
        <f t="shared" ref="AH640:AH656" si="1554">AH641</f>
        <v>0</v>
      </c>
      <c r="AI640" s="29"/>
      <c r="AJ640" s="29"/>
      <c r="AK640" s="1"/>
      <c r="AL640" s="1"/>
      <c r="AM640" s="1"/>
      <c r="AN640" s="1"/>
      <c r="AO640" s="1"/>
    </row>
    <row r="641" spans="1:41" s="1" customFormat="1" hidden="1" x14ac:dyDescent="0.3">
      <c r="A641" s="26" t="s">
        <v>415</v>
      </c>
      <c r="B641" s="26" t="s">
        <v>108</v>
      </c>
      <c r="C641" s="26" t="s">
        <v>247</v>
      </c>
      <c r="D641" s="26" t="s">
        <v>65</v>
      </c>
      <c r="E641" s="32"/>
      <c r="F641" s="27" t="s">
        <v>32</v>
      </c>
      <c r="G641" s="28">
        <f t="shared" si="1534"/>
        <v>639.6</v>
      </c>
      <c r="H641" s="28">
        <f t="shared" si="1535"/>
        <v>639.6</v>
      </c>
      <c r="I641" s="28">
        <f t="shared" si="1536"/>
        <v>639.6</v>
      </c>
      <c r="J641" s="28">
        <f t="shared" si="1537"/>
        <v>0</v>
      </c>
      <c r="K641" s="28">
        <f t="shared" si="1538"/>
        <v>0</v>
      </c>
      <c r="L641" s="28">
        <f t="shared" si="1539"/>
        <v>0</v>
      </c>
      <c r="M641" s="28">
        <f t="shared" si="1525"/>
        <v>639.6</v>
      </c>
      <c r="N641" s="28">
        <f t="shared" si="1526"/>
        <v>639.6</v>
      </c>
      <c r="O641" s="28">
        <f t="shared" si="1527"/>
        <v>639.6</v>
      </c>
      <c r="P641" s="28">
        <f t="shared" si="1540"/>
        <v>0</v>
      </c>
      <c r="Q641" s="28">
        <f t="shared" si="1541"/>
        <v>0</v>
      </c>
      <c r="R641" s="28">
        <f t="shared" si="1542"/>
        <v>0</v>
      </c>
      <c r="S641" s="28">
        <f t="shared" si="1543"/>
        <v>0</v>
      </c>
      <c r="T641" s="28">
        <f t="shared" si="1544"/>
        <v>0</v>
      </c>
      <c r="U641" s="28">
        <f t="shared" si="1545"/>
        <v>0</v>
      </c>
      <c r="V641" s="28">
        <f t="shared" si="1546"/>
        <v>0</v>
      </c>
      <c r="W641" s="28">
        <f t="shared" si="1547"/>
        <v>0</v>
      </c>
      <c r="X641" s="28">
        <f t="shared" si="1548"/>
        <v>0</v>
      </c>
      <c r="Y641" s="28">
        <f t="shared" si="1549"/>
        <v>0</v>
      </c>
      <c r="Z641" s="28">
        <f t="shared" si="1550"/>
        <v>0</v>
      </c>
      <c r="AA641" s="28">
        <f t="shared" si="1551"/>
        <v>0</v>
      </c>
      <c r="AB641" s="28">
        <f t="shared" si="1552"/>
        <v>0</v>
      </c>
      <c r="AC641" s="28">
        <f t="shared" si="1467"/>
        <v>639.6</v>
      </c>
      <c r="AD641" s="28">
        <f t="shared" si="1553"/>
        <v>0</v>
      </c>
      <c r="AE641" s="28"/>
      <c r="AF641" s="28">
        <f t="shared" si="1468"/>
        <v>639.6</v>
      </c>
      <c r="AG641" s="28">
        <f t="shared" si="1469"/>
        <v>639.6</v>
      </c>
      <c r="AH641" s="28">
        <f t="shared" si="1554"/>
        <v>0</v>
      </c>
      <c r="AI641" s="29">
        <v>0</v>
      </c>
      <c r="AJ641" s="29"/>
    </row>
    <row r="642" spans="1:41" s="57" customFormat="1" ht="31.2" x14ac:dyDescent="0.3">
      <c r="A642" s="70" t="s">
        <v>415</v>
      </c>
      <c r="B642" s="70" t="s">
        <v>108</v>
      </c>
      <c r="C642" s="70" t="s">
        <v>247</v>
      </c>
      <c r="D642" s="70" t="s">
        <v>447</v>
      </c>
      <c r="E642" s="74"/>
      <c r="F642" s="71" t="s">
        <v>448</v>
      </c>
      <c r="G642" s="28">
        <f t="shared" si="1534"/>
        <v>639.6</v>
      </c>
      <c r="H642" s="28">
        <f t="shared" si="1535"/>
        <v>639.6</v>
      </c>
      <c r="I642" s="28">
        <f t="shared" si="1536"/>
        <v>639.6</v>
      </c>
      <c r="J642" s="28">
        <f t="shared" si="1537"/>
        <v>0</v>
      </c>
      <c r="K642" s="28">
        <f t="shared" si="1538"/>
        <v>0</v>
      </c>
      <c r="L642" s="28">
        <f t="shared" si="1539"/>
        <v>0</v>
      </c>
      <c r="M642" s="28">
        <f t="shared" si="1525"/>
        <v>639.6</v>
      </c>
      <c r="N642" s="28">
        <f t="shared" si="1526"/>
        <v>639.6</v>
      </c>
      <c r="O642" s="28">
        <f t="shared" si="1527"/>
        <v>639.6</v>
      </c>
      <c r="P642" s="28">
        <f t="shared" si="1540"/>
        <v>0</v>
      </c>
      <c r="Q642" s="28">
        <f t="shared" si="1541"/>
        <v>0</v>
      </c>
      <c r="R642" s="28">
        <f t="shared" si="1542"/>
        <v>0</v>
      </c>
      <c r="S642" s="28">
        <f t="shared" si="1543"/>
        <v>0</v>
      </c>
      <c r="T642" s="28">
        <f t="shared" si="1544"/>
        <v>0</v>
      </c>
      <c r="U642" s="28">
        <f t="shared" si="1545"/>
        <v>0</v>
      </c>
      <c r="V642" s="28">
        <f t="shared" si="1546"/>
        <v>0</v>
      </c>
      <c r="W642" s="28">
        <f t="shared" si="1547"/>
        <v>0</v>
      </c>
      <c r="X642" s="28">
        <f t="shared" si="1548"/>
        <v>0</v>
      </c>
      <c r="Y642" s="28">
        <f t="shared" si="1549"/>
        <v>0</v>
      </c>
      <c r="Z642" s="28">
        <f t="shared" si="1550"/>
        <v>0</v>
      </c>
      <c r="AA642" s="28">
        <f t="shared" si="1551"/>
        <v>0</v>
      </c>
      <c r="AB642" s="28">
        <f t="shared" si="1552"/>
        <v>0</v>
      </c>
      <c r="AC642" s="28">
        <f t="shared" si="1467"/>
        <v>639.6</v>
      </c>
      <c r="AD642" s="28">
        <f t="shared" si="1553"/>
        <v>0</v>
      </c>
      <c r="AE642" s="86">
        <f t="shared" ref="AE642:AE651" si="1555">AC642+AD642</f>
        <v>639.6</v>
      </c>
      <c r="AF642" s="87">
        <f t="shared" si="1468"/>
        <v>639.6</v>
      </c>
      <c r="AG642" s="87">
        <f t="shared" si="1469"/>
        <v>639.6</v>
      </c>
      <c r="AH642" s="28">
        <f t="shared" si="1554"/>
        <v>0</v>
      </c>
      <c r="AI642" s="29"/>
      <c r="AJ642" s="29"/>
      <c r="AK642" s="1"/>
      <c r="AL642" s="1"/>
      <c r="AM642" s="1"/>
      <c r="AN642" s="1"/>
      <c r="AO642" s="1"/>
    </row>
    <row r="643" spans="1:41" s="57" customFormat="1" ht="31.2" x14ac:dyDescent="0.3">
      <c r="A643" s="70" t="s">
        <v>415</v>
      </c>
      <c r="B643" s="70" t="s">
        <v>108</v>
      </c>
      <c r="C643" s="70" t="s">
        <v>247</v>
      </c>
      <c r="D643" s="70" t="s">
        <v>449</v>
      </c>
      <c r="E643" s="74"/>
      <c r="F643" s="71" t="s">
        <v>450</v>
      </c>
      <c r="G643" s="28">
        <f t="shared" si="1534"/>
        <v>639.6</v>
      </c>
      <c r="H643" s="28">
        <f t="shared" si="1535"/>
        <v>639.6</v>
      </c>
      <c r="I643" s="28">
        <f t="shared" si="1536"/>
        <v>639.6</v>
      </c>
      <c r="J643" s="28">
        <f t="shared" si="1537"/>
        <v>0</v>
      </c>
      <c r="K643" s="28">
        <f t="shared" si="1538"/>
        <v>0</v>
      </c>
      <c r="L643" s="28">
        <f t="shared" si="1539"/>
        <v>0</v>
      </c>
      <c r="M643" s="28">
        <f t="shared" si="1525"/>
        <v>639.6</v>
      </c>
      <c r="N643" s="28">
        <f t="shared" si="1526"/>
        <v>639.6</v>
      </c>
      <c r="O643" s="28">
        <f t="shared" si="1527"/>
        <v>639.6</v>
      </c>
      <c r="P643" s="28">
        <f t="shared" si="1540"/>
        <v>0</v>
      </c>
      <c r="Q643" s="28">
        <f t="shared" si="1541"/>
        <v>0</v>
      </c>
      <c r="R643" s="28">
        <f t="shared" si="1542"/>
        <v>0</v>
      </c>
      <c r="S643" s="28">
        <f t="shared" si="1543"/>
        <v>0</v>
      </c>
      <c r="T643" s="28">
        <f t="shared" si="1544"/>
        <v>0</v>
      </c>
      <c r="U643" s="28">
        <f t="shared" si="1545"/>
        <v>0</v>
      </c>
      <c r="V643" s="28">
        <f t="shared" si="1546"/>
        <v>0</v>
      </c>
      <c r="W643" s="28">
        <f t="shared" si="1547"/>
        <v>0</v>
      </c>
      <c r="X643" s="28">
        <f t="shared" si="1548"/>
        <v>0</v>
      </c>
      <c r="Y643" s="28">
        <f t="shared" si="1549"/>
        <v>0</v>
      </c>
      <c r="Z643" s="28">
        <f t="shared" si="1550"/>
        <v>0</v>
      </c>
      <c r="AA643" s="28">
        <f t="shared" si="1551"/>
        <v>0</v>
      </c>
      <c r="AB643" s="28">
        <f t="shared" si="1552"/>
        <v>0</v>
      </c>
      <c r="AC643" s="28">
        <f t="shared" si="1467"/>
        <v>639.6</v>
      </c>
      <c r="AD643" s="28">
        <f t="shared" si="1553"/>
        <v>0</v>
      </c>
      <c r="AE643" s="86">
        <f t="shared" si="1555"/>
        <v>639.6</v>
      </c>
      <c r="AF643" s="87">
        <f t="shared" si="1468"/>
        <v>639.6</v>
      </c>
      <c r="AG643" s="87">
        <f t="shared" si="1469"/>
        <v>639.6</v>
      </c>
      <c r="AH643" s="28">
        <f t="shared" si="1554"/>
        <v>0</v>
      </c>
      <c r="AI643" s="29"/>
      <c r="AJ643" s="29"/>
      <c r="AK643" s="1"/>
      <c r="AL643" s="1"/>
      <c r="AM643" s="1"/>
      <c r="AN643" s="1"/>
      <c r="AO643" s="1"/>
    </row>
    <row r="644" spans="1:41" s="57" customFormat="1" ht="31.2" x14ac:dyDescent="0.3">
      <c r="A644" s="70" t="s">
        <v>415</v>
      </c>
      <c r="B644" s="70" t="s">
        <v>108</v>
      </c>
      <c r="C644" s="70" t="s">
        <v>247</v>
      </c>
      <c r="D644" s="70" t="s">
        <v>449</v>
      </c>
      <c r="E644" s="70" t="s">
        <v>37</v>
      </c>
      <c r="F644" s="71" t="s">
        <v>38</v>
      </c>
      <c r="G644" s="28">
        <v>639.6</v>
      </c>
      <c r="H644" s="28">
        <v>639.6</v>
      </c>
      <c r="I644" s="28">
        <v>639.6</v>
      </c>
      <c r="J644" s="28"/>
      <c r="K644" s="28"/>
      <c r="L644" s="28"/>
      <c r="M644" s="28">
        <f t="shared" si="1525"/>
        <v>639.6</v>
      </c>
      <c r="N644" s="28">
        <f t="shared" si="1526"/>
        <v>639.6</v>
      </c>
      <c r="O644" s="28">
        <f t="shared" si="1527"/>
        <v>639.6</v>
      </c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>
        <f t="shared" si="1467"/>
        <v>639.6</v>
      </c>
      <c r="AD644" s="28"/>
      <c r="AE644" s="86">
        <f t="shared" si="1555"/>
        <v>639.6</v>
      </c>
      <c r="AF644" s="87">
        <f t="shared" si="1468"/>
        <v>639.6</v>
      </c>
      <c r="AG644" s="87">
        <f t="shared" si="1469"/>
        <v>639.6</v>
      </c>
      <c r="AH644" s="28"/>
      <c r="AI644" s="29"/>
      <c r="AJ644" s="29"/>
      <c r="AK644" s="1"/>
      <c r="AL644" s="1"/>
      <c r="AM644" s="1"/>
      <c r="AN644" s="1"/>
      <c r="AO644" s="1"/>
    </row>
    <row r="645" spans="1:41" s="57" customFormat="1" ht="31.2" x14ac:dyDescent="0.3">
      <c r="A645" s="70" t="s">
        <v>415</v>
      </c>
      <c r="B645" s="70" t="s">
        <v>108</v>
      </c>
      <c r="C645" s="70" t="s">
        <v>247</v>
      </c>
      <c r="D645" s="70" t="s">
        <v>451</v>
      </c>
      <c r="E645" s="74"/>
      <c r="F645" s="71" t="s">
        <v>452</v>
      </c>
      <c r="G645" s="28">
        <f t="shared" si="1534"/>
        <v>4409.1000000000004</v>
      </c>
      <c r="H645" s="28">
        <f t="shared" si="1535"/>
        <v>4409.1000000000004</v>
      </c>
      <c r="I645" s="28">
        <f t="shared" si="1536"/>
        <v>4409.1000000000004</v>
      </c>
      <c r="J645" s="28">
        <f t="shared" si="1537"/>
        <v>454.5</v>
      </c>
      <c r="K645" s="28">
        <f t="shared" si="1538"/>
        <v>454.5</v>
      </c>
      <c r="L645" s="28">
        <f t="shared" si="1539"/>
        <v>454.5</v>
      </c>
      <c r="M645" s="28">
        <f t="shared" si="1525"/>
        <v>4863.6000000000004</v>
      </c>
      <c r="N645" s="28">
        <f t="shared" si="1526"/>
        <v>4863.6000000000004</v>
      </c>
      <c r="O645" s="28">
        <f t="shared" si="1527"/>
        <v>4863.6000000000004</v>
      </c>
      <c r="P645" s="28">
        <f t="shared" si="1540"/>
        <v>0</v>
      </c>
      <c r="Q645" s="28">
        <f t="shared" si="1541"/>
        <v>0</v>
      </c>
      <c r="R645" s="28">
        <f t="shared" si="1542"/>
        <v>0</v>
      </c>
      <c r="S645" s="28">
        <f t="shared" si="1543"/>
        <v>0</v>
      </c>
      <c r="T645" s="28">
        <f t="shared" si="1544"/>
        <v>0</v>
      </c>
      <c r="U645" s="28">
        <f t="shared" si="1545"/>
        <v>0</v>
      </c>
      <c r="V645" s="28">
        <f t="shared" si="1546"/>
        <v>0</v>
      </c>
      <c r="W645" s="28">
        <f t="shared" si="1547"/>
        <v>0</v>
      </c>
      <c r="X645" s="28">
        <f t="shared" si="1548"/>
        <v>0</v>
      </c>
      <c r="Y645" s="28">
        <f t="shared" si="1549"/>
        <v>0</v>
      </c>
      <c r="Z645" s="28">
        <f t="shared" si="1550"/>
        <v>0</v>
      </c>
      <c r="AA645" s="28">
        <f t="shared" si="1551"/>
        <v>0</v>
      </c>
      <c r="AB645" s="28">
        <f t="shared" si="1552"/>
        <v>0</v>
      </c>
      <c r="AC645" s="28">
        <f t="shared" si="1467"/>
        <v>4863.6000000000004</v>
      </c>
      <c r="AD645" s="28">
        <f t="shared" si="1553"/>
        <v>0</v>
      </c>
      <c r="AE645" s="86">
        <f t="shared" si="1555"/>
        <v>4863.6000000000004</v>
      </c>
      <c r="AF645" s="87">
        <f t="shared" si="1468"/>
        <v>4863.6000000000004</v>
      </c>
      <c r="AG645" s="87">
        <f t="shared" si="1469"/>
        <v>4863.6000000000004</v>
      </c>
      <c r="AH645" s="28">
        <f t="shared" si="1554"/>
        <v>0</v>
      </c>
      <c r="AI645" s="29"/>
      <c r="AJ645" s="29"/>
      <c r="AK645" s="1"/>
      <c r="AL645" s="1"/>
      <c r="AM645" s="1"/>
      <c r="AN645" s="1"/>
      <c r="AO645" s="1"/>
    </row>
    <row r="646" spans="1:41" s="57" customFormat="1" x14ac:dyDescent="0.3">
      <c r="A646" s="70" t="s">
        <v>415</v>
      </c>
      <c r="B646" s="70" t="s">
        <v>108</v>
      </c>
      <c r="C646" s="70" t="s">
        <v>247</v>
      </c>
      <c r="D646" s="70" t="s">
        <v>453</v>
      </c>
      <c r="E646" s="74"/>
      <c r="F646" s="71" t="s">
        <v>426</v>
      </c>
      <c r="G646" s="28">
        <f t="shared" si="1534"/>
        <v>4409.1000000000004</v>
      </c>
      <c r="H646" s="28">
        <f t="shared" si="1535"/>
        <v>4409.1000000000004</v>
      </c>
      <c r="I646" s="28">
        <f t="shared" si="1536"/>
        <v>4409.1000000000004</v>
      </c>
      <c r="J646" s="28">
        <f t="shared" si="1537"/>
        <v>454.5</v>
      </c>
      <c r="K646" s="28">
        <f t="shared" si="1538"/>
        <v>454.5</v>
      </c>
      <c r="L646" s="28">
        <f t="shared" si="1539"/>
        <v>454.5</v>
      </c>
      <c r="M646" s="28">
        <f t="shared" si="1525"/>
        <v>4863.6000000000004</v>
      </c>
      <c r="N646" s="28">
        <f t="shared" si="1526"/>
        <v>4863.6000000000004</v>
      </c>
      <c r="O646" s="28">
        <f t="shared" si="1527"/>
        <v>4863.6000000000004</v>
      </c>
      <c r="P646" s="28">
        <f t="shared" si="1540"/>
        <v>0</v>
      </c>
      <c r="Q646" s="28">
        <f t="shared" si="1541"/>
        <v>0</v>
      </c>
      <c r="R646" s="28">
        <f t="shared" si="1542"/>
        <v>0</v>
      </c>
      <c r="S646" s="28">
        <f t="shared" si="1543"/>
        <v>0</v>
      </c>
      <c r="T646" s="28">
        <f t="shared" si="1544"/>
        <v>0</v>
      </c>
      <c r="U646" s="28">
        <f t="shared" si="1545"/>
        <v>0</v>
      </c>
      <c r="V646" s="28">
        <f t="shared" si="1546"/>
        <v>0</v>
      </c>
      <c r="W646" s="28">
        <f t="shared" si="1547"/>
        <v>0</v>
      </c>
      <c r="X646" s="28">
        <f t="shared" si="1548"/>
        <v>0</v>
      </c>
      <c r="Y646" s="28">
        <f t="shared" si="1549"/>
        <v>0</v>
      </c>
      <c r="Z646" s="28">
        <f t="shared" si="1550"/>
        <v>0</v>
      </c>
      <c r="AA646" s="28">
        <f t="shared" si="1551"/>
        <v>0</v>
      </c>
      <c r="AB646" s="28">
        <f t="shared" si="1552"/>
        <v>0</v>
      </c>
      <c r="AC646" s="28">
        <f t="shared" si="1467"/>
        <v>4863.6000000000004</v>
      </c>
      <c r="AD646" s="28">
        <f t="shared" si="1553"/>
        <v>0</v>
      </c>
      <c r="AE646" s="86">
        <f t="shared" si="1555"/>
        <v>4863.6000000000004</v>
      </c>
      <c r="AF646" s="87">
        <f t="shared" si="1468"/>
        <v>4863.6000000000004</v>
      </c>
      <c r="AG646" s="87">
        <f t="shared" si="1469"/>
        <v>4863.6000000000004</v>
      </c>
      <c r="AH646" s="28">
        <f t="shared" si="1554"/>
        <v>0</v>
      </c>
      <c r="AI646" s="29"/>
      <c r="AJ646" s="29"/>
      <c r="AK646" s="1"/>
      <c r="AL646" s="1"/>
      <c r="AM646" s="1"/>
      <c r="AN646" s="1"/>
      <c r="AO646" s="1"/>
    </row>
    <row r="647" spans="1:41" s="57" customFormat="1" ht="31.2" x14ac:dyDescent="0.3">
      <c r="A647" s="70" t="s">
        <v>415</v>
      </c>
      <c r="B647" s="70" t="s">
        <v>108</v>
      </c>
      <c r="C647" s="70" t="s">
        <v>247</v>
      </c>
      <c r="D647" s="70" t="s">
        <v>454</v>
      </c>
      <c r="E647" s="74"/>
      <c r="F647" s="71" t="s">
        <v>455</v>
      </c>
      <c r="G647" s="28">
        <f t="shared" si="1534"/>
        <v>4409.1000000000004</v>
      </c>
      <c r="H647" s="28">
        <f t="shared" si="1535"/>
        <v>4409.1000000000004</v>
      </c>
      <c r="I647" s="28">
        <f t="shared" si="1536"/>
        <v>4409.1000000000004</v>
      </c>
      <c r="J647" s="28">
        <f t="shared" si="1537"/>
        <v>454.5</v>
      </c>
      <c r="K647" s="28">
        <f t="shared" si="1538"/>
        <v>454.5</v>
      </c>
      <c r="L647" s="28">
        <f t="shared" si="1539"/>
        <v>454.5</v>
      </c>
      <c r="M647" s="28">
        <f t="shared" si="1525"/>
        <v>4863.6000000000004</v>
      </c>
      <c r="N647" s="28">
        <f t="shared" si="1526"/>
        <v>4863.6000000000004</v>
      </c>
      <c r="O647" s="28">
        <f t="shared" si="1527"/>
        <v>4863.6000000000004</v>
      </c>
      <c r="P647" s="28">
        <f t="shared" si="1540"/>
        <v>0</v>
      </c>
      <c r="Q647" s="28">
        <f t="shared" si="1541"/>
        <v>0</v>
      </c>
      <c r="R647" s="28">
        <f t="shared" si="1542"/>
        <v>0</v>
      </c>
      <c r="S647" s="28">
        <f t="shared" si="1543"/>
        <v>0</v>
      </c>
      <c r="T647" s="28">
        <f t="shared" si="1544"/>
        <v>0</v>
      </c>
      <c r="U647" s="28">
        <f t="shared" si="1545"/>
        <v>0</v>
      </c>
      <c r="V647" s="28">
        <f t="shared" si="1546"/>
        <v>0</v>
      </c>
      <c r="W647" s="28">
        <f t="shared" si="1547"/>
        <v>0</v>
      </c>
      <c r="X647" s="28">
        <f t="shared" si="1548"/>
        <v>0</v>
      </c>
      <c r="Y647" s="28">
        <f t="shared" si="1549"/>
        <v>0</v>
      </c>
      <c r="Z647" s="28">
        <f t="shared" si="1550"/>
        <v>0</v>
      </c>
      <c r="AA647" s="28">
        <f t="shared" si="1551"/>
        <v>0</v>
      </c>
      <c r="AB647" s="28">
        <f t="shared" si="1552"/>
        <v>0</v>
      </c>
      <c r="AC647" s="28">
        <f t="shared" si="1467"/>
        <v>4863.6000000000004</v>
      </c>
      <c r="AD647" s="28">
        <f t="shared" si="1553"/>
        <v>0</v>
      </c>
      <c r="AE647" s="86">
        <f t="shared" si="1555"/>
        <v>4863.6000000000004</v>
      </c>
      <c r="AF647" s="87">
        <f t="shared" si="1468"/>
        <v>4863.6000000000004</v>
      </c>
      <c r="AG647" s="87">
        <f t="shared" si="1469"/>
        <v>4863.6000000000004</v>
      </c>
      <c r="AH647" s="28">
        <f t="shared" si="1554"/>
        <v>0</v>
      </c>
      <c r="AI647" s="29"/>
      <c r="AJ647" s="29"/>
      <c r="AK647" s="1"/>
      <c r="AL647" s="1"/>
      <c r="AM647" s="1"/>
      <c r="AN647" s="1"/>
      <c r="AO647" s="1"/>
    </row>
    <row r="648" spans="1:41" s="57" customFormat="1" ht="31.2" x14ac:dyDescent="0.3">
      <c r="A648" s="70" t="s">
        <v>415</v>
      </c>
      <c r="B648" s="70" t="s">
        <v>108</v>
      </c>
      <c r="C648" s="70" t="s">
        <v>247</v>
      </c>
      <c r="D648" s="70" t="s">
        <v>456</v>
      </c>
      <c r="E648" s="74"/>
      <c r="F648" s="71" t="s">
        <v>457</v>
      </c>
      <c r="G648" s="28">
        <f t="shared" si="1534"/>
        <v>4409.1000000000004</v>
      </c>
      <c r="H648" s="28">
        <f t="shared" si="1535"/>
        <v>4409.1000000000004</v>
      </c>
      <c r="I648" s="28">
        <f t="shared" si="1536"/>
        <v>4409.1000000000004</v>
      </c>
      <c r="J648" s="28">
        <f t="shared" si="1537"/>
        <v>454.5</v>
      </c>
      <c r="K648" s="28">
        <f t="shared" si="1538"/>
        <v>454.5</v>
      </c>
      <c r="L648" s="28">
        <f t="shared" si="1539"/>
        <v>454.5</v>
      </c>
      <c r="M648" s="28">
        <f t="shared" si="1525"/>
        <v>4863.6000000000004</v>
      </c>
      <c r="N648" s="28">
        <f t="shared" si="1526"/>
        <v>4863.6000000000004</v>
      </c>
      <c r="O648" s="28">
        <f t="shared" si="1527"/>
        <v>4863.6000000000004</v>
      </c>
      <c r="P648" s="28">
        <f t="shared" si="1540"/>
        <v>0</v>
      </c>
      <c r="Q648" s="28">
        <f t="shared" si="1541"/>
        <v>0</v>
      </c>
      <c r="R648" s="28">
        <f t="shared" si="1542"/>
        <v>0</v>
      </c>
      <c r="S648" s="28">
        <f t="shared" si="1543"/>
        <v>0</v>
      </c>
      <c r="T648" s="28">
        <f t="shared" si="1544"/>
        <v>0</v>
      </c>
      <c r="U648" s="28">
        <f t="shared" si="1545"/>
        <v>0</v>
      </c>
      <c r="V648" s="28">
        <f t="shared" si="1546"/>
        <v>0</v>
      </c>
      <c r="W648" s="28">
        <f t="shared" si="1547"/>
        <v>0</v>
      </c>
      <c r="X648" s="28">
        <f t="shared" si="1548"/>
        <v>0</v>
      </c>
      <c r="Y648" s="28">
        <f t="shared" si="1549"/>
        <v>0</v>
      </c>
      <c r="Z648" s="28">
        <f t="shared" si="1550"/>
        <v>0</v>
      </c>
      <c r="AA648" s="28">
        <f t="shared" si="1551"/>
        <v>0</v>
      </c>
      <c r="AB648" s="28">
        <f t="shared" si="1552"/>
        <v>0</v>
      </c>
      <c r="AC648" s="28">
        <f t="shared" si="1467"/>
        <v>4863.6000000000004</v>
      </c>
      <c r="AD648" s="28">
        <f t="shared" si="1553"/>
        <v>0</v>
      </c>
      <c r="AE648" s="86">
        <f t="shared" si="1555"/>
        <v>4863.6000000000004</v>
      </c>
      <c r="AF648" s="87">
        <f t="shared" si="1468"/>
        <v>4863.6000000000004</v>
      </c>
      <c r="AG648" s="87">
        <f t="shared" si="1469"/>
        <v>4863.6000000000004</v>
      </c>
      <c r="AH648" s="28">
        <f t="shared" si="1554"/>
        <v>0</v>
      </c>
      <c r="AI648" s="29"/>
      <c r="AJ648" s="29"/>
      <c r="AK648" s="1"/>
      <c r="AL648" s="1"/>
      <c r="AM648" s="1"/>
      <c r="AN648" s="1"/>
      <c r="AO648" s="1"/>
    </row>
    <row r="649" spans="1:41" s="57" customFormat="1" ht="31.2" x14ac:dyDescent="0.3">
      <c r="A649" s="70" t="s">
        <v>415</v>
      </c>
      <c r="B649" s="70" t="s">
        <v>108</v>
      </c>
      <c r="C649" s="70" t="s">
        <v>247</v>
      </c>
      <c r="D649" s="70" t="s">
        <v>456</v>
      </c>
      <c r="E649" s="70" t="s">
        <v>121</v>
      </c>
      <c r="F649" s="71" t="s">
        <v>122</v>
      </c>
      <c r="G649" s="28">
        <v>4409.1000000000004</v>
      </c>
      <c r="H649" s="28">
        <v>4409.1000000000004</v>
      </c>
      <c r="I649" s="28">
        <v>4409.1000000000004</v>
      </c>
      <c r="J649" s="30">
        <v>454.5</v>
      </c>
      <c r="K649" s="30">
        <v>454.5</v>
      </c>
      <c r="L649" s="30">
        <v>454.5</v>
      </c>
      <c r="M649" s="28">
        <f t="shared" si="1525"/>
        <v>4863.6000000000004</v>
      </c>
      <c r="N649" s="28">
        <f t="shared" si="1526"/>
        <v>4863.6000000000004</v>
      </c>
      <c r="O649" s="28">
        <f t="shared" si="1527"/>
        <v>4863.6000000000004</v>
      </c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>
        <f t="shared" si="1467"/>
        <v>4863.6000000000004</v>
      </c>
      <c r="AD649" s="28"/>
      <c r="AE649" s="86">
        <f t="shared" si="1555"/>
        <v>4863.6000000000004</v>
      </c>
      <c r="AF649" s="87">
        <f t="shared" si="1468"/>
        <v>4863.6000000000004</v>
      </c>
      <c r="AG649" s="87">
        <f t="shared" si="1469"/>
        <v>4863.6000000000004</v>
      </c>
      <c r="AH649" s="28"/>
      <c r="AI649" s="29"/>
      <c r="AJ649" s="29">
        <v>20</v>
      </c>
      <c r="AK649" s="1"/>
      <c r="AL649" s="1"/>
      <c r="AM649" s="1"/>
      <c r="AN649" s="1"/>
      <c r="AO649" s="1"/>
    </row>
    <row r="650" spans="1:41" s="88" customFormat="1" x14ac:dyDescent="0.3">
      <c r="A650" s="68" t="s">
        <v>415</v>
      </c>
      <c r="B650" s="68" t="s">
        <v>108</v>
      </c>
      <c r="C650" s="68" t="s">
        <v>110</v>
      </c>
      <c r="D650" s="68"/>
      <c r="E650" s="68"/>
      <c r="F650" s="69" t="s">
        <v>111</v>
      </c>
      <c r="G650" s="24">
        <f t="shared" si="1534"/>
        <v>4210.3999999999996</v>
      </c>
      <c r="H650" s="24">
        <f t="shared" si="1535"/>
        <v>4210.3999999999996</v>
      </c>
      <c r="I650" s="24">
        <f t="shared" si="1536"/>
        <v>4210.3999999999996</v>
      </c>
      <c r="J650" s="24">
        <f t="shared" si="1537"/>
        <v>0</v>
      </c>
      <c r="K650" s="24">
        <f t="shared" si="1538"/>
        <v>0</v>
      </c>
      <c r="L650" s="24">
        <f t="shared" si="1539"/>
        <v>0</v>
      </c>
      <c r="M650" s="24">
        <f t="shared" si="1525"/>
        <v>4210.3999999999996</v>
      </c>
      <c r="N650" s="24">
        <f t="shared" si="1526"/>
        <v>4210.3999999999996</v>
      </c>
      <c r="O650" s="24">
        <f t="shared" si="1527"/>
        <v>4210.3999999999996</v>
      </c>
      <c r="P650" s="24">
        <f t="shared" si="1540"/>
        <v>0</v>
      </c>
      <c r="Q650" s="24">
        <f t="shared" si="1541"/>
        <v>0</v>
      </c>
      <c r="R650" s="24">
        <f t="shared" si="1542"/>
        <v>-495.5</v>
      </c>
      <c r="S650" s="24">
        <f t="shared" si="1543"/>
        <v>0</v>
      </c>
      <c r="T650" s="24">
        <f t="shared" si="1544"/>
        <v>0</v>
      </c>
      <c r="U650" s="24">
        <f t="shared" si="1545"/>
        <v>0</v>
      </c>
      <c r="V650" s="24">
        <f t="shared" si="1546"/>
        <v>0</v>
      </c>
      <c r="W650" s="24">
        <f t="shared" si="1547"/>
        <v>0</v>
      </c>
      <c r="X650" s="24">
        <f t="shared" si="1548"/>
        <v>0</v>
      </c>
      <c r="Y650" s="24">
        <f t="shared" si="1549"/>
        <v>0</v>
      </c>
      <c r="Z650" s="24">
        <f t="shared" si="1550"/>
        <v>0</v>
      </c>
      <c r="AA650" s="24">
        <f t="shared" si="1551"/>
        <v>0</v>
      </c>
      <c r="AB650" s="24">
        <f t="shared" si="1552"/>
        <v>0</v>
      </c>
      <c r="AC650" s="24">
        <f t="shared" si="1467"/>
        <v>3714.8999999999996</v>
      </c>
      <c r="AD650" s="24">
        <f t="shared" si="1553"/>
        <v>0</v>
      </c>
      <c r="AE650" s="84">
        <f t="shared" si="1555"/>
        <v>3714.8999999999996</v>
      </c>
      <c r="AF650" s="85">
        <f t="shared" si="1468"/>
        <v>4210.3999999999996</v>
      </c>
      <c r="AG650" s="85">
        <f t="shared" si="1469"/>
        <v>4210.3999999999996</v>
      </c>
      <c r="AH650" s="24">
        <f t="shared" si="1554"/>
        <v>0</v>
      </c>
      <c r="AI650" s="25"/>
      <c r="AJ650" s="25"/>
      <c r="AK650" s="21"/>
      <c r="AL650" s="21"/>
      <c r="AM650" s="21"/>
      <c r="AN650" s="21"/>
      <c r="AO650" s="21"/>
    </row>
    <row r="651" spans="1:41" s="57" customFormat="1" ht="31.2" x14ac:dyDescent="0.3">
      <c r="A651" s="70" t="s">
        <v>415</v>
      </c>
      <c r="B651" s="70" t="s">
        <v>108</v>
      </c>
      <c r="C651" s="70" t="s">
        <v>110</v>
      </c>
      <c r="D651" s="70" t="s">
        <v>112</v>
      </c>
      <c r="E651" s="70"/>
      <c r="F651" s="71" t="s">
        <v>113</v>
      </c>
      <c r="G651" s="28">
        <f t="shared" si="1534"/>
        <v>4210.3999999999996</v>
      </c>
      <c r="H651" s="28">
        <f t="shared" si="1535"/>
        <v>4210.3999999999996</v>
      </c>
      <c r="I651" s="28">
        <f t="shared" si="1536"/>
        <v>4210.3999999999996</v>
      </c>
      <c r="J651" s="28">
        <f t="shared" si="1537"/>
        <v>0</v>
      </c>
      <c r="K651" s="28">
        <f t="shared" si="1538"/>
        <v>0</v>
      </c>
      <c r="L651" s="28">
        <f t="shared" si="1539"/>
        <v>0</v>
      </c>
      <c r="M651" s="28">
        <f t="shared" si="1525"/>
        <v>4210.3999999999996</v>
      </c>
      <c r="N651" s="28">
        <f t="shared" si="1526"/>
        <v>4210.3999999999996</v>
      </c>
      <c r="O651" s="28">
        <f t="shared" si="1527"/>
        <v>4210.3999999999996</v>
      </c>
      <c r="P651" s="28">
        <f t="shared" si="1540"/>
        <v>0</v>
      </c>
      <c r="Q651" s="28">
        <f t="shared" si="1541"/>
        <v>0</v>
      </c>
      <c r="R651" s="28">
        <f t="shared" si="1542"/>
        <v>-495.5</v>
      </c>
      <c r="S651" s="28">
        <f t="shared" si="1543"/>
        <v>0</v>
      </c>
      <c r="T651" s="28">
        <f t="shared" si="1544"/>
        <v>0</v>
      </c>
      <c r="U651" s="28">
        <f t="shared" si="1545"/>
        <v>0</v>
      </c>
      <c r="V651" s="28">
        <f t="shared" si="1546"/>
        <v>0</v>
      </c>
      <c r="W651" s="28">
        <f t="shared" si="1547"/>
        <v>0</v>
      </c>
      <c r="X651" s="28">
        <f t="shared" si="1548"/>
        <v>0</v>
      </c>
      <c r="Y651" s="28">
        <f t="shared" si="1549"/>
        <v>0</v>
      </c>
      <c r="Z651" s="28">
        <f t="shared" si="1550"/>
        <v>0</v>
      </c>
      <c r="AA651" s="28">
        <f t="shared" si="1551"/>
        <v>0</v>
      </c>
      <c r="AB651" s="28">
        <f t="shared" si="1552"/>
        <v>0</v>
      </c>
      <c r="AC651" s="28">
        <f t="shared" si="1467"/>
        <v>3714.8999999999996</v>
      </c>
      <c r="AD651" s="28">
        <f t="shared" si="1553"/>
        <v>0</v>
      </c>
      <c r="AE651" s="86">
        <f t="shared" si="1555"/>
        <v>3714.8999999999996</v>
      </c>
      <c r="AF651" s="87">
        <f t="shared" si="1468"/>
        <v>4210.3999999999996</v>
      </c>
      <c r="AG651" s="87">
        <f t="shared" si="1469"/>
        <v>4210.3999999999996</v>
      </c>
      <c r="AH651" s="28">
        <f t="shared" si="1554"/>
        <v>0</v>
      </c>
      <c r="AI651" s="29"/>
      <c r="AJ651" s="29"/>
      <c r="AK651" s="1"/>
      <c r="AL651" s="1"/>
      <c r="AM651" s="1"/>
      <c r="AN651" s="1"/>
      <c r="AO651" s="1"/>
    </row>
    <row r="652" spans="1:41" s="1" customFormat="1" hidden="1" x14ac:dyDescent="0.3">
      <c r="A652" s="26" t="s">
        <v>415</v>
      </c>
      <c r="B652" s="26" t="s">
        <v>108</v>
      </c>
      <c r="C652" s="26" t="s">
        <v>110</v>
      </c>
      <c r="D652" s="26" t="s">
        <v>114</v>
      </c>
      <c r="E652" s="26"/>
      <c r="F652" s="27" t="s">
        <v>32</v>
      </c>
      <c r="G652" s="28">
        <f t="shared" si="1534"/>
        <v>4210.3999999999996</v>
      </c>
      <c r="H652" s="28">
        <f t="shared" si="1535"/>
        <v>4210.3999999999996</v>
      </c>
      <c r="I652" s="28">
        <f t="shared" si="1536"/>
        <v>4210.3999999999996</v>
      </c>
      <c r="J652" s="28">
        <f t="shared" si="1537"/>
        <v>0</v>
      </c>
      <c r="K652" s="28">
        <f t="shared" si="1538"/>
        <v>0</v>
      </c>
      <c r="L652" s="28">
        <f t="shared" si="1539"/>
        <v>0</v>
      </c>
      <c r="M652" s="28">
        <f t="shared" si="1525"/>
        <v>4210.3999999999996</v>
      </c>
      <c r="N652" s="28">
        <f t="shared" si="1526"/>
        <v>4210.3999999999996</v>
      </c>
      <c r="O652" s="28">
        <f t="shared" si="1527"/>
        <v>4210.3999999999996</v>
      </c>
      <c r="P652" s="28">
        <f t="shared" si="1540"/>
        <v>0</v>
      </c>
      <c r="Q652" s="28">
        <f t="shared" si="1541"/>
        <v>0</v>
      </c>
      <c r="R652" s="28">
        <f t="shared" si="1542"/>
        <v>-495.5</v>
      </c>
      <c r="S652" s="28">
        <f t="shared" si="1543"/>
        <v>0</v>
      </c>
      <c r="T652" s="28">
        <f t="shared" si="1544"/>
        <v>0</v>
      </c>
      <c r="U652" s="28">
        <f t="shared" si="1545"/>
        <v>0</v>
      </c>
      <c r="V652" s="28">
        <f t="shared" si="1546"/>
        <v>0</v>
      </c>
      <c r="W652" s="28">
        <f t="shared" si="1547"/>
        <v>0</v>
      </c>
      <c r="X652" s="28">
        <f t="shared" si="1548"/>
        <v>0</v>
      </c>
      <c r="Y652" s="28">
        <f t="shared" si="1549"/>
        <v>0</v>
      </c>
      <c r="Z652" s="28">
        <f t="shared" si="1550"/>
        <v>0</v>
      </c>
      <c r="AA652" s="28">
        <f t="shared" si="1551"/>
        <v>0</v>
      </c>
      <c r="AB652" s="28">
        <f t="shared" si="1552"/>
        <v>0</v>
      </c>
      <c r="AC652" s="28">
        <f t="shared" si="1467"/>
        <v>3714.8999999999996</v>
      </c>
      <c r="AD652" s="28">
        <f t="shared" si="1553"/>
        <v>0</v>
      </c>
      <c r="AE652" s="28"/>
      <c r="AF652" s="28">
        <f t="shared" si="1468"/>
        <v>4210.3999999999996</v>
      </c>
      <c r="AG652" s="28">
        <f t="shared" si="1469"/>
        <v>4210.3999999999996</v>
      </c>
      <c r="AH652" s="28">
        <f t="shared" si="1554"/>
        <v>0</v>
      </c>
      <c r="AI652" s="29">
        <v>0</v>
      </c>
      <c r="AJ652" s="29"/>
    </row>
    <row r="653" spans="1:41" s="57" customFormat="1" ht="46.8" x14ac:dyDescent="0.3">
      <c r="A653" s="70" t="s">
        <v>415</v>
      </c>
      <c r="B653" s="70" t="s">
        <v>108</v>
      </c>
      <c r="C653" s="70" t="s">
        <v>110</v>
      </c>
      <c r="D653" s="70" t="s">
        <v>115</v>
      </c>
      <c r="E653" s="70"/>
      <c r="F653" s="71" t="s">
        <v>116</v>
      </c>
      <c r="G653" s="28">
        <f t="shared" si="1534"/>
        <v>4210.3999999999996</v>
      </c>
      <c r="H653" s="28">
        <f t="shared" si="1535"/>
        <v>4210.3999999999996</v>
      </c>
      <c r="I653" s="28">
        <f t="shared" si="1536"/>
        <v>4210.3999999999996</v>
      </c>
      <c r="J653" s="28">
        <f t="shared" si="1537"/>
        <v>0</v>
      </c>
      <c r="K653" s="28">
        <f t="shared" si="1538"/>
        <v>0</v>
      </c>
      <c r="L653" s="28">
        <f t="shared" si="1539"/>
        <v>0</v>
      </c>
      <c r="M653" s="28">
        <f t="shared" si="1525"/>
        <v>4210.3999999999996</v>
      </c>
      <c r="N653" s="28">
        <f t="shared" si="1526"/>
        <v>4210.3999999999996</v>
      </c>
      <c r="O653" s="28">
        <f t="shared" si="1527"/>
        <v>4210.3999999999996</v>
      </c>
      <c r="P653" s="28">
        <f t="shared" si="1540"/>
        <v>0</v>
      </c>
      <c r="Q653" s="28">
        <f t="shared" si="1541"/>
        <v>0</v>
      </c>
      <c r="R653" s="28">
        <f t="shared" si="1542"/>
        <v>-495.5</v>
      </c>
      <c r="S653" s="28">
        <f t="shared" si="1543"/>
        <v>0</v>
      </c>
      <c r="T653" s="28">
        <f t="shared" si="1544"/>
        <v>0</v>
      </c>
      <c r="U653" s="28">
        <f t="shared" si="1545"/>
        <v>0</v>
      </c>
      <c r="V653" s="28">
        <f t="shared" si="1546"/>
        <v>0</v>
      </c>
      <c r="W653" s="28">
        <f t="shared" si="1547"/>
        <v>0</v>
      </c>
      <c r="X653" s="28">
        <f t="shared" si="1548"/>
        <v>0</v>
      </c>
      <c r="Y653" s="28">
        <f t="shared" si="1549"/>
        <v>0</v>
      </c>
      <c r="Z653" s="28">
        <f t="shared" si="1550"/>
        <v>0</v>
      </c>
      <c r="AA653" s="28">
        <f t="shared" si="1551"/>
        <v>0</v>
      </c>
      <c r="AB653" s="28">
        <f t="shared" si="1552"/>
        <v>0</v>
      </c>
      <c r="AC653" s="28">
        <f t="shared" si="1467"/>
        <v>3714.8999999999996</v>
      </c>
      <c r="AD653" s="28">
        <f t="shared" si="1553"/>
        <v>0</v>
      </c>
      <c r="AE653" s="86">
        <f t="shared" ref="AE653:AE658" si="1556">AC653+AD653</f>
        <v>3714.8999999999996</v>
      </c>
      <c r="AF653" s="87">
        <f t="shared" si="1468"/>
        <v>4210.3999999999996</v>
      </c>
      <c r="AG653" s="87">
        <f t="shared" si="1469"/>
        <v>4210.3999999999996</v>
      </c>
      <c r="AH653" s="28">
        <f t="shared" si="1554"/>
        <v>0</v>
      </c>
      <c r="AI653" s="29"/>
      <c r="AJ653" s="29"/>
      <c r="AK653" s="1"/>
      <c r="AL653" s="1"/>
      <c r="AM653" s="1"/>
      <c r="AN653" s="1"/>
      <c r="AO653" s="1"/>
    </row>
    <row r="654" spans="1:41" s="57" customFormat="1" ht="62.4" x14ac:dyDescent="0.3">
      <c r="A654" s="70" t="s">
        <v>415</v>
      </c>
      <c r="B654" s="70" t="s">
        <v>108</v>
      </c>
      <c r="C654" s="70" t="s">
        <v>110</v>
      </c>
      <c r="D654" s="70" t="s">
        <v>458</v>
      </c>
      <c r="E654" s="74"/>
      <c r="F654" s="71" t="s">
        <v>459</v>
      </c>
      <c r="G654" s="28">
        <f t="shared" si="1534"/>
        <v>4210.3999999999996</v>
      </c>
      <c r="H654" s="28">
        <f t="shared" si="1535"/>
        <v>4210.3999999999996</v>
      </c>
      <c r="I654" s="28">
        <f t="shared" si="1536"/>
        <v>4210.3999999999996</v>
      </c>
      <c r="J654" s="28">
        <f t="shared" si="1537"/>
        <v>0</v>
      </c>
      <c r="K654" s="28">
        <f t="shared" si="1538"/>
        <v>0</v>
      </c>
      <c r="L654" s="28">
        <f t="shared" si="1539"/>
        <v>0</v>
      </c>
      <c r="M654" s="28">
        <f t="shared" si="1525"/>
        <v>4210.3999999999996</v>
      </c>
      <c r="N654" s="28">
        <f t="shared" si="1526"/>
        <v>4210.3999999999996</v>
      </c>
      <c r="O654" s="28">
        <f t="shared" si="1527"/>
        <v>4210.3999999999996</v>
      </c>
      <c r="P654" s="28">
        <f t="shared" si="1540"/>
        <v>0</v>
      </c>
      <c r="Q654" s="28">
        <f t="shared" si="1541"/>
        <v>0</v>
      </c>
      <c r="R654" s="28">
        <f t="shared" si="1542"/>
        <v>-495.5</v>
      </c>
      <c r="S654" s="28">
        <f t="shared" si="1543"/>
        <v>0</v>
      </c>
      <c r="T654" s="28">
        <f t="shared" si="1544"/>
        <v>0</v>
      </c>
      <c r="U654" s="28">
        <f t="shared" si="1545"/>
        <v>0</v>
      </c>
      <c r="V654" s="28">
        <f t="shared" si="1546"/>
        <v>0</v>
      </c>
      <c r="W654" s="28">
        <f t="shared" si="1547"/>
        <v>0</v>
      </c>
      <c r="X654" s="28">
        <f t="shared" si="1548"/>
        <v>0</v>
      </c>
      <c r="Y654" s="28">
        <f t="shared" si="1549"/>
        <v>0</v>
      </c>
      <c r="Z654" s="28">
        <f t="shared" si="1550"/>
        <v>0</v>
      </c>
      <c r="AA654" s="28">
        <f t="shared" si="1551"/>
        <v>0</v>
      </c>
      <c r="AB654" s="28">
        <f t="shared" si="1552"/>
        <v>0</v>
      </c>
      <c r="AC654" s="28">
        <f t="shared" si="1467"/>
        <v>3714.8999999999996</v>
      </c>
      <c r="AD654" s="28">
        <f t="shared" si="1553"/>
        <v>0</v>
      </c>
      <c r="AE654" s="86">
        <f t="shared" si="1556"/>
        <v>3714.8999999999996</v>
      </c>
      <c r="AF654" s="87">
        <f t="shared" si="1468"/>
        <v>4210.3999999999996</v>
      </c>
      <c r="AG654" s="87">
        <f t="shared" si="1469"/>
        <v>4210.3999999999996</v>
      </c>
      <c r="AH654" s="28">
        <f t="shared" si="1554"/>
        <v>0</v>
      </c>
      <c r="AI654" s="29"/>
      <c r="AJ654" s="29"/>
      <c r="AK654" s="1"/>
      <c r="AL654" s="1"/>
      <c r="AM654" s="1"/>
      <c r="AN654" s="1"/>
      <c r="AO654" s="1"/>
    </row>
    <row r="655" spans="1:41" s="57" customFormat="1" x14ac:dyDescent="0.3">
      <c r="A655" s="70" t="s">
        <v>415</v>
      </c>
      <c r="B655" s="70" t="s">
        <v>108</v>
      </c>
      <c r="C655" s="70" t="s">
        <v>110</v>
      </c>
      <c r="D655" s="70" t="s">
        <v>458</v>
      </c>
      <c r="E655" s="70" t="s">
        <v>39</v>
      </c>
      <c r="F655" s="71" t="s">
        <v>40</v>
      </c>
      <c r="G655" s="28">
        <v>4210.3999999999996</v>
      </c>
      <c r="H655" s="28">
        <v>4210.3999999999996</v>
      </c>
      <c r="I655" s="28">
        <v>4210.3999999999996</v>
      </c>
      <c r="J655" s="28"/>
      <c r="K655" s="28"/>
      <c r="L655" s="28"/>
      <c r="M655" s="28">
        <f t="shared" si="1525"/>
        <v>4210.3999999999996</v>
      </c>
      <c r="N655" s="28">
        <f t="shared" si="1526"/>
        <v>4210.3999999999996</v>
      </c>
      <c r="O655" s="28">
        <f t="shared" si="1527"/>
        <v>4210.3999999999996</v>
      </c>
      <c r="P655" s="28"/>
      <c r="Q655" s="28"/>
      <c r="R655" s="28">
        <v>-495.5</v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>
        <f t="shared" si="1467"/>
        <v>3714.8999999999996</v>
      </c>
      <c r="AD655" s="28"/>
      <c r="AE655" s="86">
        <f t="shared" si="1556"/>
        <v>3714.8999999999996</v>
      </c>
      <c r="AF655" s="87">
        <f t="shared" si="1468"/>
        <v>4210.3999999999996</v>
      </c>
      <c r="AG655" s="87">
        <f t="shared" si="1469"/>
        <v>4210.3999999999996</v>
      </c>
      <c r="AH655" s="28"/>
      <c r="AI655" s="29"/>
      <c r="AJ655" s="29"/>
      <c r="AK655" s="1"/>
      <c r="AL655" s="1"/>
      <c r="AM655" s="1"/>
      <c r="AN655" s="1"/>
      <c r="AO655" s="1"/>
    </row>
    <row r="656" spans="1:41" s="63" customFormat="1" x14ac:dyDescent="0.3">
      <c r="A656" s="66" t="s">
        <v>415</v>
      </c>
      <c r="B656" s="66" t="s">
        <v>59</v>
      </c>
      <c r="C656" s="66"/>
      <c r="D656" s="66"/>
      <c r="E656" s="72"/>
      <c r="F656" s="67" t="s">
        <v>60</v>
      </c>
      <c r="G656" s="19">
        <f t="shared" si="1534"/>
        <v>14514.599999999999</v>
      </c>
      <c r="H656" s="19">
        <f t="shared" si="1535"/>
        <v>10972.4</v>
      </c>
      <c r="I656" s="19">
        <f t="shared" si="1536"/>
        <v>11062.1</v>
      </c>
      <c r="J656" s="19">
        <f t="shared" si="1537"/>
        <v>0</v>
      </c>
      <c r="K656" s="19">
        <f t="shared" si="1538"/>
        <v>0</v>
      </c>
      <c r="L656" s="19">
        <f t="shared" si="1539"/>
        <v>0</v>
      </c>
      <c r="M656" s="19">
        <f t="shared" si="1525"/>
        <v>14514.599999999999</v>
      </c>
      <c r="N656" s="19">
        <f t="shared" si="1526"/>
        <v>10972.4</v>
      </c>
      <c r="O656" s="19">
        <f t="shared" si="1527"/>
        <v>11062.1</v>
      </c>
      <c r="P656" s="19">
        <f t="shared" si="1540"/>
        <v>0</v>
      </c>
      <c r="Q656" s="19">
        <f t="shared" si="1541"/>
        <v>0</v>
      </c>
      <c r="R656" s="19">
        <f t="shared" si="1542"/>
        <v>1642.309</v>
      </c>
      <c r="S656" s="19">
        <f t="shared" si="1543"/>
        <v>0</v>
      </c>
      <c r="T656" s="19">
        <f t="shared" si="1544"/>
        <v>0</v>
      </c>
      <c r="U656" s="19">
        <f t="shared" si="1545"/>
        <v>0</v>
      </c>
      <c r="V656" s="19">
        <f t="shared" si="1546"/>
        <v>1556.6420000000001</v>
      </c>
      <c r="W656" s="19">
        <f t="shared" si="1547"/>
        <v>0</v>
      </c>
      <c r="X656" s="19">
        <f t="shared" si="1548"/>
        <v>0</v>
      </c>
      <c r="Y656" s="19">
        <f t="shared" si="1549"/>
        <v>0</v>
      </c>
      <c r="Z656" s="19">
        <f t="shared" si="1550"/>
        <v>0</v>
      </c>
      <c r="AA656" s="19">
        <f t="shared" si="1551"/>
        <v>0</v>
      </c>
      <c r="AB656" s="19">
        <f t="shared" si="1552"/>
        <v>0</v>
      </c>
      <c r="AC656" s="19">
        <f t="shared" si="1467"/>
        <v>16156.908999999998</v>
      </c>
      <c r="AD656" s="19">
        <f t="shared" si="1553"/>
        <v>0</v>
      </c>
      <c r="AE656" s="82">
        <f t="shared" si="1556"/>
        <v>16156.908999999998</v>
      </c>
      <c r="AF656" s="83">
        <f t="shared" si="1468"/>
        <v>12529.041999999999</v>
      </c>
      <c r="AG656" s="83">
        <f t="shared" si="1469"/>
        <v>11062.1</v>
      </c>
      <c r="AH656" s="19">
        <f t="shared" si="1554"/>
        <v>0</v>
      </c>
      <c r="AI656" s="20"/>
      <c r="AJ656" s="20"/>
      <c r="AK656" s="10"/>
      <c r="AL656" s="10"/>
      <c r="AM656" s="10"/>
      <c r="AN656" s="10"/>
      <c r="AO656" s="10"/>
    </row>
    <row r="657" spans="1:41" s="88" customFormat="1" x14ac:dyDescent="0.3">
      <c r="A657" s="68" t="s">
        <v>415</v>
      </c>
      <c r="B657" s="68" t="s">
        <v>59</v>
      </c>
      <c r="C657" s="68" t="s">
        <v>61</v>
      </c>
      <c r="D657" s="68"/>
      <c r="E657" s="73"/>
      <c r="F657" s="69" t="s">
        <v>62</v>
      </c>
      <c r="G657" s="24">
        <f t="shared" ref="G657:L657" si="1557">G658+G663+G675</f>
        <v>14514.599999999999</v>
      </c>
      <c r="H657" s="24">
        <f t="shared" si="1557"/>
        <v>10972.4</v>
      </c>
      <c r="I657" s="24">
        <f t="shared" si="1557"/>
        <v>11062.1</v>
      </c>
      <c r="J657" s="24">
        <f t="shared" si="1557"/>
        <v>0</v>
      </c>
      <c r="K657" s="24">
        <f t="shared" si="1557"/>
        <v>0</v>
      </c>
      <c r="L657" s="24">
        <f t="shared" si="1557"/>
        <v>0</v>
      </c>
      <c r="M657" s="24">
        <f t="shared" si="1525"/>
        <v>14514.599999999999</v>
      </c>
      <c r="N657" s="24">
        <f t="shared" si="1526"/>
        <v>10972.4</v>
      </c>
      <c r="O657" s="24">
        <f t="shared" si="1527"/>
        <v>11062.1</v>
      </c>
      <c r="P657" s="24">
        <f t="shared" ref="P657:AB657" si="1558">P658+P663+P675</f>
        <v>0</v>
      </c>
      <c r="Q657" s="24">
        <f t="shared" si="1558"/>
        <v>0</v>
      </c>
      <c r="R657" s="24">
        <f t="shared" si="1558"/>
        <v>1642.309</v>
      </c>
      <c r="S657" s="24">
        <f t="shared" si="1558"/>
        <v>0</v>
      </c>
      <c r="T657" s="24">
        <f t="shared" si="1558"/>
        <v>0</v>
      </c>
      <c r="U657" s="24">
        <f t="shared" si="1558"/>
        <v>0</v>
      </c>
      <c r="V657" s="24">
        <f t="shared" si="1558"/>
        <v>1556.6420000000001</v>
      </c>
      <c r="W657" s="24">
        <f t="shared" si="1558"/>
        <v>0</v>
      </c>
      <c r="X657" s="24">
        <f t="shared" si="1558"/>
        <v>0</v>
      </c>
      <c r="Y657" s="24">
        <f t="shared" si="1558"/>
        <v>0</v>
      </c>
      <c r="Z657" s="24">
        <f t="shared" si="1558"/>
        <v>0</v>
      </c>
      <c r="AA657" s="24">
        <f t="shared" si="1558"/>
        <v>0</v>
      </c>
      <c r="AB657" s="24">
        <f t="shared" si="1558"/>
        <v>0</v>
      </c>
      <c r="AC657" s="24">
        <f t="shared" si="1467"/>
        <v>16156.908999999998</v>
      </c>
      <c r="AD657" s="24">
        <f>AD658+AD663+AD675</f>
        <v>0</v>
      </c>
      <c r="AE657" s="84">
        <f t="shared" si="1556"/>
        <v>16156.908999999998</v>
      </c>
      <c r="AF657" s="85">
        <f t="shared" si="1468"/>
        <v>12529.041999999999</v>
      </c>
      <c r="AG657" s="85">
        <f t="shared" si="1469"/>
        <v>11062.1</v>
      </c>
      <c r="AH657" s="24">
        <f>AH658+AH663+AH675</f>
        <v>0</v>
      </c>
      <c r="AI657" s="25"/>
      <c r="AJ657" s="25"/>
      <c r="AK657" s="21"/>
      <c r="AL657" s="21"/>
      <c r="AM657" s="21"/>
      <c r="AN657" s="21"/>
      <c r="AO657" s="21"/>
    </row>
    <row r="658" spans="1:41" s="57" customFormat="1" ht="31.2" x14ac:dyDescent="0.3">
      <c r="A658" s="70" t="s">
        <v>415</v>
      </c>
      <c r="B658" s="70" t="s">
        <v>59</v>
      </c>
      <c r="C658" s="70" t="s">
        <v>61</v>
      </c>
      <c r="D658" s="70" t="s">
        <v>63</v>
      </c>
      <c r="E658" s="74"/>
      <c r="F658" s="71" t="s">
        <v>64</v>
      </c>
      <c r="G658" s="28">
        <f t="shared" ref="G658:G661" si="1559">G659</f>
        <v>118.3</v>
      </c>
      <c r="H658" s="28">
        <f t="shared" ref="H658:H661" si="1560">H659</f>
        <v>118.3</v>
      </c>
      <c r="I658" s="28">
        <f t="shared" ref="I658:I661" si="1561">I659</f>
        <v>118.3</v>
      </c>
      <c r="J658" s="28">
        <f t="shared" ref="J658:J661" si="1562">J659</f>
        <v>0</v>
      </c>
      <c r="K658" s="28">
        <f t="shared" ref="K658:K661" si="1563">K659</f>
        <v>0</v>
      </c>
      <c r="L658" s="28">
        <f t="shared" ref="L658:L661" si="1564">L659</f>
        <v>0</v>
      </c>
      <c r="M658" s="28">
        <f t="shared" si="1525"/>
        <v>118.3</v>
      </c>
      <c r="N658" s="28">
        <f t="shared" si="1526"/>
        <v>118.3</v>
      </c>
      <c r="O658" s="28">
        <f t="shared" si="1527"/>
        <v>118.3</v>
      </c>
      <c r="P658" s="28">
        <f t="shared" ref="P658:P661" si="1565">P659</f>
        <v>0</v>
      </c>
      <c r="Q658" s="28">
        <f t="shared" ref="Q658:Q661" si="1566">Q659</f>
        <v>0</v>
      </c>
      <c r="R658" s="28">
        <f t="shared" ref="R658:R661" si="1567">R659</f>
        <v>0</v>
      </c>
      <c r="S658" s="28">
        <f t="shared" ref="S658:S661" si="1568">S659</f>
        <v>0</v>
      </c>
      <c r="T658" s="28">
        <f t="shared" ref="T658:T661" si="1569">T659</f>
        <v>0</v>
      </c>
      <c r="U658" s="28">
        <f t="shared" ref="U658:U661" si="1570">U659</f>
        <v>0</v>
      </c>
      <c r="V658" s="28">
        <f t="shared" ref="V658:V661" si="1571">V659</f>
        <v>0</v>
      </c>
      <c r="W658" s="28">
        <f t="shared" ref="W658:W661" si="1572">W659</f>
        <v>0</v>
      </c>
      <c r="X658" s="28">
        <f t="shared" ref="X658:X661" si="1573">X659</f>
        <v>0</v>
      </c>
      <c r="Y658" s="28">
        <f t="shared" ref="Y658:Y661" si="1574">Y659</f>
        <v>0</v>
      </c>
      <c r="Z658" s="28">
        <f t="shared" ref="Z658:Z661" si="1575">Z659</f>
        <v>0</v>
      </c>
      <c r="AA658" s="28">
        <f t="shared" ref="AA658:AA661" si="1576">AA659</f>
        <v>0</v>
      </c>
      <c r="AB658" s="28">
        <f t="shared" ref="AB658:AB661" si="1577">AB659</f>
        <v>0</v>
      </c>
      <c r="AC658" s="28">
        <f t="shared" si="1467"/>
        <v>118.3</v>
      </c>
      <c r="AD658" s="28">
        <f t="shared" ref="AD658:AD661" si="1578">AD659</f>
        <v>0</v>
      </c>
      <c r="AE658" s="86">
        <f t="shared" si="1556"/>
        <v>118.3</v>
      </c>
      <c r="AF658" s="87">
        <f t="shared" si="1468"/>
        <v>118.3</v>
      </c>
      <c r="AG658" s="87">
        <f t="shared" si="1469"/>
        <v>118.3</v>
      </c>
      <c r="AH658" s="28">
        <f t="shared" ref="AH658:AH661" si="1579">AH659</f>
        <v>0</v>
      </c>
      <c r="AI658" s="29"/>
      <c r="AJ658" s="29"/>
      <c r="AK658" s="1"/>
      <c r="AL658" s="1"/>
      <c r="AM658" s="1"/>
      <c r="AN658" s="1"/>
      <c r="AO658" s="1"/>
    </row>
    <row r="659" spans="1:41" s="1" customFormat="1" hidden="1" x14ac:dyDescent="0.3">
      <c r="A659" s="26" t="s">
        <v>415</v>
      </c>
      <c r="B659" s="26" t="s">
        <v>59</v>
      </c>
      <c r="C659" s="26" t="s">
        <v>61</v>
      </c>
      <c r="D659" s="26" t="s">
        <v>65</v>
      </c>
      <c r="E659" s="32"/>
      <c r="F659" s="27" t="s">
        <v>32</v>
      </c>
      <c r="G659" s="28">
        <f t="shared" si="1559"/>
        <v>118.3</v>
      </c>
      <c r="H659" s="28">
        <f t="shared" si="1560"/>
        <v>118.3</v>
      </c>
      <c r="I659" s="28">
        <f t="shared" si="1561"/>
        <v>118.3</v>
      </c>
      <c r="J659" s="28">
        <f t="shared" si="1562"/>
        <v>0</v>
      </c>
      <c r="K659" s="28">
        <f t="shared" si="1563"/>
        <v>0</v>
      </c>
      <c r="L659" s="28">
        <f t="shared" si="1564"/>
        <v>0</v>
      </c>
      <c r="M659" s="28">
        <f t="shared" si="1525"/>
        <v>118.3</v>
      </c>
      <c r="N659" s="28">
        <f t="shared" si="1526"/>
        <v>118.3</v>
      </c>
      <c r="O659" s="28">
        <f t="shared" si="1527"/>
        <v>118.3</v>
      </c>
      <c r="P659" s="28">
        <f t="shared" si="1565"/>
        <v>0</v>
      </c>
      <c r="Q659" s="28">
        <f t="shared" si="1566"/>
        <v>0</v>
      </c>
      <c r="R659" s="28">
        <f t="shared" si="1567"/>
        <v>0</v>
      </c>
      <c r="S659" s="28">
        <f t="shared" si="1568"/>
        <v>0</v>
      </c>
      <c r="T659" s="28">
        <f t="shared" si="1569"/>
        <v>0</v>
      </c>
      <c r="U659" s="28">
        <f t="shared" si="1570"/>
        <v>0</v>
      </c>
      <c r="V659" s="28">
        <f t="shared" si="1571"/>
        <v>0</v>
      </c>
      <c r="W659" s="28">
        <f t="shared" si="1572"/>
        <v>0</v>
      </c>
      <c r="X659" s="28">
        <f t="shared" si="1573"/>
        <v>0</v>
      </c>
      <c r="Y659" s="28">
        <f t="shared" si="1574"/>
        <v>0</v>
      </c>
      <c r="Z659" s="28">
        <f t="shared" si="1575"/>
        <v>0</v>
      </c>
      <c r="AA659" s="28">
        <f t="shared" si="1576"/>
        <v>0</v>
      </c>
      <c r="AB659" s="28">
        <f t="shared" si="1577"/>
        <v>0</v>
      </c>
      <c r="AC659" s="28">
        <f t="shared" si="1467"/>
        <v>118.3</v>
      </c>
      <c r="AD659" s="28">
        <f t="shared" si="1578"/>
        <v>0</v>
      </c>
      <c r="AE659" s="28"/>
      <c r="AF659" s="28">
        <f t="shared" si="1468"/>
        <v>118.3</v>
      </c>
      <c r="AG659" s="28">
        <f t="shared" si="1469"/>
        <v>118.3</v>
      </c>
      <c r="AH659" s="28">
        <f t="shared" si="1579"/>
        <v>0</v>
      </c>
      <c r="AI659" s="29">
        <v>0</v>
      </c>
      <c r="AJ659" s="29"/>
    </row>
    <row r="660" spans="1:41" s="57" customFormat="1" ht="31.2" x14ac:dyDescent="0.3">
      <c r="A660" s="70" t="s">
        <v>415</v>
      </c>
      <c r="B660" s="70" t="s">
        <v>59</v>
      </c>
      <c r="C660" s="70" t="s">
        <v>61</v>
      </c>
      <c r="D660" s="70" t="s">
        <v>66</v>
      </c>
      <c r="E660" s="74"/>
      <c r="F660" s="71" t="s">
        <v>67</v>
      </c>
      <c r="G660" s="28">
        <f t="shared" si="1559"/>
        <v>118.3</v>
      </c>
      <c r="H660" s="28">
        <f t="shared" si="1560"/>
        <v>118.3</v>
      </c>
      <c r="I660" s="28">
        <f t="shared" si="1561"/>
        <v>118.3</v>
      </c>
      <c r="J660" s="28">
        <f t="shared" si="1562"/>
        <v>0</v>
      </c>
      <c r="K660" s="28">
        <f t="shared" si="1563"/>
        <v>0</v>
      </c>
      <c r="L660" s="28">
        <f t="shared" si="1564"/>
        <v>0</v>
      </c>
      <c r="M660" s="28">
        <f t="shared" si="1525"/>
        <v>118.3</v>
      </c>
      <c r="N660" s="28">
        <f t="shared" si="1526"/>
        <v>118.3</v>
      </c>
      <c r="O660" s="28">
        <f t="shared" si="1527"/>
        <v>118.3</v>
      </c>
      <c r="P660" s="28">
        <f t="shared" si="1565"/>
        <v>0</v>
      </c>
      <c r="Q660" s="28">
        <f t="shared" si="1566"/>
        <v>0</v>
      </c>
      <c r="R660" s="28">
        <f t="shared" si="1567"/>
        <v>0</v>
      </c>
      <c r="S660" s="28">
        <f t="shared" si="1568"/>
        <v>0</v>
      </c>
      <c r="T660" s="28">
        <f t="shared" si="1569"/>
        <v>0</v>
      </c>
      <c r="U660" s="28">
        <f t="shared" si="1570"/>
        <v>0</v>
      </c>
      <c r="V660" s="28">
        <f t="shared" si="1571"/>
        <v>0</v>
      </c>
      <c r="W660" s="28">
        <f t="shared" si="1572"/>
        <v>0</v>
      </c>
      <c r="X660" s="28">
        <f t="shared" si="1573"/>
        <v>0</v>
      </c>
      <c r="Y660" s="28">
        <f t="shared" si="1574"/>
        <v>0</v>
      </c>
      <c r="Z660" s="28">
        <f t="shared" si="1575"/>
        <v>0</v>
      </c>
      <c r="AA660" s="28">
        <f t="shared" si="1576"/>
        <v>0</v>
      </c>
      <c r="AB660" s="28">
        <f t="shared" si="1577"/>
        <v>0</v>
      </c>
      <c r="AC660" s="28">
        <f t="shared" si="1467"/>
        <v>118.3</v>
      </c>
      <c r="AD660" s="28">
        <f t="shared" si="1578"/>
        <v>0</v>
      </c>
      <c r="AE660" s="86">
        <f t="shared" ref="AE660:AE667" si="1580">AC660+AD660</f>
        <v>118.3</v>
      </c>
      <c r="AF660" s="87">
        <f t="shared" si="1468"/>
        <v>118.3</v>
      </c>
      <c r="AG660" s="87">
        <f t="shared" si="1469"/>
        <v>118.3</v>
      </c>
      <c r="AH660" s="28">
        <f t="shared" si="1579"/>
        <v>0</v>
      </c>
      <c r="AI660" s="29"/>
      <c r="AJ660" s="29"/>
      <c r="AK660" s="1"/>
      <c r="AL660" s="1"/>
      <c r="AM660" s="1"/>
      <c r="AN660" s="1"/>
      <c r="AO660" s="1"/>
    </row>
    <row r="661" spans="1:41" s="57" customFormat="1" ht="31.2" x14ac:dyDescent="0.3">
      <c r="A661" s="70" t="s">
        <v>415</v>
      </c>
      <c r="B661" s="70" t="s">
        <v>59</v>
      </c>
      <c r="C661" s="70" t="s">
        <v>61</v>
      </c>
      <c r="D661" s="70" t="s">
        <v>460</v>
      </c>
      <c r="E661" s="74"/>
      <c r="F661" s="71" t="s">
        <v>461</v>
      </c>
      <c r="G661" s="28">
        <f t="shared" si="1559"/>
        <v>118.3</v>
      </c>
      <c r="H661" s="28">
        <f t="shared" si="1560"/>
        <v>118.3</v>
      </c>
      <c r="I661" s="28">
        <f t="shared" si="1561"/>
        <v>118.3</v>
      </c>
      <c r="J661" s="28">
        <f t="shared" si="1562"/>
        <v>0</v>
      </c>
      <c r="K661" s="28">
        <f t="shared" si="1563"/>
        <v>0</v>
      </c>
      <c r="L661" s="28">
        <f t="shared" si="1564"/>
        <v>0</v>
      </c>
      <c r="M661" s="28">
        <f t="shared" si="1525"/>
        <v>118.3</v>
      </c>
      <c r="N661" s="28">
        <f t="shared" si="1526"/>
        <v>118.3</v>
      </c>
      <c r="O661" s="28">
        <f t="shared" si="1527"/>
        <v>118.3</v>
      </c>
      <c r="P661" s="28">
        <f t="shared" si="1565"/>
        <v>0</v>
      </c>
      <c r="Q661" s="28">
        <f t="shared" si="1566"/>
        <v>0</v>
      </c>
      <c r="R661" s="28">
        <f t="shared" si="1567"/>
        <v>0</v>
      </c>
      <c r="S661" s="28">
        <f t="shared" si="1568"/>
        <v>0</v>
      </c>
      <c r="T661" s="28">
        <f t="shared" si="1569"/>
        <v>0</v>
      </c>
      <c r="U661" s="28">
        <f t="shared" si="1570"/>
        <v>0</v>
      </c>
      <c r="V661" s="28">
        <f t="shared" si="1571"/>
        <v>0</v>
      </c>
      <c r="W661" s="28">
        <f t="shared" si="1572"/>
        <v>0</v>
      </c>
      <c r="X661" s="28">
        <f t="shared" si="1573"/>
        <v>0</v>
      </c>
      <c r="Y661" s="28">
        <f t="shared" si="1574"/>
        <v>0</v>
      </c>
      <c r="Z661" s="28">
        <f t="shared" si="1575"/>
        <v>0</v>
      </c>
      <c r="AA661" s="28">
        <f t="shared" si="1576"/>
        <v>0</v>
      </c>
      <c r="AB661" s="28">
        <f t="shared" si="1577"/>
        <v>0</v>
      </c>
      <c r="AC661" s="28">
        <f t="shared" si="1467"/>
        <v>118.3</v>
      </c>
      <c r="AD661" s="28">
        <f t="shared" si="1578"/>
        <v>0</v>
      </c>
      <c r="AE661" s="86">
        <f t="shared" si="1580"/>
        <v>118.3</v>
      </c>
      <c r="AF661" s="87">
        <f t="shared" si="1468"/>
        <v>118.3</v>
      </c>
      <c r="AG661" s="87">
        <f t="shared" si="1469"/>
        <v>118.3</v>
      </c>
      <c r="AH661" s="28">
        <f t="shared" si="1579"/>
        <v>0</v>
      </c>
      <c r="AI661" s="29"/>
      <c r="AJ661" s="29"/>
      <c r="AK661" s="1"/>
      <c r="AL661" s="1"/>
      <c r="AM661" s="1"/>
      <c r="AN661" s="1"/>
      <c r="AO661" s="1"/>
    </row>
    <row r="662" spans="1:41" s="57" customFormat="1" ht="31.2" x14ac:dyDescent="0.3">
      <c r="A662" s="70" t="s">
        <v>415</v>
      </c>
      <c r="B662" s="70" t="s">
        <v>59</v>
      </c>
      <c r="C662" s="70" t="s">
        <v>61</v>
      </c>
      <c r="D662" s="70" t="s">
        <v>460</v>
      </c>
      <c r="E662" s="70" t="s">
        <v>37</v>
      </c>
      <c r="F662" s="71" t="s">
        <v>38</v>
      </c>
      <c r="G662" s="28">
        <v>118.3</v>
      </c>
      <c r="H662" s="28">
        <v>118.3</v>
      </c>
      <c r="I662" s="28">
        <v>118.3</v>
      </c>
      <c r="J662" s="28"/>
      <c r="K662" s="28"/>
      <c r="L662" s="28"/>
      <c r="M662" s="28">
        <f t="shared" si="1525"/>
        <v>118.3</v>
      </c>
      <c r="N662" s="28">
        <f t="shared" si="1526"/>
        <v>118.3</v>
      </c>
      <c r="O662" s="28">
        <f t="shared" si="1527"/>
        <v>118.3</v>
      </c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>
        <f t="shared" si="1467"/>
        <v>118.3</v>
      </c>
      <c r="AD662" s="28"/>
      <c r="AE662" s="86">
        <f t="shared" si="1580"/>
        <v>118.3</v>
      </c>
      <c r="AF662" s="87">
        <f t="shared" si="1468"/>
        <v>118.3</v>
      </c>
      <c r="AG662" s="87">
        <f t="shared" si="1469"/>
        <v>118.3</v>
      </c>
      <c r="AH662" s="28"/>
      <c r="AI662" s="29"/>
      <c r="AJ662" s="29"/>
      <c r="AK662" s="1"/>
      <c r="AL662" s="1"/>
      <c r="AM662" s="1"/>
      <c r="AN662" s="1"/>
      <c r="AO662" s="1"/>
    </row>
    <row r="663" spans="1:41" s="57" customFormat="1" ht="31.2" x14ac:dyDescent="0.3">
      <c r="A663" s="70" t="s">
        <v>415</v>
      </c>
      <c r="B663" s="70" t="s">
        <v>59</v>
      </c>
      <c r="C663" s="70" t="s">
        <v>61</v>
      </c>
      <c r="D663" s="70" t="s">
        <v>451</v>
      </c>
      <c r="E663" s="74"/>
      <c r="F663" s="71" t="s">
        <v>452</v>
      </c>
      <c r="G663" s="28">
        <f t="shared" ref="G663:L663" si="1581">G664+G668</f>
        <v>12641.599999999999</v>
      </c>
      <c r="H663" s="28">
        <f t="shared" si="1581"/>
        <v>9099.4</v>
      </c>
      <c r="I663" s="28">
        <f t="shared" si="1581"/>
        <v>9189.1</v>
      </c>
      <c r="J663" s="28">
        <f t="shared" si="1581"/>
        <v>0</v>
      </c>
      <c r="K663" s="28">
        <f t="shared" si="1581"/>
        <v>0</v>
      </c>
      <c r="L663" s="28">
        <f t="shared" si="1581"/>
        <v>0</v>
      </c>
      <c r="M663" s="28">
        <f t="shared" si="1525"/>
        <v>12641.599999999999</v>
      </c>
      <c r="N663" s="28">
        <f t="shared" si="1526"/>
        <v>9099.4</v>
      </c>
      <c r="O663" s="28">
        <f t="shared" si="1527"/>
        <v>9189.1</v>
      </c>
      <c r="P663" s="28">
        <f t="shared" ref="P663:AB663" si="1582">P664+P668</f>
        <v>0</v>
      </c>
      <c r="Q663" s="28">
        <f t="shared" si="1582"/>
        <v>0</v>
      </c>
      <c r="R663" s="28">
        <f t="shared" si="1582"/>
        <v>1642.309</v>
      </c>
      <c r="S663" s="28">
        <f t="shared" si="1582"/>
        <v>0</v>
      </c>
      <c r="T663" s="28">
        <f t="shared" si="1582"/>
        <v>0</v>
      </c>
      <c r="U663" s="28">
        <f t="shared" si="1582"/>
        <v>0</v>
      </c>
      <c r="V663" s="28">
        <f t="shared" si="1582"/>
        <v>1556.6420000000001</v>
      </c>
      <c r="W663" s="28">
        <f t="shared" si="1582"/>
        <v>0</v>
      </c>
      <c r="X663" s="28">
        <f t="shared" si="1582"/>
        <v>0</v>
      </c>
      <c r="Y663" s="28">
        <f t="shared" si="1582"/>
        <v>0</v>
      </c>
      <c r="Z663" s="28">
        <f t="shared" si="1582"/>
        <v>0</v>
      </c>
      <c r="AA663" s="28">
        <f t="shared" si="1582"/>
        <v>0</v>
      </c>
      <c r="AB663" s="28">
        <f t="shared" si="1582"/>
        <v>0</v>
      </c>
      <c r="AC663" s="28">
        <f t="shared" si="1467"/>
        <v>14283.908999999998</v>
      </c>
      <c r="AD663" s="28">
        <f>AD664+AD668</f>
        <v>0</v>
      </c>
      <c r="AE663" s="86">
        <f t="shared" si="1580"/>
        <v>14283.908999999998</v>
      </c>
      <c r="AF663" s="87">
        <f t="shared" si="1468"/>
        <v>10656.041999999999</v>
      </c>
      <c r="AG663" s="87">
        <f t="shared" si="1469"/>
        <v>9189.1</v>
      </c>
      <c r="AH663" s="28">
        <f>AH664+AH668</f>
        <v>0</v>
      </c>
      <c r="AI663" s="29"/>
      <c r="AJ663" s="29"/>
      <c r="AK663" s="1"/>
      <c r="AL663" s="1"/>
      <c r="AM663" s="1"/>
      <c r="AN663" s="1"/>
      <c r="AO663" s="1"/>
    </row>
    <row r="664" spans="1:41" s="57" customFormat="1" x14ac:dyDescent="0.3">
      <c r="A664" s="70" t="s">
        <v>415</v>
      </c>
      <c r="B664" s="70" t="s">
        <v>59</v>
      </c>
      <c r="C664" s="70" t="s">
        <v>61</v>
      </c>
      <c r="D664" s="70" t="s">
        <v>453</v>
      </c>
      <c r="E664" s="74"/>
      <c r="F664" s="71" t="s">
        <v>426</v>
      </c>
      <c r="G664" s="28">
        <f t="shared" ref="G664:G668" si="1583">G665</f>
        <v>6567.2</v>
      </c>
      <c r="H664" s="28">
        <f t="shared" ref="H664:H668" si="1584">H665</f>
        <v>6567.2</v>
      </c>
      <c r="I664" s="28">
        <f t="shared" ref="I664:I668" si="1585">I665</f>
        <v>6567.2</v>
      </c>
      <c r="J664" s="28">
        <f t="shared" ref="J664:J668" si="1586">J665</f>
        <v>0</v>
      </c>
      <c r="K664" s="28">
        <f t="shared" ref="K664:K668" si="1587">K665</f>
        <v>0</v>
      </c>
      <c r="L664" s="28">
        <f t="shared" ref="L664:L668" si="1588">L665</f>
        <v>0</v>
      </c>
      <c r="M664" s="28">
        <f t="shared" si="1525"/>
        <v>6567.2</v>
      </c>
      <c r="N664" s="28">
        <f t="shared" si="1526"/>
        <v>6567.2</v>
      </c>
      <c r="O664" s="28">
        <f t="shared" si="1527"/>
        <v>6567.2</v>
      </c>
      <c r="P664" s="28">
        <f t="shared" ref="P664:P668" si="1589">P665</f>
        <v>0</v>
      </c>
      <c r="Q664" s="28">
        <f t="shared" ref="Q664:Q668" si="1590">Q665</f>
        <v>0</v>
      </c>
      <c r="R664" s="28">
        <f t="shared" ref="R664:R668" si="1591">R665</f>
        <v>0</v>
      </c>
      <c r="S664" s="28">
        <f t="shared" ref="S664:S668" si="1592">S665</f>
        <v>0</v>
      </c>
      <c r="T664" s="28">
        <f t="shared" ref="T664:T668" si="1593">T665</f>
        <v>0</v>
      </c>
      <c r="U664" s="28">
        <f t="shared" ref="U664:U668" si="1594">U665</f>
        <v>0</v>
      </c>
      <c r="V664" s="28">
        <f t="shared" ref="V664:V668" si="1595">V665</f>
        <v>0</v>
      </c>
      <c r="W664" s="28">
        <f t="shared" ref="W664:W668" si="1596">W665</f>
        <v>0</v>
      </c>
      <c r="X664" s="28">
        <f t="shared" ref="X664:X668" si="1597">X665</f>
        <v>0</v>
      </c>
      <c r="Y664" s="28">
        <f t="shared" ref="Y664:Y668" si="1598">Y665</f>
        <v>0</v>
      </c>
      <c r="Z664" s="28">
        <f t="shared" ref="Z664:Z668" si="1599">Z665</f>
        <v>0</v>
      </c>
      <c r="AA664" s="28">
        <f t="shared" ref="AA664:AA668" si="1600">AA665</f>
        <v>0</v>
      </c>
      <c r="AB664" s="28">
        <f t="shared" ref="AB664:AB668" si="1601">AB665</f>
        <v>0</v>
      </c>
      <c r="AC664" s="28">
        <f t="shared" si="1467"/>
        <v>6567.2</v>
      </c>
      <c r="AD664" s="28">
        <f t="shared" ref="AD664:AD668" si="1602">AD665</f>
        <v>0</v>
      </c>
      <c r="AE664" s="86">
        <f t="shared" si="1580"/>
        <v>6567.2</v>
      </c>
      <c r="AF664" s="87">
        <f t="shared" si="1468"/>
        <v>6567.2</v>
      </c>
      <c r="AG664" s="87">
        <f t="shared" si="1469"/>
        <v>6567.2</v>
      </c>
      <c r="AH664" s="28">
        <f t="shared" ref="AH664:AH668" si="1603">AH665</f>
        <v>0</v>
      </c>
      <c r="AI664" s="29"/>
      <c r="AJ664" s="29"/>
      <c r="AK664" s="1"/>
      <c r="AL664" s="1"/>
      <c r="AM664" s="1"/>
      <c r="AN664" s="1"/>
      <c r="AO664" s="1"/>
    </row>
    <row r="665" spans="1:41" s="57" customFormat="1" ht="31.2" x14ac:dyDescent="0.3">
      <c r="A665" s="70" t="s">
        <v>415</v>
      </c>
      <c r="B665" s="70" t="s">
        <v>59</v>
      </c>
      <c r="C665" s="70" t="s">
        <v>61</v>
      </c>
      <c r="D665" s="70" t="s">
        <v>454</v>
      </c>
      <c r="E665" s="74"/>
      <c r="F665" s="71" t="s">
        <v>455</v>
      </c>
      <c r="G665" s="28">
        <f t="shared" si="1583"/>
        <v>6567.2</v>
      </c>
      <c r="H665" s="28">
        <f t="shared" si="1584"/>
        <v>6567.2</v>
      </c>
      <c r="I665" s="28">
        <f t="shared" si="1585"/>
        <v>6567.2</v>
      </c>
      <c r="J665" s="28">
        <f t="shared" si="1586"/>
        <v>0</v>
      </c>
      <c r="K665" s="28">
        <f t="shared" si="1587"/>
        <v>0</v>
      </c>
      <c r="L665" s="28">
        <f t="shared" si="1588"/>
        <v>0</v>
      </c>
      <c r="M665" s="28">
        <f t="shared" si="1525"/>
        <v>6567.2</v>
      </c>
      <c r="N665" s="28">
        <f t="shared" si="1526"/>
        <v>6567.2</v>
      </c>
      <c r="O665" s="28">
        <f t="shared" si="1527"/>
        <v>6567.2</v>
      </c>
      <c r="P665" s="28">
        <f t="shared" si="1589"/>
        <v>0</v>
      </c>
      <c r="Q665" s="28">
        <f t="shared" si="1590"/>
        <v>0</v>
      </c>
      <c r="R665" s="28">
        <f t="shared" si="1591"/>
        <v>0</v>
      </c>
      <c r="S665" s="28">
        <f t="shared" si="1592"/>
        <v>0</v>
      </c>
      <c r="T665" s="28">
        <f t="shared" si="1593"/>
        <v>0</v>
      </c>
      <c r="U665" s="28">
        <f t="shared" si="1594"/>
        <v>0</v>
      </c>
      <c r="V665" s="28">
        <f t="shared" si="1595"/>
        <v>0</v>
      </c>
      <c r="W665" s="28">
        <f t="shared" si="1596"/>
        <v>0</v>
      </c>
      <c r="X665" s="28">
        <f t="shared" si="1597"/>
        <v>0</v>
      </c>
      <c r="Y665" s="28">
        <f t="shared" si="1598"/>
        <v>0</v>
      </c>
      <c r="Z665" s="28">
        <f t="shared" si="1599"/>
        <v>0</v>
      </c>
      <c r="AA665" s="28">
        <f t="shared" si="1600"/>
        <v>0</v>
      </c>
      <c r="AB665" s="28">
        <f t="shared" si="1601"/>
        <v>0</v>
      </c>
      <c r="AC665" s="28">
        <f t="shared" si="1467"/>
        <v>6567.2</v>
      </c>
      <c r="AD665" s="28">
        <f t="shared" si="1602"/>
        <v>0</v>
      </c>
      <c r="AE665" s="86">
        <f t="shared" si="1580"/>
        <v>6567.2</v>
      </c>
      <c r="AF665" s="87">
        <f t="shared" si="1468"/>
        <v>6567.2</v>
      </c>
      <c r="AG665" s="87">
        <f t="shared" si="1469"/>
        <v>6567.2</v>
      </c>
      <c r="AH665" s="28">
        <f t="shared" si="1603"/>
        <v>0</v>
      </c>
      <c r="AI665" s="29"/>
      <c r="AJ665" s="29"/>
      <c r="AK665" s="1"/>
      <c r="AL665" s="1"/>
      <c r="AM665" s="1"/>
      <c r="AN665" s="1"/>
      <c r="AO665" s="1"/>
    </row>
    <row r="666" spans="1:41" s="57" customFormat="1" ht="31.2" x14ac:dyDescent="0.3">
      <c r="A666" s="70" t="s">
        <v>415</v>
      </c>
      <c r="B666" s="70" t="s">
        <v>59</v>
      </c>
      <c r="C666" s="70" t="s">
        <v>61</v>
      </c>
      <c r="D666" s="70" t="s">
        <v>462</v>
      </c>
      <c r="E666" s="74"/>
      <c r="F666" s="71" t="s">
        <v>463</v>
      </c>
      <c r="G666" s="28">
        <f t="shared" si="1583"/>
        <v>6567.2</v>
      </c>
      <c r="H666" s="28">
        <f t="shared" si="1584"/>
        <v>6567.2</v>
      </c>
      <c r="I666" s="28">
        <f t="shared" si="1585"/>
        <v>6567.2</v>
      </c>
      <c r="J666" s="28">
        <f t="shared" si="1586"/>
        <v>0</v>
      </c>
      <c r="K666" s="28">
        <f t="shared" si="1587"/>
        <v>0</v>
      </c>
      <c r="L666" s="28">
        <f t="shared" si="1588"/>
        <v>0</v>
      </c>
      <c r="M666" s="28">
        <f t="shared" si="1525"/>
        <v>6567.2</v>
      </c>
      <c r="N666" s="28">
        <f t="shared" si="1526"/>
        <v>6567.2</v>
      </c>
      <c r="O666" s="28">
        <f t="shared" si="1527"/>
        <v>6567.2</v>
      </c>
      <c r="P666" s="28">
        <f t="shared" si="1589"/>
        <v>0</v>
      </c>
      <c r="Q666" s="28">
        <f t="shared" si="1590"/>
        <v>0</v>
      </c>
      <c r="R666" s="28">
        <f t="shared" si="1591"/>
        <v>0</v>
      </c>
      <c r="S666" s="28">
        <f t="shared" si="1592"/>
        <v>0</v>
      </c>
      <c r="T666" s="28">
        <f t="shared" si="1593"/>
        <v>0</v>
      </c>
      <c r="U666" s="28">
        <f t="shared" si="1594"/>
        <v>0</v>
      </c>
      <c r="V666" s="28">
        <f t="shared" si="1595"/>
        <v>0</v>
      </c>
      <c r="W666" s="28">
        <f t="shared" si="1596"/>
        <v>0</v>
      </c>
      <c r="X666" s="28">
        <f t="shared" si="1597"/>
        <v>0</v>
      </c>
      <c r="Y666" s="28">
        <f t="shared" si="1598"/>
        <v>0</v>
      </c>
      <c r="Z666" s="28">
        <f t="shared" si="1599"/>
        <v>0</v>
      </c>
      <c r="AA666" s="28">
        <f t="shared" si="1600"/>
        <v>0</v>
      </c>
      <c r="AB666" s="28">
        <f t="shared" si="1601"/>
        <v>0</v>
      </c>
      <c r="AC666" s="28">
        <f t="shared" si="1467"/>
        <v>6567.2</v>
      </c>
      <c r="AD666" s="28">
        <f t="shared" si="1602"/>
        <v>0</v>
      </c>
      <c r="AE666" s="86">
        <f t="shared" si="1580"/>
        <v>6567.2</v>
      </c>
      <c r="AF666" s="87">
        <f t="shared" si="1468"/>
        <v>6567.2</v>
      </c>
      <c r="AG666" s="87">
        <f t="shared" si="1469"/>
        <v>6567.2</v>
      </c>
      <c r="AH666" s="28">
        <f t="shared" si="1603"/>
        <v>0</v>
      </c>
      <c r="AI666" s="29"/>
      <c r="AJ666" s="29"/>
      <c r="AK666" s="1"/>
      <c r="AL666" s="1"/>
      <c r="AM666" s="1"/>
      <c r="AN666" s="1"/>
      <c r="AO666" s="1"/>
    </row>
    <row r="667" spans="1:41" s="57" customFormat="1" ht="31.2" x14ac:dyDescent="0.3">
      <c r="A667" s="70" t="s">
        <v>415</v>
      </c>
      <c r="B667" s="70" t="s">
        <v>59</v>
      </c>
      <c r="C667" s="70" t="s">
        <v>61</v>
      </c>
      <c r="D667" s="70" t="s">
        <v>462</v>
      </c>
      <c r="E667" s="70" t="s">
        <v>121</v>
      </c>
      <c r="F667" s="71" t="s">
        <v>122</v>
      </c>
      <c r="G667" s="28">
        <v>6567.2</v>
      </c>
      <c r="H667" s="28">
        <v>6567.2</v>
      </c>
      <c r="I667" s="28">
        <v>6567.2</v>
      </c>
      <c r="J667" s="28"/>
      <c r="K667" s="28"/>
      <c r="L667" s="28"/>
      <c r="M667" s="28">
        <f t="shared" si="1525"/>
        <v>6567.2</v>
      </c>
      <c r="N667" s="28">
        <f t="shared" si="1526"/>
        <v>6567.2</v>
      </c>
      <c r="O667" s="28">
        <f t="shared" si="1527"/>
        <v>6567.2</v>
      </c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>
        <f t="shared" si="1467"/>
        <v>6567.2</v>
      </c>
      <c r="AD667" s="28"/>
      <c r="AE667" s="86">
        <f t="shared" si="1580"/>
        <v>6567.2</v>
      </c>
      <c r="AF667" s="87">
        <f t="shared" si="1468"/>
        <v>6567.2</v>
      </c>
      <c r="AG667" s="87">
        <f t="shared" si="1469"/>
        <v>6567.2</v>
      </c>
      <c r="AH667" s="28"/>
      <c r="AI667" s="29"/>
      <c r="AJ667" s="29"/>
      <c r="AK667" s="1"/>
      <c r="AL667" s="1"/>
      <c r="AM667" s="1"/>
      <c r="AN667" s="1"/>
      <c r="AO667" s="1"/>
    </row>
    <row r="668" spans="1:41" s="1" customFormat="1" hidden="1" x14ac:dyDescent="0.3">
      <c r="A668" s="26" t="s">
        <v>415</v>
      </c>
      <c r="B668" s="26" t="s">
        <v>59</v>
      </c>
      <c r="C668" s="26" t="s">
        <v>61</v>
      </c>
      <c r="D668" s="26" t="s">
        <v>464</v>
      </c>
      <c r="E668" s="32"/>
      <c r="F668" s="27" t="s">
        <v>32</v>
      </c>
      <c r="G668" s="28">
        <f t="shared" si="1583"/>
        <v>6074.4</v>
      </c>
      <c r="H668" s="28">
        <f t="shared" si="1584"/>
        <v>2532.1999999999998</v>
      </c>
      <c r="I668" s="28">
        <f t="shared" si="1585"/>
        <v>2621.9</v>
      </c>
      <c r="J668" s="28">
        <f t="shared" si="1586"/>
        <v>0</v>
      </c>
      <c r="K668" s="28">
        <f t="shared" si="1587"/>
        <v>0</v>
      </c>
      <c r="L668" s="28">
        <f t="shared" si="1588"/>
        <v>0</v>
      </c>
      <c r="M668" s="28">
        <f t="shared" si="1525"/>
        <v>6074.4</v>
      </c>
      <c r="N668" s="28">
        <f t="shared" si="1526"/>
        <v>2532.1999999999998</v>
      </c>
      <c r="O668" s="28">
        <f t="shared" si="1527"/>
        <v>2621.9</v>
      </c>
      <c r="P668" s="28">
        <f t="shared" si="1589"/>
        <v>0</v>
      </c>
      <c r="Q668" s="28">
        <f t="shared" si="1590"/>
        <v>0</v>
      </c>
      <c r="R668" s="28">
        <f t="shared" si="1591"/>
        <v>1642.309</v>
      </c>
      <c r="S668" s="28">
        <f t="shared" si="1592"/>
        <v>0</v>
      </c>
      <c r="T668" s="28">
        <f t="shared" si="1593"/>
        <v>0</v>
      </c>
      <c r="U668" s="28">
        <f t="shared" si="1594"/>
        <v>0</v>
      </c>
      <c r="V668" s="28">
        <f t="shared" si="1595"/>
        <v>1556.6420000000001</v>
      </c>
      <c r="W668" s="28">
        <f t="shared" si="1596"/>
        <v>0</v>
      </c>
      <c r="X668" s="28">
        <f t="shared" si="1597"/>
        <v>0</v>
      </c>
      <c r="Y668" s="28">
        <f t="shared" si="1598"/>
        <v>0</v>
      </c>
      <c r="Z668" s="28">
        <f t="shared" si="1599"/>
        <v>0</v>
      </c>
      <c r="AA668" s="28">
        <f t="shared" si="1600"/>
        <v>0</v>
      </c>
      <c r="AB668" s="28">
        <f t="shared" si="1601"/>
        <v>0</v>
      </c>
      <c r="AC668" s="28">
        <f t="shared" si="1467"/>
        <v>7716.7089999999998</v>
      </c>
      <c r="AD668" s="28">
        <f t="shared" si="1602"/>
        <v>0</v>
      </c>
      <c r="AE668" s="28"/>
      <c r="AF668" s="28">
        <f t="shared" si="1468"/>
        <v>4088.8419999999996</v>
      </c>
      <c r="AG668" s="28">
        <f t="shared" si="1469"/>
        <v>2621.9</v>
      </c>
      <c r="AH668" s="28">
        <f t="shared" si="1603"/>
        <v>0</v>
      </c>
      <c r="AI668" s="29">
        <v>0</v>
      </c>
      <c r="AJ668" s="29"/>
    </row>
    <row r="669" spans="1:41" s="57" customFormat="1" ht="46.8" x14ac:dyDescent="0.3">
      <c r="A669" s="70" t="s">
        <v>415</v>
      </c>
      <c r="B669" s="70" t="s">
        <v>59</v>
      </c>
      <c r="C669" s="70" t="s">
        <v>61</v>
      </c>
      <c r="D669" s="70" t="s">
        <v>465</v>
      </c>
      <c r="E669" s="74"/>
      <c r="F669" s="71" t="s">
        <v>466</v>
      </c>
      <c r="G669" s="28">
        <f t="shared" ref="G669:L669" si="1604">G670+G672</f>
        <v>6074.4</v>
      </c>
      <c r="H669" s="28">
        <f t="shared" si="1604"/>
        <v>2532.1999999999998</v>
      </c>
      <c r="I669" s="28">
        <f t="shared" si="1604"/>
        <v>2621.9</v>
      </c>
      <c r="J669" s="28">
        <f t="shared" si="1604"/>
        <v>0</v>
      </c>
      <c r="K669" s="28">
        <f t="shared" si="1604"/>
        <v>0</v>
      </c>
      <c r="L669" s="28">
        <f t="shared" si="1604"/>
        <v>0</v>
      </c>
      <c r="M669" s="28">
        <f t="shared" si="1525"/>
        <v>6074.4</v>
      </c>
      <c r="N669" s="28">
        <f t="shared" si="1526"/>
        <v>2532.1999999999998</v>
      </c>
      <c r="O669" s="28">
        <f t="shared" si="1527"/>
        <v>2621.9</v>
      </c>
      <c r="P669" s="28">
        <f t="shared" ref="P669:AB669" si="1605">P670+P672</f>
        <v>0</v>
      </c>
      <c r="Q669" s="28">
        <f t="shared" si="1605"/>
        <v>0</v>
      </c>
      <c r="R669" s="28">
        <f t="shared" si="1605"/>
        <v>1642.309</v>
      </c>
      <c r="S669" s="28">
        <f t="shared" si="1605"/>
        <v>0</v>
      </c>
      <c r="T669" s="28">
        <f t="shared" si="1605"/>
        <v>0</v>
      </c>
      <c r="U669" s="28">
        <f t="shared" si="1605"/>
        <v>0</v>
      </c>
      <c r="V669" s="28">
        <f t="shared" si="1605"/>
        <v>1556.6420000000001</v>
      </c>
      <c r="W669" s="28">
        <f t="shared" si="1605"/>
        <v>0</v>
      </c>
      <c r="X669" s="28">
        <f t="shared" si="1605"/>
        <v>0</v>
      </c>
      <c r="Y669" s="28">
        <f t="shared" si="1605"/>
        <v>0</v>
      </c>
      <c r="Z669" s="28">
        <f t="shared" si="1605"/>
        <v>0</v>
      </c>
      <c r="AA669" s="28">
        <f t="shared" si="1605"/>
        <v>0</v>
      </c>
      <c r="AB669" s="28">
        <f t="shared" si="1605"/>
        <v>0</v>
      </c>
      <c r="AC669" s="28">
        <f t="shared" si="1467"/>
        <v>7716.7089999999998</v>
      </c>
      <c r="AD669" s="28">
        <f>AD670+AD672</f>
        <v>0</v>
      </c>
      <c r="AE669" s="86">
        <f t="shared" ref="AE669:AE675" si="1606">AC669+AD669</f>
        <v>7716.7089999999998</v>
      </c>
      <c r="AF669" s="87">
        <f t="shared" si="1468"/>
        <v>4088.8419999999996</v>
      </c>
      <c r="AG669" s="87">
        <f t="shared" si="1469"/>
        <v>2621.9</v>
      </c>
      <c r="AH669" s="28">
        <f>AH670+AH672</f>
        <v>0</v>
      </c>
      <c r="AI669" s="29"/>
      <c r="AJ669" s="29"/>
      <c r="AK669" s="1"/>
      <c r="AL669" s="1"/>
      <c r="AM669" s="1"/>
      <c r="AN669" s="1"/>
      <c r="AO669" s="1"/>
    </row>
    <row r="670" spans="1:41" s="57" customFormat="1" ht="31.2" x14ac:dyDescent="0.3">
      <c r="A670" s="70" t="s">
        <v>415</v>
      </c>
      <c r="B670" s="70" t="s">
        <v>59</v>
      </c>
      <c r="C670" s="70" t="s">
        <v>61</v>
      </c>
      <c r="D670" s="70" t="s">
        <v>467</v>
      </c>
      <c r="E670" s="74"/>
      <c r="F670" s="71" t="s">
        <v>468</v>
      </c>
      <c r="G670" s="28">
        <f t="shared" ref="G670:L670" si="1607">G671</f>
        <v>3191.1</v>
      </c>
      <c r="H670" s="28">
        <f t="shared" si="1607"/>
        <v>2532.1999999999998</v>
      </c>
      <c r="I670" s="28">
        <f t="shared" si="1607"/>
        <v>2621.9</v>
      </c>
      <c r="J670" s="28">
        <f t="shared" si="1607"/>
        <v>0</v>
      </c>
      <c r="K670" s="28">
        <f t="shared" si="1607"/>
        <v>0</v>
      </c>
      <c r="L670" s="28">
        <f t="shared" si="1607"/>
        <v>0</v>
      </c>
      <c r="M670" s="28">
        <f t="shared" si="1525"/>
        <v>3191.1</v>
      </c>
      <c r="N670" s="28">
        <f t="shared" si="1526"/>
        <v>2532.1999999999998</v>
      </c>
      <c r="O670" s="28">
        <f t="shared" si="1527"/>
        <v>2621.9</v>
      </c>
      <c r="P670" s="28">
        <f t="shared" ref="P670:AB670" si="1608">P671</f>
        <v>0</v>
      </c>
      <c r="Q670" s="28">
        <f t="shared" si="1608"/>
        <v>0</v>
      </c>
      <c r="R670" s="28">
        <f t="shared" si="1608"/>
        <v>0</v>
      </c>
      <c r="S670" s="28">
        <f t="shared" si="1608"/>
        <v>0</v>
      </c>
      <c r="T670" s="28">
        <f t="shared" si="1608"/>
        <v>0</v>
      </c>
      <c r="U670" s="28">
        <f t="shared" si="1608"/>
        <v>0</v>
      </c>
      <c r="V670" s="28">
        <f t="shared" si="1608"/>
        <v>0</v>
      </c>
      <c r="W670" s="28">
        <f t="shared" si="1608"/>
        <v>0</v>
      </c>
      <c r="X670" s="28">
        <f t="shared" si="1608"/>
        <v>0</v>
      </c>
      <c r="Y670" s="28">
        <f t="shared" si="1608"/>
        <v>0</v>
      </c>
      <c r="Z670" s="28">
        <f t="shared" si="1608"/>
        <v>0</v>
      </c>
      <c r="AA670" s="28">
        <f t="shared" si="1608"/>
        <v>0</v>
      </c>
      <c r="AB670" s="28">
        <f t="shared" si="1608"/>
        <v>0</v>
      </c>
      <c r="AC670" s="28">
        <f t="shared" si="1467"/>
        <v>3191.1</v>
      </c>
      <c r="AD670" s="28">
        <f>AD671</f>
        <v>0</v>
      </c>
      <c r="AE670" s="86">
        <f t="shared" si="1606"/>
        <v>3191.1</v>
      </c>
      <c r="AF670" s="87">
        <f t="shared" si="1468"/>
        <v>2532.1999999999998</v>
      </c>
      <c r="AG670" s="87">
        <f t="shared" si="1469"/>
        <v>2621.9</v>
      </c>
      <c r="AH670" s="28">
        <f>AH671</f>
        <v>0</v>
      </c>
      <c r="AI670" s="29"/>
      <c r="AJ670" s="29"/>
      <c r="AK670" s="1"/>
      <c r="AL670" s="1"/>
      <c r="AM670" s="1"/>
      <c r="AN670" s="1"/>
      <c r="AO670" s="1"/>
    </row>
    <row r="671" spans="1:41" s="57" customFormat="1" ht="31.2" x14ac:dyDescent="0.3">
      <c r="A671" s="70" t="s">
        <v>415</v>
      </c>
      <c r="B671" s="70" t="s">
        <v>59</v>
      </c>
      <c r="C671" s="70" t="s">
        <v>61</v>
      </c>
      <c r="D671" s="70" t="s">
        <v>467</v>
      </c>
      <c r="E671" s="70" t="s">
        <v>37</v>
      </c>
      <c r="F671" s="71" t="s">
        <v>38</v>
      </c>
      <c r="G671" s="28">
        <v>3191.1</v>
      </c>
      <c r="H671" s="28">
        <v>2532.1999999999998</v>
      </c>
      <c r="I671" s="28">
        <v>2621.9</v>
      </c>
      <c r="J671" s="28"/>
      <c r="K671" s="28"/>
      <c r="L671" s="28"/>
      <c r="M671" s="28">
        <f t="shared" si="1525"/>
        <v>3191.1</v>
      </c>
      <c r="N671" s="28">
        <f t="shared" si="1526"/>
        <v>2532.1999999999998</v>
      </c>
      <c r="O671" s="28">
        <f t="shared" si="1527"/>
        <v>2621.9</v>
      </c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>
        <f t="shared" si="1467"/>
        <v>3191.1</v>
      </c>
      <c r="AD671" s="28"/>
      <c r="AE671" s="86">
        <f t="shared" si="1606"/>
        <v>3191.1</v>
      </c>
      <c r="AF671" s="87">
        <f t="shared" si="1468"/>
        <v>2532.1999999999998</v>
      </c>
      <c r="AG671" s="87">
        <f t="shared" si="1469"/>
        <v>2621.9</v>
      </c>
      <c r="AH671" s="28"/>
      <c r="AI671" s="29"/>
      <c r="AJ671" s="29"/>
      <c r="AK671" s="1"/>
      <c r="AL671" s="1"/>
      <c r="AM671" s="1"/>
      <c r="AN671" s="1"/>
      <c r="AO671" s="1"/>
    </row>
    <row r="672" spans="1:41" s="57" customFormat="1" ht="31.2" x14ac:dyDescent="0.3">
      <c r="A672" s="70" t="s">
        <v>415</v>
      </c>
      <c r="B672" s="70" t="s">
        <v>59</v>
      </c>
      <c r="C672" s="70" t="s">
        <v>61</v>
      </c>
      <c r="D672" s="70" t="s">
        <v>469</v>
      </c>
      <c r="E672" s="74"/>
      <c r="F672" s="71" t="s">
        <v>470</v>
      </c>
      <c r="G672" s="28">
        <f t="shared" ref="G672:L672" si="1609">G674</f>
        <v>2883.3</v>
      </c>
      <c r="H672" s="28">
        <f t="shared" si="1609"/>
        <v>0</v>
      </c>
      <c r="I672" s="28">
        <f t="shared" si="1609"/>
        <v>0</v>
      </c>
      <c r="J672" s="28">
        <f t="shared" si="1609"/>
        <v>0</v>
      </c>
      <c r="K672" s="28">
        <f t="shared" si="1609"/>
        <v>0</v>
      </c>
      <c r="L672" s="28">
        <f t="shared" si="1609"/>
        <v>0</v>
      </c>
      <c r="M672" s="28">
        <f t="shared" si="1525"/>
        <v>2883.3</v>
      </c>
      <c r="N672" s="28">
        <f t="shared" si="1526"/>
        <v>0</v>
      </c>
      <c r="O672" s="28">
        <f t="shared" si="1527"/>
        <v>0</v>
      </c>
      <c r="P672" s="28">
        <f t="shared" ref="P672:AB672" si="1610">P674+P673</f>
        <v>0</v>
      </c>
      <c r="Q672" s="28">
        <f t="shared" si="1610"/>
        <v>0</v>
      </c>
      <c r="R672" s="28">
        <f t="shared" si="1610"/>
        <v>1642.309</v>
      </c>
      <c r="S672" s="28">
        <f t="shared" si="1610"/>
        <v>0</v>
      </c>
      <c r="T672" s="28">
        <f t="shared" si="1610"/>
        <v>0</v>
      </c>
      <c r="U672" s="28">
        <f t="shared" si="1610"/>
        <v>0</v>
      </c>
      <c r="V672" s="28">
        <f t="shared" si="1610"/>
        <v>1556.6420000000001</v>
      </c>
      <c r="W672" s="28">
        <f t="shared" si="1610"/>
        <v>0</v>
      </c>
      <c r="X672" s="28">
        <f t="shared" si="1610"/>
        <v>0</v>
      </c>
      <c r="Y672" s="28">
        <f t="shared" si="1610"/>
        <v>0</v>
      </c>
      <c r="Z672" s="28">
        <f t="shared" si="1610"/>
        <v>0</v>
      </c>
      <c r="AA672" s="28">
        <f t="shared" si="1610"/>
        <v>0</v>
      </c>
      <c r="AB672" s="28">
        <f t="shared" si="1610"/>
        <v>0</v>
      </c>
      <c r="AC672" s="28">
        <f t="shared" si="1467"/>
        <v>4525.6090000000004</v>
      </c>
      <c r="AD672" s="28">
        <f>AD674+AD673</f>
        <v>0</v>
      </c>
      <c r="AE672" s="86">
        <f t="shared" si="1606"/>
        <v>4525.6090000000004</v>
      </c>
      <c r="AF672" s="87">
        <f t="shared" si="1468"/>
        <v>1556.6420000000001</v>
      </c>
      <c r="AG672" s="87">
        <f t="shared" si="1469"/>
        <v>0</v>
      </c>
      <c r="AH672" s="28">
        <f>AH674+AH673</f>
        <v>0</v>
      </c>
      <c r="AI672" s="29"/>
      <c r="AJ672" s="29"/>
      <c r="AK672" s="1"/>
      <c r="AL672" s="1"/>
      <c r="AM672" s="1"/>
      <c r="AN672" s="1"/>
      <c r="AO672" s="1"/>
    </row>
    <row r="673" spans="1:41" s="57" customFormat="1" ht="31.2" x14ac:dyDescent="0.3">
      <c r="A673" s="70" t="s">
        <v>415</v>
      </c>
      <c r="B673" s="70" t="s">
        <v>59</v>
      </c>
      <c r="C673" s="70" t="s">
        <v>61</v>
      </c>
      <c r="D673" s="70" t="s">
        <v>469</v>
      </c>
      <c r="E673" s="70" t="s">
        <v>37</v>
      </c>
      <c r="F673" s="71" t="s">
        <v>38</v>
      </c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>
        <v>1642.309</v>
      </c>
      <c r="S673" s="28"/>
      <c r="T673" s="28"/>
      <c r="U673" s="28"/>
      <c r="V673" s="28">
        <v>1556.6420000000001</v>
      </c>
      <c r="W673" s="28"/>
      <c r="X673" s="28"/>
      <c r="Y673" s="28"/>
      <c r="Z673" s="28"/>
      <c r="AA673" s="28"/>
      <c r="AB673" s="28"/>
      <c r="AC673" s="28">
        <f t="shared" si="1467"/>
        <v>1642.309</v>
      </c>
      <c r="AD673" s="28"/>
      <c r="AE673" s="86">
        <f t="shared" si="1606"/>
        <v>1642.309</v>
      </c>
      <c r="AF673" s="87">
        <f t="shared" si="1468"/>
        <v>1556.6420000000001</v>
      </c>
      <c r="AG673" s="87">
        <f t="shared" si="1469"/>
        <v>0</v>
      </c>
      <c r="AH673" s="28"/>
      <c r="AI673" s="29"/>
      <c r="AJ673" s="29"/>
      <c r="AK673" s="1"/>
      <c r="AL673" s="1"/>
      <c r="AM673" s="1"/>
      <c r="AN673" s="1"/>
      <c r="AO673" s="1"/>
    </row>
    <row r="674" spans="1:41" s="57" customFormat="1" x14ac:dyDescent="0.3">
      <c r="A674" s="70" t="s">
        <v>415</v>
      </c>
      <c r="B674" s="70" t="s">
        <v>59</v>
      </c>
      <c r="C674" s="70" t="s">
        <v>61</v>
      </c>
      <c r="D674" s="70" t="s">
        <v>469</v>
      </c>
      <c r="E674" s="70" t="s">
        <v>39</v>
      </c>
      <c r="F674" s="71" t="s">
        <v>40</v>
      </c>
      <c r="G674" s="28">
        <v>2883.3</v>
      </c>
      <c r="H674" s="28"/>
      <c r="I674" s="28"/>
      <c r="J674" s="28"/>
      <c r="K674" s="28"/>
      <c r="L674" s="28"/>
      <c r="M674" s="28">
        <f t="shared" si="1525"/>
        <v>2883.3</v>
      </c>
      <c r="N674" s="28">
        <f t="shared" si="1526"/>
        <v>0</v>
      </c>
      <c r="O674" s="28">
        <f t="shared" si="1527"/>
        <v>0</v>
      </c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>
        <f t="shared" si="1467"/>
        <v>2883.3</v>
      </c>
      <c r="AD674" s="28"/>
      <c r="AE674" s="86">
        <f t="shared" si="1606"/>
        <v>2883.3</v>
      </c>
      <c r="AF674" s="87">
        <f t="shared" si="1468"/>
        <v>0</v>
      </c>
      <c r="AG674" s="87">
        <f t="shared" si="1469"/>
        <v>0</v>
      </c>
      <c r="AH674" s="28"/>
      <c r="AI674" s="29"/>
      <c r="AJ674" s="29"/>
      <c r="AK674" s="1"/>
      <c r="AL674" s="1"/>
      <c r="AM674" s="1"/>
      <c r="AN674" s="1"/>
      <c r="AO674" s="1"/>
    </row>
    <row r="675" spans="1:41" s="57" customFormat="1" ht="31.2" x14ac:dyDescent="0.3">
      <c r="A675" s="70" t="s">
        <v>415</v>
      </c>
      <c r="B675" s="70" t="s">
        <v>59</v>
      </c>
      <c r="C675" s="70" t="s">
        <v>61</v>
      </c>
      <c r="D675" s="70" t="s">
        <v>141</v>
      </c>
      <c r="E675" s="74"/>
      <c r="F675" s="71" t="s">
        <v>142</v>
      </c>
      <c r="G675" s="28">
        <f t="shared" ref="G675:G687" si="1611">G676</f>
        <v>1754.7</v>
      </c>
      <c r="H675" s="28">
        <f t="shared" ref="H675:H687" si="1612">H676</f>
        <v>1754.7</v>
      </c>
      <c r="I675" s="28">
        <f t="shared" ref="I675:I687" si="1613">I676</f>
        <v>1754.7</v>
      </c>
      <c r="J675" s="28">
        <f t="shared" ref="J675:J687" si="1614">J676</f>
        <v>0</v>
      </c>
      <c r="K675" s="28">
        <f t="shared" ref="K675:K687" si="1615">K676</f>
        <v>0</v>
      </c>
      <c r="L675" s="28">
        <f t="shared" ref="L675:L687" si="1616">L676</f>
        <v>0</v>
      </c>
      <c r="M675" s="28">
        <f t="shared" si="1525"/>
        <v>1754.7</v>
      </c>
      <c r="N675" s="28">
        <f t="shared" si="1526"/>
        <v>1754.7</v>
      </c>
      <c r="O675" s="28">
        <f t="shared" si="1527"/>
        <v>1754.7</v>
      </c>
      <c r="P675" s="28">
        <f t="shared" ref="P675:P687" si="1617">P676</f>
        <v>0</v>
      </c>
      <c r="Q675" s="28">
        <f t="shared" ref="Q675:Q687" si="1618">Q676</f>
        <v>0</v>
      </c>
      <c r="R675" s="28">
        <f t="shared" ref="R675:R687" si="1619">R676</f>
        <v>0</v>
      </c>
      <c r="S675" s="28">
        <f t="shared" ref="S675:S687" si="1620">S676</f>
        <v>0</v>
      </c>
      <c r="T675" s="28">
        <f t="shared" ref="T675:T687" si="1621">T676</f>
        <v>0</v>
      </c>
      <c r="U675" s="28">
        <f t="shared" ref="U675:U687" si="1622">U676</f>
        <v>0</v>
      </c>
      <c r="V675" s="28">
        <f t="shared" ref="V675:V687" si="1623">V676</f>
        <v>0</v>
      </c>
      <c r="W675" s="28">
        <f t="shared" ref="W675:W687" si="1624">W676</f>
        <v>0</v>
      </c>
      <c r="X675" s="28">
        <f t="shared" ref="X675:X687" si="1625">X676</f>
        <v>0</v>
      </c>
      <c r="Y675" s="28">
        <f t="shared" ref="Y675:Y687" si="1626">Y676</f>
        <v>0</v>
      </c>
      <c r="Z675" s="28">
        <f t="shared" ref="Z675:Z687" si="1627">Z676</f>
        <v>0</v>
      </c>
      <c r="AA675" s="28">
        <f t="shared" ref="AA675:AA687" si="1628">AA676</f>
        <v>0</v>
      </c>
      <c r="AB675" s="28">
        <f t="shared" ref="AB675:AB687" si="1629">AB676</f>
        <v>0</v>
      </c>
      <c r="AC675" s="28">
        <f t="shared" si="1467"/>
        <v>1754.7</v>
      </c>
      <c r="AD675" s="28">
        <f t="shared" ref="AD675:AD687" si="1630">AD676</f>
        <v>0</v>
      </c>
      <c r="AE675" s="86">
        <f t="shared" si="1606"/>
        <v>1754.7</v>
      </c>
      <c r="AF675" s="87">
        <f t="shared" si="1468"/>
        <v>1754.7</v>
      </c>
      <c r="AG675" s="87">
        <f t="shared" si="1469"/>
        <v>1754.7</v>
      </c>
      <c r="AH675" s="28">
        <f t="shared" ref="AH675:AH687" si="1631">AH676</f>
        <v>0</v>
      </c>
      <c r="AI675" s="29"/>
      <c r="AJ675" s="29"/>
      <c r="AK675" s="1"/>
      <c r="AL675" s="1"/>
      <c r="AM675" s="1"/>
      <c r="AN675" s="1"/>
      <c r="AO675" s="1"/>
    </row>
    <row r="676" spans="1:41" s="1" customFormat="1" hidden="1" x14ac:dyDescent="0.3">
      <c r="A676" s="26" t="s">
        <v>415</v>
      </c>
      <c r="B676" s="26" t="s">
        <v>59</v>
      </c>
      <c r="C676" s="26" t="s">
        <v>61</v>
      </c>
      <c r="D676" s="26" t="s">
        <v>143</v>
      </c>
      <c r="E676" s="32"/>
      <c r="F676" s="27" t="s">
        <v>32</v>
      </c>
      <c r="G676" s="28">
        <f t="shared" si="1611"/>
        <v>1754.7</v>
      </c>
      <c r="H676" s="28">
        <f t="shared" si="1612"/>
        <v>1754.7</v>
      </c>
      <c r="I676" s="28">
        <f t="shared" si="1613"/>
        <v>1754.7</v>
      </c>
      <c r="J676" s="28">
        <f t="shared" si="1614"/>
        <v>0</v>
      </c>
      <c r="K676" s="28">
        <f t="shared" si="1615"/>
        <v>0</v>
      </c>
      <c r="L676" s="28">
        <f t="shared" si="1616"/>
        <v>0</v>
      </c>
      <c r="M676" s="28">
        <f t="shared" si="1525"/>
        <v>1754.7</v>
      </c>
      <c r="N676" s="28">
        <f t="shared" si="1526"/>
        <v>1754.7</v>
      </c>
      <c r="O676" s="28">
        <f t="shared" si="1527"/>
        <v>1754.7</v>
      </c>
      <c r="P676" s="28">
        <f t="shared" si="1617"/>
        <v>0</v>
      </c>
      <c r="Q676" s="28">
        <f t="shared" si="1618"/>
        <v>0</v>
      </c>
      <c r="R676" s="28">
        <f t="shared" si="1619"/>
        <v>0</v>
      </c>
      <c r="S676" s="28">
        <f t="shared" si="1620"/>
        <v>0</v>
      </c>
      <c r="T676" s="28">
        <f t="shared" si="1621"/>
        <v>0</v>
      </c>
      <c r="U676" s="28">
        <f t="shared" si="1622"/>
        <v>0</v>
      </c>
      <c r="V676" s="28">
        <f t="shared" si="1623"/>
        <v>0</v>
      </c>
      <c r="W676" s="28">
        <f t="shared" si="1624"/>
        <v>0</v>
      </c>
      <c r="X676" s="28">
        <f t="shared" si="1625"/>
        <v>0</v>
      </c>
      <c r="Y676" s="28">
        <f t="shared" si="1626"/>
        <v>0</v>
      </c>
      <c r="Z676" s="28">
        <f t="shared" si="1627"/>
        <v>0</v>
      </c>
      <c r="AA676" s="28">
        <f t="shared" si="1628"/>
        <v>0</v>
      </c>
      <c r="AB676" s="28">
        <f t="shared" si="1629"/>
        <v>0</v>
      </c>
      <c r="AC676" s="28">
        <f t="shared" si="1467"/>
        <v>1754.7</v>
      </c>
      <c r="AD676" s="28">
        <f t="shared" si="1630"/>
        <v>0</v>
      </c>
      <c r="AE676" s="28"/>
      <c r="AF676" s="28">
        <f t="shared" si="1468"/>
        <v>1754.7</v>
      </c>
      <c r="AG676" s="28">
        <f t="shared" si="1469"/>
        <v>1754.7</v>
      </c>
      <c r="AH676" s="28">
        <f t="shared" si="1631"/>
        <v>0</v>
      </c>
      <c r="AI676" s="29">
        <v>0</v>
      </c>
      <c r="AJ676" s="29"/>
    </row>
    <row r="677" spans="1:41" s="57" customFormat="1" ht="31.2" x14ac:dyDescent="0.3">
      <c r="A677" s="70" t="s">
        <v>415</v>
      </c>
      <c r="B677" s="70" t="s">
        <v>59</v>
      </c>
      <c r="C677" s="70" t="s">
        <v>61</v>
      </c>
      <c r="D677" s="70" t="s">
        <v>144</v>
      </c>
      <c r="E677" s="74"/>
      <c r="F677" s="71" t="s">
        <v>145</v>
      </c>
      <c r="G677" s="28">
        <f t="shared" si="1611"/>
        <v>1754.7</v>
      </c>
      <c r="H677" s="28">
        <f t="shared" si="1612"/>
        <v>1754.7</v>
      </c>
      <c r="I677" s="28">
        <f t="shared" si="1613"/>
        <v>1754.7</v>
      </c>
      <c r="J677" s="28">
        <f t="shared" si="1614"/>
        <v>0</v>
      </c>
      <c r="K677" s="28">
        <f t="shared" si="1615"/>
        <v>0</v>
      </c>
      <c r="L677" s="28">
        <f t="shared" si="1616"/>
        <v>0</v>
      </c>
      <c r="M677" s="28">
        <f t="shared" si="1525"/>
        <v>1754.7</v>
      </c>
      <c r="N677" s="28">
        <f t="shared" si="1526"/>
        <v>1754.7</v>
      </c>
      <c r="O677" s="28">
        <f t="shared" si="1527"/>
        <v>1754.7</v>
      </c>
      <c r="P677" s="28">
        <f t="shared" si="1617"/>
        <v>0</v>
      </c>
      <c r="Q677" s="28">
        <f t="shared" si="1618"/>
        <v>0</v>
      </c>
      <c r="R677" s="28">
        <f t="shared" si="1619"/>
        <v>0</v>
      </c>
      <c r="S677" s="28">
        <f t="shared" si="1620"/>
        <v>0</v>
      </c>
      <c r="T677" s="28">
        <f t="shared" si="1621"/>
        <v>0</v>
      </c>
      <c r="U677" s="28">
        <f t="shared" si="1622"/>
        <v>0</v>
      </c>
      <c r="V677" s="28">
        <f t="shared" si="1623"/>
        <v>0</v>
      </c>
      <c r="W677" s="28">
        <f t="shared" si="1624"/>
        <v>0</v>
      </c>
      <c r="X677" s="28">
        <f t="shared" si="1625"/>
        <v>0</v>
      </c>
      <c r="Y677" s="28">
        <f t="shared" si="1626"/>
        <v>0</v>
      </c>
      <c r="Z677" s="28">
        <f t="shared" si="1627"/>
        <v>0</v>
      </c>
      <c r="AA677" s="28">
        <f t="shared" si="1628"/>
        <v>0</v>
      </c>
      <c r="AB677" s="28">
        <f t="shared" si="1629"/>
        <v>0</v>
      </c>
      <c r="AC677" s="28">
        <f t="shared" si="1467"/>
        <v>1754.7</v>
      </c>
      <c r="AD677" s="28">
        <f t="shared" si="1630"/>
        <v>0</v>
      </c>
      <c r="AE677" s="86">
        <f t="shared" ref="AE677:AE682" si="1632">AC677+AD677</f>
        <v>1754.7</v>
      </c>
      <c r="AF677" s="87">
        <f t="shared" si="1468"/>
        <v>1754.7</v>
      </c>
      <c r="AG677" s="87">
        <f t="shared" si="1469"/>
        <v>1754.7</v>
      </c>
      <c r="AH677" s="28">
        <f t="shared" si="1631"/>
        <v>0</v>
      </c>
      <c r="AI677" s="29"/>
      <c r="AJ677" s="29"/>
      <c r="AK677" s="1"/>
      <c r="AL677" s="1"/>
      <c r="AM677" s="1"/>
      <c r="AN677" s="1"/>
      <c r="AO677" s="1"/>
    </row>
    <row r="678" spans="1:41" s="57" customFormat="1" ht="31.2" x14ac:dyDescent="0.3">
      <c r="A678" s="70" t="s">
        <v>415</v>
      </c>
      <c r="B678" s="70" t="s">
        <v>59</v>
      </c>
      <c r="C678" s="70" t="s">
        <v>61</v>
      </c>
      <c r="D678" s="70" t="s">
        <v>173</v>
      </c>
      <c r="E678" s="74"/>
      <c r="F678" s="71" t="s">
        <v>174</v>
      </c>
      <c r="G678" s="28">
        <f t="shared" si="1611"/>
        <v>1754.7</v>
      </c>
      <c r="H678" s="28">
        <f t="shared" si="1612"/>
        <v>1754.7</v>
      </c>
      <c r="I678" s="28">
        <f t="shared" si="1613"/>
        <v>1754.7</v>
      </c>
      <c r="J678" s="28">
        <f t="shared" si="1614"/>
        <v>0</v>
      </c>
      <c r="K678" s="28">
        <f t="shared" si="1615"/>
        <v>0</v>
      </c>
      <c r="L678" s="28">
        <f t="shared" si="1616"/>
        <v>0</v>
      </c>
      <c r="M678" s="28">
        <f t="shared" si="1525"/>
        <v>1754.7</v>
      </c>
      <c r="N678" s="28">
        <f t="shared" si="1526"/>
        <v>1754.7</v>
      </c>
      <c r="O678" s="28">
        <f t="shared" si="1527"/>
        <v>1754.7</v>
      </c>
      <c r="P678" s="28">
        <f t="shared" si="1617"/>
        <v>0</v>
      </c>
      <c r="Q678" s="28">
        <f t="shared" si="1618"/>
        <v>0</v>
      </c>
      <c r="R678" s="28">
        <f t="shared" si="1619"/>
        <v>0</v>
      </c>
      <c r="S678" s="28">
        <f t="shared" si="1620"/>
        <v>0</v>
      </c>
      <c r="T678" s="28">
        <f t="shared" si="1621"/>
        <v>0</v>
      </c>
      <c r="U678" s="28">
        <f t="shared" si="1622"/>
        <v>0</v>
      </c>
      <c r="V678" s="28">
        <f t="shared" si="1623"/>
        <v>0</v>
      </c>
      <c r="W678" s="28">
        <f t="shared" si="1624"/>
        <v>0</v>
      </c>
      <c r="X678" s="28">
        <f t="shared" si="1625"/>
        <v>0</v>
      </c>
      <c r="Y678" s="28">
        <f t="shared" si="1626"/>
        <v>0</v>
      </c>
      <c r="Z678" s="28">
        <f t="shared" si="1627"/>
        <v>0</v>
      </c>
      <c r="AA678" s="28">
        <f t="shared" si="1628"/>
        <v>0</v>
      </c>
      <c r="AB678" s="28">
        <f t="shared" si="1629"/>
        <v>0</v>
      </c>
      <c r="AC678" s="28">
        <f t="shared" si="1467"/>
        <v>1754.7</v>
      </c>
      <c r="AD678" s="28">
        <f t="shared" si="1630"/>
        <v>0</v>
      </c>
      <c r="AE678" s="86">
        <f t="shared" si="1632"/>
        <v>1754.7</v>
      </c>
      <c r="AF678" s="87">
        <f t="shared" si="1468"/>
        <v>1754.7</v>
      </c>
      <c r="AG678" s="87">
        <f t="shared" si="1469"/>
        <v>1754.7</v>
      </c>
      <c r="AH678" s="28">
        <f t="shared" si="1631"/>
        <v>0</v>
      </c>
      <c r="AI678" s="29"/>
      <c r="AJ678" s="29"/>
      <c r="AK678" s="1"/>
      <c r="AL678" s="1"/>
      <c r="AM678" s="1"/>
      <c r="AN678" s="1"/>
      <c r="AO678" s="1"/>
    </row>
    <row r="679" spans="1:41" s="57" customFormat="1" ht="31.2" x14ac:dyDescent="0.3">
      <c r="A679" s="70" t="s">
        <v>415</v>
      </c>
      <c r="B679" s="70" t="s">
        <v>59</v>
      </c>
      <c r="C679" s="70" t="s">
        <v>61</v>
      </c>
      <c r="D679" s="70" t="s">
        <v>173</v>
      </c>
      <c r="E679" s="70" t="s">
        <v>37</v>
      </c>
      <c r="F679" s="71" t="s">
        <v>38</v>
      </c>
      <c r="G679" s="28">
        <v>1754.7</v>
      </c>
      <c r="H679" s="28">
        <v>1754.7</v>
      </c>
      <c r="I679" s="28">
        <v>1754.7</v>
      </c>
      <c r="J679" s="28"/>
      <c r="K679" s="28"/>
      <c r="L679" s="28"/>
      <c r="M679" s="28">
        <f t="shared" si="1525"/>
        <v>1754.7</v>
      </c>
      <c r="N679" s="28">
        <f t="shared" si="1526"/>
        <v>1754.7</v>
      </c>
      <c r="O679" s="28">
        <f t="shared" si="1527"/>
        <v>1754.7</v>
      </c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>
        <f t="shared" si="1467"/>
        <v>1754.7</v>
      </c>
      <c r="AD679" s="28"/>
      <c r="AE679" s="86">
        <f t="shared" si="1632"/>
        <v>1754.7</v>
      </c>
      <c r="AF679" s="87">
        <f t="shared" si="1468"/>
        <v>1754.7</v>
      </c>
      <c r="AG679" s="87">
        <f t="shared" si="1469"/>
        <v>1754.7</v>
      </c>
      <c r="AH679" s="28"/>
      <c r="AI679" s="29"/>
      <c r="AJ679" s="29"/>
      <c r="AK679" s="1"/>
      <c r="AL679" s="1"/>
      <c r="AM679" s="1"/>
      <c r="AN679" s="1"/>
      <c r="AO679" s="1"/>
    </row>
    <row r="680" spans="1:41" s="63" customFormat="1" x14ac:dyDescent="0.3">
      <c r="A680" s="66" t="s">
        <v>415</v>
      </c>
      <c r="B680" s="66" t="s">
        <v>72</v>
      </c>
      <c r="C680" s="66"/>
      <c r="D680" s="66"/>
      <c r="E680" s="72"/>
      <c r="F680" s="67" t="s">
        <v>177</v>
      </c>
      <c r="G680" s="19">
        <f t="shared" si="1611"/>
        <v>39.299999999999997</v>
      </c>
      <c r="H680" s="19">
        <f t="shared" si="1612"/>
        <v>39.299999999999997</v>
      </c>
      <c r="I680" s="19">
        <f t="shared" si="1613"/>
        <v>39.299999999999997</v>
      </c>
      <c r="J680" s="19">
        <f t="shared" si="1614"/>
        <v>0</v>
      </c>
      <c r="K680" s="19">
        <f t="shared" si="1615"/>
        <v>0</v>
      </c>
      <c r="L680" s="19">
        <f t="shared" si="1616"/>
        <v>0</v>
      </c>
      <c r="M680" s="19">
        <f t="shared" si="1525"/>
        <v>39.299999999999997</v>
      </c>
      <c r="N680" s="19">
        <f t="shared" si="1526"/>
        <v>39.299999999999997</v>
      </c>
      <c r="O680" s="19">
        <f t="shared" si="1527"/>
        <v>39.299999999999997</v>
      </c>
      <c r="P680" s="19">
        <f t="shared" si="1617"/>
        <v>0</v>
      </c>
      <c r="Q680" s="19">
        <f t="shared" si="1618"/>
        <v>0</v>
      </c>
      <c r="R680" s="19">
        <f t="shared" si="1619"/>
        <v>0</v>
      </c>
      <c r="S680" s="19">
        <f t="shared" si="1620"/>
        <v>0</v>
      </c>
      <c r="T680" s="19">
        <f t="shared" si="1621"/>
        <v>0</v>
      </c>
      <c r="U680" s="19">
        <f t="shared" si="1622"/>
        <v>0</v>
      </c>
      <c r="V680" s="19">
        <f t="shared" si="1623"/>
        <v>0</v>
      </c>
      <c r="W680" s="19">
        <f t="shared" si="1624"/>
        <v>0</v>
      </c>
      <c r="X680" s="19">
        <f t="shared" si="1625"/>
        <v>0</v>
      </c>
      <c r="Y680" s="19">
        <f t="shared" si="1626"/>
        <v>0</v>
      </c>
      <c r="Z680" s="19">
        <f t="shared" si="1627"/>
        <v>0</v>
      </c>
      <c r="AA680" s="19">
        <f t="shared" si="1628"/>
        <v>0</v>
      </c>
      <c r="AB680" s="19">
        <f t="shared" si="1629"/>
        <v>0</v>
      </c>
      <c r="AC680" s="19">
        <f t="shared" si="1467"/>
        <v>39.299999999999997</v>
      </c>
      <c r="AD680" s="19">
        <f t="shared" si="1630"/>
        <v>0</v>
      </c>
      <c r="AE680" s="82">
        <f t="shared" si="1632"/>
        <v>39.299999999999997</v>
      </c>
      <c r="AF680" s="83">
        <f t="shared" si="1468"/>
        <v>39.299999999999997</v>
      </c>
      <c r="AG680" s="83">
        <f t="shared" si="1469"/>
        <v>39.299999999999997</v>
      </c>
      <c r="AH680" s="19">
        <f t="shared" si="1631"/>
        <v>0</v>
      </c>
      <c r="AI680" s="20"/>
      <c r="AJ680" s="20"/>
      <c r="AK680" s="10"/>
      <c r="AL680" s="10"/>
      <c r="AM680" s="10"/>
      <c r="AN680" s="10"/>
      <c r="AO680" s="10"/>
    </row>
    <row r="681" spans="1:41" s="88" customFormat="1" ht="31.2" x14ac:dyDescent="0.3">
      <c r="A681" s="68" t="s">
        <v>415</v>
      </c>
      <c r="B681" s="68" t="s">
        <v>72</v>
      </c>
      <c r="C681" s="68" t="s">
        <v>61</v>
      </c>
      <c r="D681" s="68"/>
      <c r="E681" s="73"/>
      <c r="F681" s="69" t="s">
        <v>178</v>
      </c>
      <c r="G681" s="24">
        <f t="shared" si="1611"/>
        <v>39.299999999999997</v>
      </c>
      <c r="H681" s="24">
        <f t="shared" si="1612"/>
        <v>39.299999999999997</v>
      </c>
      <c r="I681" s="24">
        <f t="shared" si="1613"/>
        <v>39.299999999999997</v>
      </c>
      <c r="J681" s="24">
        <f t="shared" si="1614"/>
        <v>0</v>
      </c>
      <c r="K681" s="24">
        <f t="shared" si="1615"/>
        <v>0</v>
      </c>
      <c r="L681" s="24">
        <f t="shared" si="1616"/>
        <v>0</v>
      </c>
      <c r="M681" s="24">
        <f t="shared" si="1525"/>
        <v>39.299999999999997</v>
      </c>
      <c r="N681" s="24">
        <f t="shared" si="1526"/>
        <v>39.299999999999997</v>
      </c>
      <c r="O681" s="24">
        <f t="shared" si="1527"/>
        <v>39.299999999999997</v>
      </c>
      <c r="P681" s="24">
        <f t="shared" si="1617"/>
        <v>0</v>
      </c>
      <c r="Q681" s="24">
        <f t="shared" si="1618"/>
        <v>0</v>
      </c>
      <c r="R681" s="24">
        <f t="shared" si="1619"/>
        <v>0</v>
      </c>
      <c r="S681" s="24">
        <f t="shared" si="1620"/>
        <v>0</v>
      </c>
      <c r="T681" s="24">
        <f t="shared" si="1621"/>
        <v>0</v>
      </c>
      <c r="U681" s="24">
        <f t="shared" si="1622"/>
        <v>0</v>
      </c>
      <c r="V681" s="24">
        <f t="shared" si="1623"/>
        <v>0</v>
      </c>
      <c r="W681" s="24">
        <f t="shared" si="1624"/>
        <v>0</v>
      </c>
      <c r="X681" s="24">
        <f t="shared" si="1625"/>
        <v>0</v>
      </c>
      <c r="Y681" s="24">
        <f t="shared" si="1626"/>
        <v>0</v>
      </c>
      <c r="Z681" s="24">
        <f t="shared" si="1627"/>
        <v>0</v>
      </c>
      <c r="AA681" s="24">
        <f t="shared" si="1628"/>
        <v>0</v>
      </c>
      <c r="AB681" s="24">
        <f t="shared" si="1629"/>
        <v>0</v>
      </c>
      <c r="AC681" s="24">
        <f t="shared" si="1467"/>
        <v>39.299999999999997</v>
      </c>
      <c r="AD681" s="24">
        <f t="shared" si="1630"/>
        <v>0</v>
      </c>
      <c r="AE681" s="84">
        <f t="shared" si="1632"/>
        <v>39.299999999999997</v>
      </c>
      <c r="AF681" s="85">
        <f t="shared" si="1468"/>
        <v>39.299999999999997</v>
      </c>
      <c r="AG681" s="85">
        <f t="shared" si="1469"/>
        <v>39.299999999999997</v>
      </c>
      <c r="AH681" s="24">
        <f t="shared" si="1631"/>
        <v>0</v>
      </c>
      <c r="AI681" s="25"/>
      <c r="AJ681" s="25"/>
      <c r="AK681" s="21"/>
      <c r="AL681" s="21"/>
      <c r="AM681" s="21"/>
      <c r="AN681" s="21"/>
      <c r="AO681" s="21"/>
    </row>
    <row r="682" spans="1:41" s="57" customFormat="1" ht="31.2" x14ac:dyDescent="0.3">
      <c r="A682" s="70" t="s">
        <v>415</v>
      </c>
      <c r="B682" s="70" t="s">
        <v>72</v>
      </c>
      <c r="C682" s="70" t="s">
        <v>61</v>
      </c>
      <c r="D682" s="70" t="s">
        <v>141</v>
      </c>
      <c r="E682" s="74"/>
      <c r="F682" s="71" t="s">
        <v>142</v>
      </c>
      <c r="G682" s="28">
        <f t="shared" si="1611"/>
        <v>39.299999999999997</v>
      </c>
      <c r="H682" s="28">
        <f t="shared" si="1612"/>
        <v>39.299999999999997</v>
      </c>
      <c r="I682" s="28">
        <f t="shared" si="1613"/>
        <v>39.299999999999997</v>
      </c>
      <c r="J682" s="28">
        <f t="shared" si="1614"/>
        <v>0</v>
      </c>
      <c r="K682" s="28">
        <f t="shared" si="1615"/>
        <v>0</v>
      </c>
      <c r="L682" s="28">
        <f t="shared" si="1616"/>
        <v>0</v>
      </c>
      <c r="M682" s="28">
        <f t="shared" si="1525"/>
        <v>39.299999999999997</v>
      </c>
      <c r="N682" s="28">
        <f t="shared" si="1526"/>
        <v>39.299999999999997</v>
      </c>
      <c r="O682" s="28">
        <f t="shared" si="1527"/>
        <v>39.299999999999997</v>
      </c>
      <c r="P682" s="28">
        <f t="shared" si="1617"/>
        <v>0</v>
      </c>
      <c r="Q682" s="28">
        <f t="shared" si="1618"/>
        <v>0</v>
      </c>
      <c r="R682" s="28">
        <f t="shared" si="1619"/>
        <v>0</v>
      </c>
      <c r="S682" s="28">
        <f t="shared" si="1620"/>
        <v>0</v>
      </c>
      <c r="T682" s="28">
        <f t="shared" si="1621"/>
        <v>0</v>
      </c>
      <c r="U682" s="28">
        <f t="shared" si="1622"/>
        <v>0</v>
      </c>
      <c r="V682" s="28">
        <f t="shared" si="1623"/>
        <v>0</v>
      </c>
      <c r="W682" s="28">
        <f t="shared" si="1624"/>
        <v>0</v>
      </c>
      <c r="X682" s="28">
        <f t="shared" si="1625"/>
        <v>0</v>
      </c>
      <c r="Y682" s="28">
        <f t="shared" si="1626"/>
        <v>0</v>
      </c>
      <c r="Z682" s="28">
        <f t="shared" si="1627"/>
        <v>0</v>
      </c>
      <c r="AA682" s="28">
        <f t="shared" si="1628"/>
        <v>0</v>
      </c>
      <c r="AB682" s="28">
        <f t="shared" si="1629"/>
        <v>0</v>
      </c>
      <c r="AC682" s="28">
        <f t="shared" si="1467"/>
        <v>39.299999999999997</v>
      </c>
      <c r="AD682" s="28">
        <f t="shared" si="1630"/>
        <v>0</v>
      </c>
      <c r="AE682" s="86">
        <f t="shared" si="1632"/>
        <v>39.299999999999997</v>
      </c>
      <c r="AF682" s="87">
        <f t="shared" si="1468"/>
        <v>39.299999999999997</v>
      </c>
      <c r="AG682" s="87">
        <f t="shared" si="1469"/>
        <v>39.299999999999997</v>
      </c>
      <c r="AH682" s="28">
        <f t="shared" si="1631"/>
        <v>0</v>
      </c>
      <c r="AI682" s="29"/>
      <c r="AJ682" s="29"/>
      <c r="AK682" s="1"/>
      <c r="AL682" s="1"/>
      <c r="AM682" s="1"/>
      <c r="AN682" s="1"/>
      <c r="AO682" s="1"/>
    </row>
    <row r="683" spans="1:41" s="1" customFormat="1" hidden="1" x14ac:dyDescent="0.3">
      <c r="A683" s="26" t="s">
        <v>415</v>
      </c>
      <c r="B683" s="26" t="s">
        <v>72</v>
      </c>
      <c r="C683" s="26" t="s">
        <v>61</v>
      </c>
      <c r="D683" s="26" t="s">
        <v>143</v>
      </c>
      <c r="E683" s="32"/>
      <c r="F683" s="27" t="s">
        <v>32</v>
      </c>
      <c r="G683" s="28">
        <f t="shared" si="1611"/>
        <v>39.299999999999997</v>
      </c>
      <c r="H683" s="28">
        <f t="shared" si="1612"/>
        <v>39.299999999999997</v>
      </c>
      <c r="I683" s="28">
        <f t="shared" si="1613"/>
        <v>39.299999999999997</v>
      </c>
      <c r="J683" s="28">
        <f t="shared" si="1614"/>
        <v>0</v>
      </c>
      <c r="K683" s="28">
        <f t="shared" si="1615"/>
        <v>0</v>
      </c>
      <c r="L683" s="28">
        <f t="shared" si="1616"/>
        <v>0</v>
      </c>
      <c r="M683" s="28">
        <f t="shared" si="1525"/>
        <v>39.299999999999997</v>
      </c>
      <c r="N683" s="28">
        <f t="shared" si="1526"/>
        <v>39.299999999999997</v>
      </c>
      <c r="O683" s="28">
        <f t="shared" si="1527"/>
        <v>39.299999999999997</v>
      </c>
      <c r="P683" s="28">
        <f t="shared" si="1617"/>
        <v>0</v>
      </c>
      <c r="Q683" s="28">
        <f t="shared" si="1618"/>
        <v>0</v>
      </c>
      <c r="R683" s="28">
        <f t="shared" si="1619"/>
        <v>0</v>
      </c>
      <c r="S683" s="28">
        <f t="shared" si="1620"/>
        <v>0</v>
      </c>
      <c r="T683" s="28">
        <f t="shared" si="1621"/>
        <v>0</v>
      </c>
      <c r="U683" s="28">
        <f t="shared" si="1622"/>
        <v>0</v>
      </c>
      <c r="V683" s="28">
        <f t="shared" si="1623"/>
        <v>0</v>
      </c>
      <c r="W683" s="28">
        <f t="shared" si="1624"/>
        <v>0</v>
      </c>
      <c r="X683" s="28">
        <f t="shared" si="1625"/>
        <v>0</v>
      </c>
      <c r="Y683" s="28">
        <f t="shared" si="1626"/>
        <v>0</v>
      </c>
      <c r="Z683" s="28">
        <f t="shared" si="1627"/>
        <v>0</v>
      </c>
      <c r="AA683" s="28">
        <f t="shared" si="1628"/>
        <v>0</v>
      </c>
      <c r="AB683" s="28">
        <f t="shared" si="1629"/>
        <v>0</v>
      </c>
      <c r="AC683" s="28">
        <f t="shared" ref="AC683:AC746" si="1633">M683+R683+P683+Q683+T683+S683</f>
        <v>39.299999999999997</v>
      </c>
      <c r="AD683" s="28">
        <f t="shared" si="1630"/>
        <v>0</v>
      </c>
      <c r="AE683" s="28"/>
      <c r="AF683" s="28">
        <f t="shared" ref="AF683:AF746" si="1634">N683+V683+X683+U683+W683</f>
        <v>39.299999999999997</v>
      </c>
      <c r="AG683" s="28">
        <f t="shared" ref="AG683:AG746" si="1635">O683+Z683+AB683+Y683+AA683</f>
        <v>39.299999999999997</v>
      </c>
      <c r="AH683" s="28">
        <f t="shared" si="1631"/>
        <v>0</v>
      </c>
      <c r="AI683" s="29">
        <v>0</v>
      </c>
      <c r="AJ683" s="29"/>
    </row>
    <row r="684" spans="1:41" s="57" customFormat="1" ht="46.8" x14ac:dyDescent="0.3">
      <c r="A684" s="70" t="s">
        <v>415</v>
      </c>
      <c r="B684" s="70" t="s">
        <v>72</v>
      </c>
      <c r="C684" s="70" t="s">
        <v>61</v>
      </c>
      <c r="D684" s="70" t="s">
        <v>162</v>
      </c>
      <c r="E684" s="74"/>
      <c r="F684" s="90" t="s">
        <v>163</v>
      </c>
      <c r="G684" s="28">
        <f t="shared" si="1611"/>
        <v>39.299999999999997</v>
      </c>
      <c r="H684" s="28">
        <f t="shared" si="1612"/>
        <v>39.299999999999997</v>
      </c>
      <c r="I684" s="28">
        <f t="shared" si="1613"/>
        <v>39.299999999999997</v>
      </c>
      <c r="J684" s="28">
        <f t="shared" si="1614"/>
        <v>0</v>
      </c>
      <c r="K684" s="28">
        <f t="shared" si="1615"/>
        <v>0</v>
      </c>
      <c r="L684" s="28">
        <f t="shared" si="1616"/>
        <v>0</v>
      </c>
      <c r="M684" s="28">
        <f t="shared" si="1525"/>
        <v>39.299999999999997</v>
      </c>
      <c r="N684" s="28">
        <f t="shared" si="1526"/>
        <v>39.299999999999997</v>
      </c>
      <c r="O684" s="28">
        <f t="shared" si="1527"/>
        <v>39.299999999999997</v>
      </c>
      <c r="P684" s="28">
        <f t="shared" si="1617"/>
        <v>0</v>
      </c>
      <c r="Q684" s="28">
        <f t="shared" si="1618"/>
        <v>0</v>
      </c>
      <c r="R684" s="28">
        <f t="shared" si="1619"/>
        <v>0</v>
      </c>
      <c r="S684" s="28">
        <f t="shared" si="1620"/>
        <v>0</v>
      </c>
      <c r="T684" s="28">
        <f t="shared" si="1621"/>
        <v>0</v>
      </c>
      <c r="U684" s="28">
        <f t="shared" si="1622"/>
        <v>0</v>
      </c>
      <c r="V684" s="28">
        <f t="shared" si="1623"/>
        <v>0</v>
      </c>
      <c r="W684" s="28">
        <f t="shared" si="1624"/>
        <v>0</v>
      </c>
      <c r="X684" s="28">
        <f t="shared" si="1625"/>
        <v>0</v>
      </c>
      <c r="Y684" s="28">
        <f t="shared" si="1626"/>
        <v>0</v>
      </c>
      <c r="Z684" s="28">
        <f t="shared" si="1627"/>
        <v>0</v>
      </c>
      <c r="AA684" s="28">
        <f t="shared" si="1628"/>
        <v>0</v>
      </c>
      <c r="AB684" s="28">
        <f t="shared" si="1629"/>
        <v>0</v>
      </c>
      <c r="AC684" s="28">
        <f t="shared" si="1633"/>
        <v>39.299999999999997</v>
      </c>
      <c r="AD684" s="28">
        <f t="shared" si="1630"/>
        <v>0</v>
      </c>
      <c r="AE684" s="86">
        <f t="shared" ref="AE684:AE689" si="1636">AC684+AD684</f>
        <v>39.299999999999997</v>
      </c>
      <c r="AF684" s="87">
        <f t="shared" si="1634"/>
        <v>39.299999999999997</v>
      </c>
      <c r="AG684" s="87">
        <f t="shared" si="1635"/>
        <v>39.299999999999997</v>
      </c>
      <c r="AH684" s="28">
        <f t="shared" si="1631"/>
        <v>0</v>
      </c>
      <c r="AI684" s="29"/>
      <c r="AJ684" s="29"/>
      <c r="AK684" s="1"/>
      <c r="AL684" s="1"/>
      <c r="AM684" s="1"/>
      <c r="AN684" s="1"/>
      <c r="AO684" s="1"/>
    </row>
    <row r="685" spans="1:41" s="57" customFormat="1" x14ac:dyDescent="0.3">
      <c r="A685" s="70" t="s">
        <v>415</v>
      </c>
      <c r="B685" s="70" t="s">
        <v>72</v>
      </c>
      <c r="C685" s="70" t="s">
        <v>61</v>
      </c>
      <c r="D685" s="70" t="s">
        <v>179</v>
      </c>
      <c r="E685" s="74"/>
      <c r="F685" s="71" t="s">
        <v>180</v>
      </c>
      <c r="G685" s="28">
        <f t="shared" si="1611"/>
        <v>39.299999999999997</v>
      </c>
      <c r="H685" s="28">
        <f t="shared" si="1612"/>
        <v>39.299999999999997</v>
      </c>
      <c r="I685" s="28">
        <f t="shared" si="1613"/>
        <v>39.299999999999997</v>
      </c>
      <c r="J685" s="28">
        <f t="shared" si="1614"/>
        <v>0</v>
      </c>
      <c r="K685" s="28">
        <f t="shared" si="1615"/>
        <v>0</v>
      </c>
      <c r="L685" s="28">
        <f t="shared" si="1616"/>
        <v>0</v>
      </c>
      <c r="M685" s="28">
        <f t="shared" si="1525"/>
        <v>39.299999999999997</v>
      </c>
      <c r="N685" s="28">
        <f t="shared" si="1526"/>
        <v>39.299999999999997</v>
      </c>
      <c r="O685" s="28">
        <f t="shared" si="1527"/>
        <v>39.299999999999997</v>
      </c>
      <c r="P685" s="28">
        <f t="shared" si="1617"/>
        <v>0</v>
      </c>
      <c r="Q685" s="28">
        <f t="shared" si="1618"/>
        <v>0</v>
      </c>
      <c r="R685" s="28">
        <f t="shared" si="1619"/>
        <v>0</v>
      </c>
      <c r="S685" s="28">
        <f t="shared" si="1620"/>
        <v>0</v>
      </c>
      <c r="T685" s="28">
        <f t="shared" si="1621"/>
        <v>0</v>
      </c>
      <c r="U685" s="28">
        <f t="shared" si="1622"/>
        <v>0</v>
      </c>
      <c r="V685" s="28">
        <f t="shared" si="1623"/>
        <v>0</v>
      </c>
      <c r="W685" s="28">
        <f t="shared" si="1624"/>
        <v>0</v>
      </c>
      <c r="X685" s="28">
        <f t="shared" si="1625"/>
        <v>0</v>
      </c>
      <c r="Y685" s="28">
        <f t="shared" si="1626"/>
        <v>0</v>
      </c>
      <c r="Z685" s="28">
        <f t="shared" si="1627"/>
        <v>0</v>
      </c>
      <c r="AA685" s="28">
        <f t="shared" si="1628"/>
        <v>0</v>
      </c>
      <c r="AB685" s="28">
        <f t="shared" si="1629"/>
        <v>0</v>
      </c>
      <c r="AC685" s="28">
        <f t="shared" si="1633"/>
        <v>39.299999999999997</v>
      </c>
      <c r="AD685" s="28">
        <f t="shared" si="1630"/>
        <v>0</v>
      </c>
      <c r="AE685" s="86">
        <f t="shared" si="1636"/>
        <v>39.299999999999997</v>
      </c>
      <c r="AF685" s="87">
        <f t="shared" si="1634"/>
        <v>39.299999999999997</v>
      </c>
      <c r="AG685" s="87">
        <f t="shared" si="1635"/>
        <v>39.299999999999997</v>
      </c>
      <c r="AH685" s="28">
        <f t="shared" si="1631"/>
        <v>0</v>
      </c>
      <c r="AI685" s="29"/>
      <c r="AJ685" s="29"/>
      <c r="AK685" s="1"/>
      <c r="AL685" s="1"/>
      <c r="AM685" s="1"/>
      <c r="AN685" s="1"/>
      <c r="AO685" s="1"/>
    </row>
    <row r="686" spans="1:41" s="57" customFormat="1" ht="31.2" x14ac:dyDescent="0.3">
      <c r="A686" s="70" t="s">
        <v>415</v>
      </c>
      <c r="B686" s="70" t="s">
        <v>72</v>
      </c>
      <c r="C686" s="70" t="s">
        <v>61</v>
      </c>
      <c r="D686" s="70" t="s">
        <v>179</v>
      </c>
      <c r="E686" s="70" t="s">
        <v>37</v>
      </c>
      <c r="F686" s="71" t="s">
        <v>38</v>
      </c>
      <c r="G686" s="28">
        <v>39.299999999999997</v>
      </c>
      <c r="H686" s="28">
        <v>39.299999999999997</v>
      </c>
      <c r="I686" s="28">
        <v>39.299999999999997</v>
      </c>
      <c r="J686" s="28"/>
      <c r="K686" s="28"/>
      <c r="L686" s="28"/>
      <c r="M686" s="28">
        <f t="shared" si="1525"/>
        <v>39.299999999999997</v>
      </c>
      <c r="N686" s="28">
        <f t="shared" si="1526"/>
        <v>39.299999999999997</v>
      </c>
      <c r="O686" s="28">
        <f t="shared" si="1527"/>
        <v>39.299999999999997</v>
      </c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>
        <f t="shared" si="1633"/>
        <v>39.299999999999997</v>
      </c>
      <c r="AD686" s="28"/>
      <c r="AE686" s="86">
        <f t="shared" si="1636"/>
        <v>39.299999999999997</v>
      </c>
      <c r="AF686" s="87">
        <f t="shared" si="1634"/>
        <v>39.299999999999997</v>
      </c>
      <c r="AG686" s="87">
        <f t="shared" si="1635"/>
        <v>39.299999999999997</v>
      </c>
      <c r="AH686" s="28"/>
      <c r="AI686" s="39"/>
      <c r="AJ686" s="39"/>
      <c r="AK686" s="1"/>
      <c r="AL686" s="1"/>
      <c r="AM686" s="1"/>
      <c r="AN686" s="1"/>
      <c r="AO686" s="1"/>
    </row>
    <row r="687" spans="1:41" s="63" customFormat="1" x14ac:dyDescent="0.3">
      <c r="A687" s="66" t="s">
        <v>415</v>
      </c>
      <c r="B687" s="66" t="s">
        <v>149</v>
      </c>
      <c r="C687" s="66"/>
      <c r="D687" s="66"/>
      <c r="E687" s="66"/>
      <c r="F687" s="67" t="s">
        <v>193</v>
      </c>
      <c r="G687" s="19">
        <f t="shared" si="1611"/>
        <v>1341.8</v>
      </c>
      <c r="H687" s="19">
        <f t="shared" si="1612"/>
        <v>1341.8</v>
      </c>
      <c r="I687" s="19">
        <f t="shared" si="1613"/>
        <v>1341.8</v>
      </c>
      <c r="J687" s="19">
        <f t="shared" si="1614"/>
        <v>0</v>
      </c>
      <c r="K687" s="19">
        <f t="shared" si="1615"/>
        <v>0</v>
      </c>
      <c r="L687" s="19">
        <f t="shared" si="1616"/>
        <v>0</v>
      </c>
      <c r="M687" s="19">
        <f t="shared" si="1525"/>
        <v>1341.8</v>
      </c>
      <c r="N687" s="19">
        <f t="shared" si="1526"/>
        <v>1341.8</v>
      </c>
      <c r="O687" s="19">
        <f t="shared" si="1527"/>
        <v>1341.8</v>
      </c>
      <c r="P687" s="19">
        <f t="shared" si="1617"/>
        <v>0</v>
      </c>
      <c r="Q687" s="19">
        <f t="shared" si="1618"/>
        <v>0</v>
      </c>
      <c r="R687" s="19">
        <f t="shared" si="1619"/>
        <v>0</v>
      </c>
      <c r="S687" s="19">
        <f t="shared" si="1620"/>
        <v>0</v>
      </c>
      <c r="T687" s="19">
        <f t="shared" si="1621"/>
        <v>0</v>
      </c>
      <c r="U687" s="19">
        <f t="shared" si="1622"/>
        <v>0</v>
      </c>
      <c r="V687" s="19">
        <f t="shared" si="1623"/>
        <v>0</v>
      </c>
      <c r="W687" s="19">
        <f t="shared" si="1624"/>
        <v>0</v>
      </c>
      <c r="X687" s="19">
        <f t="shared" si="1625"/>
        <v>0</v>
      </c>
      <c r="Y687" s="19">
        <f t="shared" si="1626"/>
        <v>0</v>
      </c>
      <c r="Z687" s="19">
        <f t="shared" si="1627"/>
        <v>0</v>
      </c>
      <c r="AA687" s="19">
        <f t="shared" si="1628"/>
        <v>0</v>
      </c>
      <c r="AB687" s="19">
        <f t="shared" si="1629"/>
        <v>0</v>
      </c>
      <c r="AC687" s="19">
        <f t="shared" si="1633"/>
        <v>1341.8</v>
      </c>
      <c r="AD687" s="19">
        <f t="shared" si="1630"/>
        <v>0</v>
      </c>
      <c r="AE687" s="82">
        <f t="shared" si="1636"/>
        <v>1341.8</v>
      </c>
      <c r="AF687" s="83">
        <f t="shared" si="1634"/>
        <v>1341.8</v>
      </c>
      <c r="AG687" s="83">
        <f t="shared" si="1635"/>
        <v>1341.8</v>
      </c>
      <c r="AH687" s="19">
        <f t="shared" si="1631"/>
        <v>0</v>
      </c>
      <c r="AI687" s="20"/>
      <c r="AJ687" s="20"/>
      <c r="AK687" s="10"/>
      <c r="AL687" s="10"/>
      <c r="AM687" s="10"/>
      <c r="AN687" s="10"/>
      <c r="AO687" s="10"/>
    </row>
    <row r="688" spans="1:41" s="88" customFormat="1" x14ac:dyDescent="0.3">
      <c r="A688" s="68" t="s">
        <v>415</v>
      </c>
      <c r="B688" s="68" t="s">
        <v>149</v>
      </c>
      <c r="C688" s="68" t="s">
        <v>149</v>
      </c>
      <c r="D688" s="68"/>
      <c r="E688" s="68"/>
      <c r="F688" s="69" t="s">
        <v>213</v>
      </c>
      <c r="G688" s="24">
        <f t="shared" ref="G688:L688" si="1637">G689+G694</f>
        <v>1341.8</v>
      </c>
      <c r="H688" s="24">
        <f t="shared" si="1637"/>
        <v>1341.8</v>
      </c>
      <c r="I688" s="24">
        <f t="shared" si="1637"/>
        <v>1341.8</v>
      </c>
      <c r="J688" s="24">
        <f t="shared" si="1637"/>
        <v>0</v>
      </c>
      <c r="K688" s="24">
        <f t="shared" si="1637"/>
        <v>0</v>
      </c>
      <c r="L688" s="24">
        <f t="shared" si="1637"/>
        <v>0</v>
      </c>
      <c r="M688" s="24">
        <f t="shared" si="1525"/>
        <v>1341.8</v>
      </c>
      <c r="N688" s="24">
        <f t="shared" si="1526"/>
        <v>1341.8</v>
      </c>
      <c r="O688" s="24">
        <f t="shared" si="1527"/>
        <v>1341.8</v>
      </c>
      <c r="P688" s="24">
        <f t="shared" ref="P688:AB688" si="1638">P689+P694</f>
        <v>0</v>
      </c>
      <c r="Q688" s="24">
        <f t="shared" si="1638"/>
        <v>0</v>
      </c>
      <c r="R688" s="24">
        <f t="shared" si="1638"/>
        <v>0</v>
      </c>
      <c r="S688" s="24">
        <f t="shared" si="1638"/>
        <v>0</v>
      </c>
      <c r="T688" s="24">
        <f t="shared" si="1638"/>
        <v>0</v>
      </c>
      <c r="U688" s="24">
        <f t="shared" si="1638"/>
        <v>0</v>
      </c>
      <c r="V688" s="24">
        <f t="shared" si="1638"/>
        <v>0</v>
      </c>
      <c r="W688" s="24">
        <f t="shared" si="1638"/>
        <v>0</v>
      </c>
      <c r="X688" s="24">
        <f t="shared" si="1638"/>
        <v>0</v>
      </c>
      <c r="Y688" s="24">
        <f t="shared" si="1638"/>
        <v>0</v>
      </c>
      <c r="Z688" s="24">
        <f t="shared" si="1638"/>
        <v>0</v>
      </c>
      <c r="AA688" s="24">
        <f t="shared" si="1638"/>
        <v>0</v>
      </c>
      <c r="AB688" s="24">
        <f t="shared" si="1638"/>
        <v>0</v>
      </c>
      <c r="AC688" s="24">
        <f t="shared" si="1633"/>
        <v>1341.8</v>
      </c>
      <c r="AD688" s="24">
        <f>AD689+AD694</f>
        <v>0</v>
      </c>
      <c r="AE688" s="84">
        <f t="shared" si="1636"/>
        <v>1341.8</v>
      </c>
      <c r="AF688" s="85">
        <f t="shared" si="1634"/>
        <v>1341.8</v>
      </c>
      <c r="AG688" s="85">
        <f t="shared" si="1635"/>
        <v>1341.8</v>
      </c>
      <c r="AH688" s="24">
        <f>AH689+AH694</f>
        <v>0</v>
      </c>
      <c r="AI688" s="25"/>
      <c r="AJ688" s="25"/>
      <c r="AK688" s="21"/>
      <c r="AL688" s="21"/>
      <c r="AM688" s="21"/>
      <c r="AN688" s="21"/>
      <c r="AO688" s="21"/>
    </row>
    <row r="689" spans="1:41" s="57" customFormat="1" ht="31.2" x14ac:dyDescent="0.3">
      <c r="A689" s="70" t="s">
        <v>415</v>
      </c>
      <c r="B689" s="70" t="s">
        <v>149</v>
      </c>
      <c r="C689" s="70" t="s">
        <v>149</v>
      </c>
      <c r="D689" s="70" t="s">
        <v>195</v>
      </c>
      <c r="E689" s="70"/>
      <c r="F689" s="71" t="s">
        <v>196</v>
      </c>
      <c r="G689" s="28">
        <f t="shared" ref="G689:G711" si="1639">G690</f>
        <v>1241.8</v>
      </c>
      <c r="H689" s="28">
        <f t="shared" ref="H689:H711" si="1640">H690</f>
        <v>1241.8</v>
      </c>
      <c r="I689" s="28">
        <f t="shared" ref="I689:I711" si="1641">I690</f>
        <v>1241.8</v>
      </c>
      <c r="J689" s="28">
        <f t="shared" ref="J689:J711" si="1642">J690</f>
        <v>0</v>
      </c>
      <c r="K689" s="28">
        <f t="shared" ref="K689:K711" si="1643">K690</f>
        <v>0</v>
      </c>
      <c r="L689" s="28">
        <f t="shared" ref="L689:L711" si="1644">L690</f>
        <v>0</v>
      </c>
      <c r="M689" s="28">
        <f t="shared" si="1525"/>
        <v>1241.8</v>
      </c>
      <c r="N689" s="28">
        <f t="shared" si="1526"/>
        <v>1241.8</v>
      </c>
      <c r="O689" s="28">
        <f t="shared" si="1527"/>
        <v>1241.8</v>
      </c>
      <c r="P689" s="28">
        <f t="shared" ref="P689:P711" si="1645">P690</f>
        <v>0</v>
      </c>
      <c r="Q689" s="28">
        <f t="shared" ref="Q689:Q711" si="1646">Q690</f>
        <v>0</v>
      </c>
      <c r="R689" s="28">
        <f t="shared" ref="R689:R711" si="1647">R690</f>
        <v>0</v>
      </c>
      <c r="S689" s="28">
        <f t="shared" ref="S689:S711" si="1648">S690</f>
        <v>0</v>
      </c>
      <c r="T689" s="28">
        <f t="shared" ref="T689:T711" si="1649">T690</f>
        <v>0</v>
      </c>
      <c r="U689" s="28">
        <f t="shared" ref="U689:U711" si="1650">U690</f>
        <v>0</v>
      </c>
      <c r="V689" s="28">
        <f t="shared" ref="V689:V711" si="1651">V690</f>
        <v>0</v>
      </c>
      <c r="W689" s="28">
        <f t="shared" ref="W689:W711" si="1652">W690</f>
        <v>0</v>
      </c>
      <c r="X689" s="28">
        <f t="shared" ref="X689:X711" si="1653">X690</f>
        <v>0</v>
      </c>
      <c r="Y689" s="28">
        <f t="shared" ref="Y689:Y711" si="1654">Y690</f>
        <v>0</v>
      </c>
      <c r="Z689" s="28">
        <f t="shared" ref="Z689:Z711" si="1655">Z690</f>
        <v>0</v>
      </c>
      <c r="AA689" s="28">
        <f t="shared" ref="AA689:AA711" si="1656">AA690</f>
        <v>0</v>
      </c>
      <c r="AB689" s="28">
        <f t="shared" ref="AB689:AB711" si="1657">AB690</f>
        <v>0</v>
      </c>
      <c r="AC689" s="28">
        <f t="shared" si="1633"/>
        <v>1241.8</v>
      </c>
      <c r="AD689" s="28">
        <f t="shared" ref="AD689:AD711" si="1658">AD690</f>
        <v>0</v>
      </c>
      <c r="AE689" s="86">
        <f t="shared" si="1636"/>
        <v>1241.8</v>
      </c>
      <c r="AF689" s="87">
        <f t="shared" si="1634"/>
        <v>1241.8</v>
      </c>
      <c r="AG689" s="87">
        <f t="shared" si="1635"/>
        <v>1241.8</v>
      </c>
      <c r="AH689" s="28">
        <f t="shared" ref="AH689:AH711" si="1659">AH690</f>
        <v>0</v>
      </c>
      <c r="AI689" s="29"/>
      <c r="AJ689" s="29"/>
      <c r="AK689" s="1"/>
      <c r="AL689" s="1"/>
      <c r="AM689" s="1"/>
      <c r="AN689" s="1"/>
      <c r="AO689" s="1"/>
    </row>
    <row r="690" spans="1:41" s="1" customFormat="1" hidden="1" x14ac:dyDescent="0.3">
      <c r="A690" s="26" t="s">
        <v>415</v>
      </c>
      <c r="B690" s="26" t="s">
        <v>149</v>
      </c>
      <c r="C690" s="26" t="s">
        <v>149</v>
      </c>
      <c r="D690" s="26" t="s">
        <v>197</v>
      </c>
      <c r="E690" s="26"/>
      <c r="F690" s="27" t="s">
        <v>32</v>
      </c>
      <c r="G690" s="28">
        <f t="shared" si="1639"/>
        <v>1241.8</v>
      </c>
      <c r="H690" s="28">
        <f t="shared" si="1640"/>
        <v>1241.8</v>
      </c>
      <c r="I690" s="28">
        <f t="shared" si="1641"/>
        <v>1241.8</v>
      </c>
      <c r="J690" s="28">
        <f t="shared" si="1642"/>
        <v>0</v>
      </c>
      <c r="K690" s="28">
        <f t="shared" si="1643"/>
        <v>0</v>
      </c>
      <c r="L690" s="28">
        <f t="shared" si="1644"/>
        <v>0</v>
      </c>
      <c r="M690" s="28">
        <f t="shared" si="1525"/>
        <v>1241.8</v>
      </c>
      <c r="N690" s="28">
        <f t="shared" si="1526"/>
        <v>1241.8</v>
      </c>
      <c r="O690" s="28">
        <f t="shared" si="1527"/>
        <v>1241.8</v>
      </c>
      <c r="P690" s="28">
        <f t="shared" si="1645"/>
        <v>0</v>
      </c>
      <c r="Q690" s="28">
        <f t="shared" si="1646"/>
        <v>0</v>
      </c>
      <c r="R690" s="28">
        <f t="shared" si="1647"/>
        <v>0</v>
      </c>
      <c r="S690" s="28">
        <f t="shared" si="1648"/>
        <v>0</v>
      </c>
      <c r="T690" s="28">
        <f t="shared" si="1649"/>
        <v>0</v>
      </c>
      <c r="U690" s="28">
        <f t="shared" si="1650"/>
        <v>0</v>
      </c>
      <c r="V690" s="28">
        <f t="shared" si="1651"/>
        <v>0</v>
      </c>
      <c r="W690" s="28">
        <f t="shared" si="1652"/>
        <v>0</v>
      </c>
      <c r="X690" s="28">
        <f t="shared" si="1653"/>
        <v>0</v>
      </c>
      <c r="Y690" s="28">
        <f t="shared" si="1654"/>
        <v>0</v>
      </c>
      <c r="Z690" s="28">
        <f t="shared" si="1655"/>
        <v>0</v>
      </c>
      <c r="AA690" s="28">
        <f t="shared" si="1656"/>
        <v>0</v>
      </c>
      <c r="AB690" s="28">
        <f t="shared" si="1657"/>
        <v>0</v>
      </c>
      <c r="AC690" s="28">
        <f t="shared" si="1633"/>
        <v>1241.8</v>
      </c>
      <c r="AD690" s="28">
        <f t="shared" si="1658"/>
        <v>0</v>
      </c>
      <c r="AE690" s="28"/>
      <c r="AF690" s="28">
        <f t="shared" si="1634"/>
        <v>1241.8</v>
      </c>
      <c r="AG690" s="28">
        <f t="shared" si="1635"/>
        <v>1241.8</v>
      </c>
      <c r="AH690" s="28">
        <f t="shared" si="1659"/>
        <v>0</v>
      </c>
      <c r="AI690" s="29">
        <v>0</v>
      </c>
      <c r="AJ690" s="29"/>
    </row>
    <row r="691" spans="1:41" s="57" customFormat="1" ht="46.8" x14ac:dyDescent="0.3">
      <c r="A691" s="70" t="s">
        <v>415</v>
      </c>
      <c r="B691" s="70" t="s">
        <v>149</v>
      </c>
      <c r="C691" s="70" t="s">
        <v>149</v>
      </c>
      <c r="D691" s="70" t="s">
        <v>228</v>
      </c>
      <c r="E691" s="70"/>
      <c r="F691" s="71" t="s">
        <v>229</v>
      </c>
      <c r="G691" s="28">
        <f t="shared" si="1639"/>
        <v>1241.8</v>
      </c>
      <c r="H691" s="28">
        <f t="shared" si="1640"/>
        <v>1241.8</v>
      </c>
      <c r="I691" s="28">
        <f t="shared" si="1641"/>
        <v>1241.8</v>
      </c>
      <c r="J691" s="28">
        <f t="shared" si="1642"/>
        <v>0</v>
      </c>
      <c r="K691" s="28">
        <f t="shared" si="1643"/>
        <v>0</v>
      </c>
      <c r="L691" s="28">
        <f t="shared" si="1644"/>
        <v>0</v>
      </c>
      <c r="M691" s="28">
        <f t="shared" si="1525"/>
        <v>1241.8</v>
      </c>
      <c r="N691" s="28">
        <f t="shared" si="1526"/>
        <v>1241.8</v>
      </c>
      <c r="O691" s="28">
        <f t="shared" si="1527"/>
        <v>1241.8</v>
      </c>
      <c r="P691" s="28">
        <f t="shared" si="1645"/>
        <v>0</v>
      </c>
      <c r="Q691" s="28">
        <f t="shared" si="1646"/>
        <v>0</v>
      </c>
      <c r="R691" s="28">
        <f t="shared" si="1647"/>
        <v>0</v>
      </c>
      <c r="S691" s="28">
        <f t="shared" si="1648"/>
        <v>0</v>
      </c>
      <c r="T691" s="28">
        <f t="shared" si="1649"/>
        <v>0</v>
      </c>
      <c r="U691" s="28">
        <f t="shared" si="1650"/>
        <v>0</v>
      </c>
      <c r="V691" s="28">
        <f t="shared" si="1651"/>
        <v>0</v>
      </c>
      <c r="W691" s="28">
        <f t="shared" si="1652"/>
        <v>0</v>
      </c>
      <c r="X691" s="28">
        <f t="shared" si="1653"/>
        <v>0</v>
      </c>
      <c r="Y691" s="28">
        <f t="shared" si="1654"/>
        <v>0</v>
      </c>
      <c r="Z691" s="28">
        <f t="shared" si="1655"/>
        <v>0</v>
      </c>
      <c r="AA691" s="28">
        <f t="shared" si="1656"/>
        <v>0</v>
      </c>
      <c r="AB691" s="28">
        <f t="shared" si="1657"/>
        <v>0</v>
      </c>
      <c r="AC691" s="28">
        <f t="shared" si="1633"/>
        <v>1241.8</v>
      </c>
      <c r="AD691" s="28">
        <f t="shared" si="1658"/>
        <v>0</v>
      </c>
      <c r="AE691" s="86">
        <f t="shared" ref="AE691:AE694" si="1660">AC691+AD691</f>
        <v>1241.8</v>
      </c>
      <c r="AF691" s="87">
        <f t="shared" si="1634"/>
        <v>1241.8</v>
      </c>
      <c r="AG691" s="87">
        <f t="shared" si="1635"/>
        <v>1241.8</v>
      </c>
      <c r="AH691" s="28">
        <f t="shared" si="1659"/>
        <v>0</v>
      </c>
      <c r="AI691" s="29"/>
      <c r="AJ691" s="29"/>
      <c r="AK691" s="1"/>
      <c r="AL691" s="1"/>
      <c r="AM691" s="1"/>
      <c r="AN691" s="1"/>
      <c r="AO691" s="1"/>
    </row>
    <row r="692" spans="1:41" s="57" customFormat="1" ht="62.4" x14ac:dyDescent="0.3">
      <c r="A692" s="70" t="s">
        <v>415</v>
      </c>
      <c r="B692" s="70" t="s">
        <v>149</v>
      </c>
      <c r="C692" s="70" t="s">
        <v>149</v>
      </c>
      <c r="D692" s="70" t="s">
        <v>471</v>
      </c>
      <c r="E692" s="74"/>
      <c r="F692" s="71" t="s">
        <v>472</v>
      </c>
      <c r="G692" s="28">
        <f t="shared" si="1639"/>
        <v>1241.8</v>
      </c>
      <c r="H692" s="28">
        <f t="shared" si="1640"/>
        <v>1241.8</v>
      </c>
      <c r="I692" s="28">
        <f t="shared" si="1641"/>
        <v>1241.8</v>
      </c>
      <c r="J692" s="28">
        <f t="shared" si="1642"/>
        <v>0</v>
      </c>
      <c r="K692" s="28">
        <f t="shared" si="1643"/>
        <v>0</v>
      </c>
      <c r="L692" s="28">
        <f t="shared" si="1644"/>
        <v>0</v>
      </c>
      <c r="M692" s="28">
        <f t="shared" si="1525"/>
        <v>1241.8</v>
      </c>
      <c r="N692" s="28">
        <f t="shared" si="1526"/>
        <v>1241.8</v>
      </c>
      <c r="O692" s="28">
        <f t="shared" si="1527"/>
        <v>1241.8</v>
      </c>
      <c r="P692" s="28">
        <f t="shared" si="1645"/>
        <v>0</v>
      </c>
      <c r="Q692" s="28">
        <f t="shared" si="1646"/>
        <v>0</v>
      </c>
      <c r="R692" s="28">
        <f t="shared" si="1647"/>
        <v>0</v>
      </c>
      <c r="S692" s="28">
        <f t="shared" si="1648"/>
        <v>0</v>
      </c>
      <c r="T692" s="28">
        <f t="shared" si="1649"/>
        <v>0</v>
      </c>
      <c r="U692" s="28">
        <f t="shared" si="1650"/>
        <v>0</v>
      </c>
      <c r="V692" s="28">
        <f t="shared" si="1651"/>
        <v>0</v>
      </c>
      <c r="W692" s="28">
        <f t="shared" si="1652"/>
        <v>0</v>
      </c>
      <c r="X692" s="28">
        <f t="shared" si="1653"/>
        <v>0</v>
      </c>
      <c r="Y692" s="28">
        <f t="shared" si="1654"/>
        <v>0</v>
      </c>
      <c r="Z692" s="28">
        <f t="shared" si="1655"/>
        <v>0</v>
      </c>
      <c r="AA692" s="28">
        <f t="shared" si="1656"/>
        <v>0</v>
      </c>
      <c r="AB692" s="28">
        <f t="shared" si="1657"/>
        <v>0</v>
      </c>
      <c r="AC692" s="28">
        <f t="shared" si="1633"/>
        <v>1241.8</v>
      </c>
      <c r="AD692" s="28">
        <f t="shared" si="1658"/>
        <v>0</v>
      </c>
      <c r="AE692" s="86">
        <f t="shared" si="1660"/>
        <v>1241.8</v>
      </c>
      <c r="AF692" s="87">
        <f t="shared" si="1634"/>
        <v>1241.8</v>
      </c>
      <c r="AG692" s="87">
        <f t="shared" si="1635"/>
        <v>1241.8</v>
      </c>
      <c r="AH692" s="28">
        <f t="shared" si="1659"/>
        <v>0</v>
      </c>
      <c r="AI692" s="29"/>
      <c r="AJ692" s="29"/>
      <c r="AK692" s="1"/>
      <c r="AL692" s="1"/>
      <c r="AM692" s="1"/>
      <c r="AN692" s="1"/>
      <c r="AO692" s="1"/>
    </row>
    <row r="693" spans="1:41" s="57" customFormat="1" ht="31.2" x14ac:dyDescent="0.3">
      <c r="A693" s="70" t="s">
        <v>415</v>
      </c>
      <c r="B693" s="70" t="s">
        <v>149</v>
      </c>
      <c r="C693" s="70" t="s">
        <v>149</v>
      </c>
      <c r="D693" s="70" t="s">
        <v>471</v>
      </c>
      <c r="E693" s="70" t="s">
        <v>121</v>
      </c>
      <c r="F693" s="71" t="s">
        <v>122</v>
      </c>
      <c r="G693" s="28">
        <v>1241.8</v>
      </c>
      <c r="H693" s="28">
        <v>1241.8</v>
      </c>
      <c r="I693" s="28">
        <v>1241.8</v>
      </c>
      <c r="J693" s="28"/>
      <c r="K693" s="28"/>
      <c r="L693" s="28"/>
      <c r="M693" s="28">
        <f t="shared" si="1525"/>
        <v>1241.8</v>
      </c>
      <c r="N693" s="28">
        <f t="shared" si="1526"/>
        <v>1241.8</v>
      </c>
      <c r="O693" s="28">
        <f t="shared" si="1527"/>
        <v>1241.8</v>
      </c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>
        <f t="shared" si="1633"/>
        <v>1241.8</v>
      </c>
      <c r="AD693" s="28"/>
      <c r="AE693" s="86">
        <f t="shared" si="1660"/>
        <v>1241.8</v>
      </c>
      <c r="AF693" s="87">
        <f t="shared" si="1634"/>
        <v>1241.8</v>
      </c>
      <c r="AG693" s="87">
        <f t="shared" si="1635"/>
        <v>1241.8</v>
      </c>
      <c r="AH693" s="28"/>
      <c r="AI693" s="29"/>
      <c r="AJ693" s="29"/>
      <c r="AK693" s="1"/>
      <c r="AL693" s="1"/>
      <c r="AM693" s="1"/>
      <c r="AN693" s="1"/>
      <c r="AO693" s="1"/>
    </row>
    <row r="694" spans="1:41" s="57" customFormat="1" ht="46.8" x14ac:dyDescent="0.3">
      <c r="A694" s="70" t="s">
        <v>415</v>
      </c>
      <c r="B694" s="70" t="s">
        <v>149</v>
      </c>
      <c r="C694" s="70" t="s">
        <v>149</v>
      </c>
      <c r="D694" s="70" t="s">
        <v>240</v>
      </c>
      <c r="E694" s="74"/>
      <c r="F694" s="71" t="s">
        <v>241</v>
      </c>
      <c r="G694" s="28">
        <f t="shared" si="1639"/>
        <v>100</v>
      </c>
      <c r="H694" s="28">
        <f t="shared" si="1640"/>
        <v>100</v>
      </c>
      <c r="I694" s="28">
        <f t="shared" si="1641"/>
        <v>100</v>
      </c>
      <c r="J694" s="28">
        <f t="shared" si="1642"/>
        <v>0</v>
      </c>
      <c r="K694" s="28">
        <f t="shared" si="1643"/>
        <v>0</v>
      </c>
      <c r="L694" s="28">
        <f t="shared" si="1644"/>
        <v>0</v>
      </c>
      <c r="M694" s="28">
        <f t="shared" si="1525"/>
        <v>100</v>
      </c>
      <c r="N694" s="28">
        <f t="shared" si="1526"/>
        <v>100</v>
      </c>
      <c r="O694" s="28">
        <f t="shared" si="1527"/>
        <v>100</v>
      </c>
      <c r="P694" s="28">
        <f t="shared" si="1645"/>
        <v>0</v>
      </c>
      <c r="Q694" s="28">
        <f t="shared" si="1646"/>
        <v>0</v>
      </c>
      <c r="R694" s="28">
        <f t="shared" si="1647"/>
        <v>0</v>
      </c>
      <c r="S694" s="28">
        <f t="shared" si="1648"/>
        <v>0</v>
      </c>
      <c r="T694" s="28">
        <f t="shared" si="1649"/>
        <v>0</v>
      </c>
      <c r="U694" s="28">
        <f t="shared" si="1650"/>
        <v>0</v>
      </c>
      <c r="V694" s="28">
        <f t="shared" si="1651"/>
        <v>0</v>
      </c>
      <c r="W694" s="28">
        <f t="shared" si="1652"/>
        <v>0</v>
      </c>
      <c r="X694" s="28">
        <f t="shared" si="1653"/>
        <v>0</v>
      </c>
      <c r="Y694" s="28">
        <f t="shared" si="1654"/>
        <v>0</v>
      </c>
      <c r="Z694" s="28">
        <f t="shared" si="1655"/>
        <v>0</v>
      </c>
      <c r="AA694" s="28">
        <f t="shared" si="1656"/>
        <v>0</v>
      </c>
      <c r="AB694" s="28">
        <f t="shared" si="1657"/>
        <v>0</v>
      </c>
      <c r="AC694" s="28">
        <f t="shared" si="1633"/>
        <v>100</v>
      </c>
      <c r="AD694" s="28">
        <f t="shared" si="1658"/>
        <v>0</v>
      </c>
      <c r="AE694" s="86">
        <f t="shared" si="1660"/>
        <v>100</v>
      </c>
      <c r="AF694" s="87">
        <f t="shared" si="1634"/>
        <v>100</v>
      </c>
      <c r="AG694" s="87">
        <f t="shared" si="1635"/>
        <v>100</v>
      </c>
      <c r="AH694" s="28">
        <f t="shared" si="1659"/>
        <v>0</v>
      </c>
      <c r="AI694" s="29"/>
      <c r="AJ694" s="29"/>
      <c r="AK694" s="1"/>
      <c r="AL694" s="1"/>
      <c r="AM694" s="1"/>
      <c r="AN694" s="1"/>
      <c r="AO694" s="1"/>
    </row>
    <row r="695" spans="1:41" s="1" customFormat="1" hidden="1" x14ac:dyDescent="0.3">
      <c r="A695" s="26" t="s">
        <v>415</v>
      </c>
      <c r="B695" s="26" t="s">
        <v>149</v>
      </c>
      <c r="C695" s="26" t="s">
        <v>149</v>
      </c>
      <c r="D695" s="26" t="s">
        <v>242</v>
      </c>
      <c r="E695" s="32"/>
      <c r="F695" s="27" t="s">
        <v>32</v>
      </c>
      <c r="G695" s="28">
        <f t="shared" si="1639"/>
        <v>100</v>
      </c>
      <c r="H695" s="28">
        <f t="shared" si="1640"/>
        <v>100</v>
      </c>
      <c r="I695" s="28">
        <f t="shared" si="1641"/>
        <v>100</v>
      </c>
      <c r="J695" s="28">
        <f t="shared" si="1642"/>
        <v>0</v>
      </c>
      <c r="K695" s="28">
        <f t="shared" si="1643"/>
        <v>0</v>
      </c>
      <c r="L695" s="28">
        <f t="shared" si="1644"/>
        <v>0</v>
      </c>
      <c r="M695" s="28">
        <f t="shared" si="1525"/>
        <v>100</v>
      </c>
      <c r="N695" s="28">
        <f t="shared" si="1526"/>
        <v>100</v>
      </c>
      <c r="O695" s="28">
        <f t="shared" si="1527"/>
        <v>100</v>
      </c>
      <c r="P695" s="28">
        <f t="shared" si="1645"/>
        <v>0</v>
      </c>
      <c r="Q695" s="28">
        <f t="shared" si="1646"/>
        <v>0</v>
      </c>
      <c r="R695" s="28">
        <f t="shared" si="1647"/>
        <v>0</v>
      </c>
      <c r="S695" s="28">
        <f t="shared" si="1648"/>
        <v>0</v>
      </c>
      <c r="T695" s="28">
        <f t="shared" si="1649"/>
        <v>0</v>
      </c>
      <c r="U695" s="28">
        <f t="shared" si="1650"/>
        <v>0</v>
      </c>
      <c r="V695" s="28">
        <f t="shared" si="1651"/>
        <v>0</v>
      </c>
      <c r="W695" s="28">
        <f t="shared" si="1652"/>
        <v>0</v>
      </c>
      <c r="X695" s="28">
        <f t="shared" si="1653"/>
        <v>0</v>
      </c>
      <c r="Y695" s="28">
        <f t="shared" si="1654"/>
        <v>0</v>
      </c>
      <c r="Z695" s="28">
        <f t="shared" si="1655"/>
        <v>0</v>
      </c>
      <c r="AA695" s="28">
        <f t="shared" si="1656"/>
        <v>0</v>
      </c>
      <c r="AB695" s="28">
        <f t="shared" si="1657"/>
        <v>0</v>
      </c>
      <c r="AC695" s="28">
        <f t="shared" si="1633"/>
        <v>100</v>
      </c>
      <c r="AD695" s="28">
        <f t="shared" si="1658"/>
        <v>0</v>
      </c>
      <c r="AE695" s="28"/>
      <c r="AF695" s="28">
        <f t="shared" si="1634"/>
        <v>100</v>
      </c>
      <c r="AG695" s="28">
        <f t="shared" si="1635"/>
        <v>100</v>
      </c>
      <c r="AH695" s="28">
        <f t="shared" si="1659"/>
        <v>0</v>
      </c>
      <c r="AI695" s="29">
        <v>0</v>
      </c>
      <c r="AJ695" s="29"/>
    </row>
    <row r="696" spans="1:41" s="57" customFormat="1" ht="31.2" x14ac:dyDescent="0.3">
      <c r="A696" s="70" t="s">
        <v>415</v>
      </c>
      <c r="B696" s="70" t="s">
        <v>149</v>
      </c>
      <c r="C696" s="70" t="s">
        <v>149</v>
      </c>
      <c r="D696" s="70" t="s">
        <v>251</v>
      </c>
      <c r="E696" s="74"/>
      <c r="F696" s="71" t="s">
        <v>252</v>
      </c>
      <c r="G696" s="28">
        <f t="shared" si="1639"/>
        <v>100</v>
      </c>
      <c r="H696" s="28">
        <f t="shared" si="1640"/>
        <v>100</v>
      </c>
      <c r="I696" s="28">
        <f t="shared" si="1641"/>
        <v>100</v>
      </c>
      <c r="J696" s="28">
        <f t="shared" si="1642"/>
        <v>0</v>
      </c>
      <c r="K696" s="28">
        <f t="shared" si="1643"/>
        <v>0</v>
      </c>
      <c r="L696" s="28">
        <f t="shared" si="1644"/>
        <v>0</v>
      </c>
      <c r="M696" s="28">
        <f t="shared" si="1525"/>
        <v>100</v>
      </c>
      <c r="N696" s="28">
        <f t="shared" si="1526"/>
        <v>100</v>
      </c>
      <c r="O696" s="28">
        <f t="shared" si="1527"/>
        <v>100</v>
      </c>
      <c r="P696" s="28">
        <f t="shared" si="1645"/>
        <v>0</v>
      </c>
      <c r="Q696" s="28">
        <f t="shared" si="1646"/>
        <v>0</v>
      </c>
      <c r="R696" s="28">
        <f t="shared" si="1647"/>
        <v>0</v>
      </c>
      <c r="S696" s="28">
        <f t="shared" si="1648"/>
        <v>0</v>
      </c>
      <c r="T696" s="28">
        <f t="shared" si="1649"/>
        <v>0</v>
      </c>
      <c r="U696" s="28">
        <f t="shared" si="1650"/>
        <v>0</v>
      </c>
      <c r="V696" s="28">
        <f t="shared" si="1651"/>
        <v>0</v>
      </c>
      <c r="W696" s="28">
        <f t="shared" si="1652"/>
        <v>0</v>
      </c>
      <c r="X696" s="28">
        <f t="shared" si="1653"/>
        <v>0</v>
      </c>
      <c r="Y696" s="28">
        <f t="shared" si="1654"/>
        <v>0</v>
      </c>
      <c r="Z696" s="28">
        <f t="shared" si="1655"/>
        <v>0</v>
      </c>
      <c r="AA696" s="28">
        <f t="shared" si="1656"/>
        <v>0</v>
      </c>
      <c r="AB696" s="28">
        <f t="shared" si="1657"/>
        <v>0</v>
      </c>
      <c r="AC696" s="28">
        <f t="shared" si="1633"/>
        <v>100</v>
      </c>
      <c r="AD696" s="28">
        <f t="shared" si="1658"/>
        <v>0</v>
      </c>
      <c r="AE696" s="86">
        <f t="shared" ref="AE696:AE701" si="1661">AC696+AD696</f>
        <v>100</v>
      </c>
      <c r="AF696" s="87">
        <f t="shared" si="1634"/>
        <v>100</v>
      </c>
      <c r="AG696" s="87">
        <f t="shared" si="1635"/>
        <v>100</v>
      </c>
      <c r="AH696" s="28">
        <f t="shared" si="1659"/>
        <v>0</v>
      </c>
      <c r="AI696" s="29"/>
      <c r="AJ696" s="29"/>
      <c r="AK696" s="1"/>
      <c r="AL696" s="1"/>
      <c r="AM696" s="1"/>
      <c r="AN696" s="1"/>
      <c r="AO696" s="1"/>
    </row>
    <row r="697" spans="1:41" s="57" customFormat="1" ht="46.8" x14ac:dyDescent="0.3">
      <c r="A697" s="70" t="s">
        <v>415</v>
      </c>
      <c r="B697" s="70" t="s">
        <v>149</v>
      </c>
      <c r="C697" s="70" t="s">
        <v>149</v>
      </c>
      <c r="D697" s="70" t="s">
        <v>473</v>
      </c>
      <c r="E697" s="74"/>
      <c r="F697" s="71" t="s">
        <v>474</v>
      </c>
      <c r="G697" s="28">
        <f t="shared" si="1639"/>
        <v>100</v>
      </c>
      <c r="H697" s="28">
        <f t="shared" si="1640"/>
        <v>100</v>
      </c>
      <c r="I697" s="28">
        <f t="shared" si="1641"/>
        <v>100</v>
      </c>
      <c r="J697" s="28">
        <f t="shared" si="1642"/>
        <v>0</v>
      </c>
      <c r="K697" s="28">
        <f t="shared" si="1643"/>
        <v>0</v>
      </c>
      <c r="L697" s="28">
        <f t="shared" si="1644"/>
        <v>0</v>
      </c>
      <c r="M697" s="28">
        <f t="shared" si="1525"/>
        <v>100</v>
      </c>
      <c r="N697" s="28">
        <f t="shared" si="1526"/>
        <v>100</v>
      </c>
      <c r="O697" s="28">
        <f t="shared" si="1527"/>
        <v>100</v>
      </c>
      <c r="P697" s="28">
        <f t="shared" si="1645"/>
        <v>0</v>
      </c>
      <c r="Q697" s="28">
        <f t="shared" si="1646"/>
        <v>0</v>
      </c>
      <c r="R697" s="28">
        <f t="shared" si="1647"/>
        <v>0</v>
      </c>
      <c r="S697" s="28">
        <f t="shared" si="1648"/>
        <v>0</v>
      </c>
      <c r="T697" s="28">
        <f t="shared" si="1649"/>
        <v>0</v>
      </c>
      <c r="U697" s="28">
        <f t="shared" si="1650"/>
        <v>0</v>
      </c>
      <c r="V697" s="28">
        <f t="shared" si="1651"/>
        <v>0</v>
      </c>
      <c r="W697" s="28">
        <f t="shared" si="1652"/>
        <v>0</v>
      </c>
      <c r="X697" s="28">
        <f t="shared" si="1653"/>
        <v>0</v>
      </c>
      <c r="Y697" s="28">
        <f t="shared" si="1654"/>
        <v>0</v>
      </c>
      <c r="Z697" s="28">
        <f t="shared" si="1655"/>
        <v>0</v>
      </c>
      <c r="AA697" s="28">
        <f t="shared" si="1656"/>
        <v>0</v>
      </c>
      <c r="AB697" s="28">
        <f t="shared" si="1657"/>
        <v>0</v>
      </c>
      <c r="AC697" s="28">
        <f t="shared" si="1633"/>
        <v>100</v>
      </c>
      <c r="AD697" s="28">
        <f t="shared" si="1658"/>
        <v>0</v>
      </c>
      <c r="AE697" s="86">
        <f t="shared" si="1661"/>
        <v>100</v>
      </c>
      <c r="AF697" s="87">
        <f t="shared" si="1634"/>
        <v>100</v>
      </c>
      <c r="AG697" s="87">
        <f t="shared" si="1635"/>
        <v>100</v>
      </c>
      <c r="AH697" s="28">
        <f t="shared" si="1659"/>
        <v>0</v>
      </c>
      <c r="AI697" s="29"/>
      <c r="AJ697" s="29"/>
      <c r="AK697" s="1"/>
      <c r="AL697" s="1"/>
      <c r="AM697" s="1"/>
      <c r="AN697" s="1"/>
      <c r="AO697" s="1"/>
    </row>
    <row r="698" spans="1:41" s="57" customFormat="1" ht="31.2" x14ac:dyDescent="0.3">
      <c r="A698" s="70" t="s">
        <v>415</v>
      </c>
      <c r="B698" s="70" t="s">
        <v>149</v>
      </c>
      <c r="C698" s="70" t="s">
        <v>149</v>
      </c>
      <c r="D698" s="70" t="s">
        <v>473</v>
      </c>
      <c r="E698" s="70" t="s">
        <v>37</v>
      </c>
      <c r="F698" s="71" t="s">
        <v>38</v>
      </c>
      <c r="G698" s="28">
        <v>100</v>
      </c>
      <c r="H698" s="28">
        <v>100</v>
      </c>
      <c r="I698" s="28">
        <v>100</v>
      </c>
      <c r="J698" s="28"/>
      <c r="K698" s="28"/>
      <c r="L698" s="28"/>
      <c r="M698" s="28">
        <f t="shared" ref="M698:M761" si="1662">G698+J698</f>
        <v>100</v>
      </c>
      <c r="N698" s="28">
        <f t="shared" ref="N698:N761" si="1663">H698+K698</f>
        <v>100</v>
      </c>
      <c r="O698" s="28">
        <f t="shared" ref="O698:O761" si="1664">I698+L698</f>
        <v>100</v>
      </c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>
        <f t="shared" si="1633"/>
        <v>100</v>
      </c>
      <c r="AD698" s="28"/>
      <c r="AE698" s="86">
        <f t="shared" si="1661"/>
        <v>100</v>
      </c>
      <c r="AF698" s="87">
        <f t="shared" si="1634"/>
        <v>100</v>
      </c>
      <c r="AG698" s="87">
        <f t="shared" si="1635"/>
        <v>100</v>
      </c>
      <c r="AH698" s="28"/>
      <c r="AI698" s="29"/>
      <c r="AJ698" s="29"/>
      <c r="AK698" s="1"/>
      <c r="AL698" s="1"/>
      <c r="AM698" s="1"/>
      <c r="AN698" s="1"/>
      <c r="AO698" s="1"/>
    </row>
    <row r="699" spans="1:41" s="63" customFormat="1" x14ac:dyDescent="0.3">
      <c r="A699" s="66" t="s">
        <v>415</v>
      </c>
      <c r="B699" s="66" t="s">
        <v>257</v>
      </c>
      <c r="C699" s="66"/>
      <c r="D699" s="66"/>
      <c r="E699" s="66"/>
      <c r="F699" s="67" t="s">
        <v>258</v>
      </c>
      <c r="G699" s="19">
        <f t="shared" si="1639"/>
        <v>3266</v>
      </c>
      <c r="H699" s="19">
        <f t="shared" si="1640"/>
        <v>3266</v>
      </c>
      <c r="I699" s="19">
        <f t="shared" si="1641"/>
        <v>3266</v>
      </c>
      <c r="J699" s="19">
        <f t="shared" si="1642"/>
        <v>0</v>
      </c>
      <c r="K699" s="19">
        <f t="shared" si="1643"/>
        <v>0</v>
      </c>
      <c r="L699" s="19">
        <f t="shared" si="1644"/>
        <v>0</v>
      </c>
      <c r="M699" s="19">
        <f t="shared" si="1662"/>
        <v>3266</v>
      </c>
      <c r="N699" s="19">
        <f t="shared" si="1663"/>
        <v>3266</v>
      </c>
      <c r="O699" s="19">
        <f t="shared" si="1664"/>
        <v>3266</v>
      </c>
      <c r="P699" s="19">
        <f t="shared" si="1645"/>
        <v>0</v>
      </c>
      <c r="Q699" s="19">
        <f t="shared" si="1646"/>
        <v>0</v>
      </c>
      <c r="R699" s="19">
        <f t="shared" si="1647"/>
        <v>-2250</v>
      </c>
      <c r="S699" s="19">
        <f t="shared" si="1648"/>
        <v>0</v>
      </c>
      <c r="T699" s="19">
        <f t="shared" si="1649"/>
        <v>0</v>
      </c>
      <c r="U699" s="19">
        <f t="shared" si="1650"/>
        <v>0</v>
      </c>
      <c r="V699" s="19">
        <f t="shared" si="1651"/>
        <v>0</v>
      </c>
      <c r="W699" s="19">
        <f t="shared" si="1652"/>
        <v>0</v>
      </c>
      <c r="X699" s="19">
        <f t="shared" si="1653"/>
        <v>0</v>
      </c>
      <c r="Y699" s="19">
        <f t="shared" si="1654"/>
        <v>0</v>
      </c>
      <c r="Z699" s="19">
        <f t="shared" si="1655"/>
        <v>0</v>
      </c>
      <c r="AA699" s="19">
        <f t="shared" si="1656"/>
        <v>0</v>
      </c>
      <c r="AB699" s="19">
        <f t="shared" si="1657"/>
        <v>0</v>
      </c>
      <c r="AC699" s="19">
        <f t="shared" si="1633"/>
        <v>1016</v>
      </c>
      <c r="AD699" s="19">
        <f t="shared" si="1658"/>
        <v>0</v>
      </c>
      <c r="AE699" s="82">
        <f t="shared" si="1661"/>
        <v>1016</v>
      </c>
      <c r="AF699" s="83">
        <f t="shared" si="1634"/>
        <v>3266</v>
      </c>
      <c r="AG699" s="83">
        <f t="shared" si="1635"/>
        <v>3266</v>
      </c>
      <c r="AH699" s="19">
        <f t="shared" si="1659"/>
        <v>0</v>
      </c>
      <c r="AI699" s="20"/>
      <c r="AJ699" s="20"/>
      <c r="AK699" s="10"/>
      <c r="AL699" s="10"/>
      <c r="AM699" s="10"/>
      <c r="AN699" s="10"/>
      <c r="AO699" s="10"/>
    </row>
    <row r="700" spans="1:41" s="88" customFormat="1" x14ac:dyDescent="0.3">
      <c r="A700" s="68" t="s">
        <v>415</v>
      </c>
      <c r="B700" s="68" t="s">
        <v>257</v>
      </c>
      <c r="C700" s="68" t="s">
        <v>25</v>
      </c>
      <c r="D700" s="68"/>
      <c r="E700" s="68"/>
      <c r="F700" s="69" t="s">
        <v>259</v>
      </c>
      <c r="G700" s="24">
        <f t="shared" si="1639"/>
        <v>3266</v>
      </c>
      <c r="H700" s="24">
        <f t="shared" si="1640"/>
        <v>3266</v>
      </c>
      <c r="I700" s="24">
        <f t="shared" si="1641"/>
        <v>3266</v>
      </c>
      <c r="J700" s="24">
        <f t="shared" si="1642"/>
        <v>0</v>
      </c>
      <c r="K700" s="24">
        <f t="shared" si="1643"/>
        <v>0</v>
      </c>
      <c r="L700" s="24">
        <f t="shared" si="1644"/>
        <v>0</v>
      </c>
      <c r="M700" s="24">
        <f t="shared" si="1662"/>
        <v>3266</v>
      </c>
      <c r="N700" s="24">
        <f t="shared" si="1663"/>
        <v>3266</v>
      </c>
      <c r="O700" s="24">
        <f t="shared" si="1664"/>
        <v>3266</v>
      </c>
      <c r="P700" s="24">
        <f t="shared" si="1645"/>
        <v>0</v>
      </c>
      <c r="Q700" s="24">
        <f t="shared" si="1646"/>
        <v>0</v>
      </c>
      <c r="R700" s="24">
        <f t="shared" si="1647"/>
        <v>-2250</v>
      </c>
      <c r="S700" s="24">
        <f t="shared" si="1648"/>
        <v>0</v>
      </c>
      <c r="T700" s="24">
        <f t="shared" si="1649"/>
        <v>0</v>
      </c>
      <c r="U700" s="24">
        <f t="shared" si="1650"/>
        <v>0</v>
      </c>
      <c r="V700" s="24">
        <f t="shared" si="1651"/>
        <v>0</v>
      </c>
      <c r="W700" s="24">
        <f t="shared" si="1652"/>
        <v>0</v>
      </c>
      <c r="X700" s="24">
        <f t="shared" si="1653"/>
        <v>0</v>
      </c>
      <c r="Y700" s="24">
        <f t="shared" si="1654"/>
        <v>0</v>
      </c>
      <c r="Z700" s="24">
        <f t="shared" si="1655"/>
        <v>0</v>
      </c>
      <c r="AA700" s="24">
        <f t="shared" si="1656"/>
        <v>0</v>
      </c>
      <c r="AB700" s="24">
        <f t="shared" si="1657"/>
        <v>0</v>
      </c>
      <c r="AC700" s="24">
        <f t="shared" si="1633"/>
        <v>1016</v>
      </c>
      <c r="AD700" s="24">
        <f t="shared" si="1658"/>
        <v>0</v>
      </c>
      <c r="AE700" s="84">
        <f t="shared" si="1661"/>
        <v>1016</v>
      </c>
      <c r="AF700" s="85">
        <f t="shared" si="1634"/>
        <v>3266</v>
      </c>
      <c r="AG700" s="85">
        <f t="shared" si="1635"/>
        <v>3266</v>
      </c>
      <c r="AH700" s="24">
        <f t="shared" si="1659"/>
        <v>0</v>
      </c>
      <c r="AI700" s="25"/>
      <c r="AJ700" s="25"/>
      <c r="AK700" s="21"/>
      <c r="AL700" s="21"/>
      <c r="AM700" s="21"/>
      <c r="AN700" s="21"/>
      <c r="AO700" s="21"/>
    </row>
    <row r="701" spans="1:41" s="57" customFormat="1" ht="31.2" x14ac:dyDescent="0.3">
      <c r="A701" s="70" t="s">
        <v>415</v>
      </c>
      <c r="B701" s="70" t="s">
        <v>257</v>
      </c>
      <c r="C701" s="70" t="s">
        <v>25</v>
      </c>
      <c r="D701" s="70" t="s">
        <v>195</v>
      </c>
      <c r="E701" s="70"/>
      <c r="F701" s="71" t="s">
        <v>196</v>
      </c>
      <c r="G701" s="28">
        <f t="shared" si="1639"/>
        <v>3266</v>
      </c>
      <c r="H701" s="28">
        <f t="shared" si="1640"/>
        <v>3266</v>
      </c>
      <c r="I701" s="28">
        <f t="shared" si="1641"/>
        <v>3266</v>
      </c>
      <c r="J701" s="28">
        <f t="shared" si="1642"/>
        <v>0</v>
      </c>
      <c r="K701" s="28">
        <f t="shared" si="1643"/>
        <v>0</v>
      </c>
      <c r="L701" s="28">
        <f t="shared" si="1644"/>
        <v>0</v>
      </c>
      <c r="M701" s="28">
        <f t="shared" si="1662"/>
        <v>3266</v>
      </c>
      <c r="N701" s="28">
        <f t="shared" si="1663"/>
        <v>3266</v>
      </c>
      <c r="O701" s="28">
        <f t="shared" si="1664"/>
        <v>3266</v>
      </c>
      <c r="P701" s="28">
        <f t="shared" si="1645"/>
        <v>0</v>
      </c>
      <c r="Q701" s="28">
        <f t="shared" si="1646"/>
        <v>0</v>
      </c>
      <c r="R701" s="28">
        <f t="shared" si="1647"/>
        <v>-2250</v>
      </c>
      <c r="S701" s="28">
        <f t="shared" si="1648"/>
        <v>0</v>
      </c>
      <c r="T701" s="28">
        <f t="shared" si="1649"/>
        <v>0</v>
      </c>
      <c r="U701" s="28">
        <f t="shared" si="1650"/>
        <v>0</v>
      </c>
      <c r="V701" s="28">
        <f t="shared" si="1651"/>
        <v>0</v>
      </c>
      <c r="W701" s="28">
        <f t="shared" si="1652"/>
        <v>0</v>
      </c>
      <c r="X701" s="28">
        <f t="shared" si="1653"/>
        <v>0</v>
      </c>
      <c r="Y701" s="28">
        <f t="shared" si="1654"/>
        <v>0</v>
      </c>
      <c r="Z701" s="28">
        <f t="shared" si="1655"/>
        <v>0</v>
      </c>
      <c r="AA701" s="28">
        <f t="shared" si="1656"/>
        <v>0</v>
      </c>
      <c r="AB701" s="28">
        <f t="shared" si="1657"/>
        <v>0</v>
      </c>
      <c r="AC701" s="28">
        <f t="shared" si="1633"/>
        <v>1016</v>
      </c>
      <c r="AD701" s="28">
        <f t="shared" si="1658"/>
        <v>0</v>
      </c>
      <c r="AE701" s="86">
        <f t="shared" si="1661"/>
        <v>1016</v>
      </c>
      <c r="AF701" s="87">
        <f t="shared" si="1634"/>
        <v>3266</v>
      </c>
      <c r="AG701" s="87">
        <f t="shared" si="1635"/>
        <v>3266</v>
      </c>
      <c r="AH701" s="28">
        <f t="shared" si="1659"/>
        <v>0</v>
      </c>
      <c r="AI701" s="29"/>
      <c r="AJ701" s="29"/>
      <c r="AK701" s="1"/>
      <c r="AL701" s="1"/>
      <c r="AM701" s="1"/>
      <c r="AN701" s="1"/>
      <c r="AO701" s="1"/>
    </row>
    <row r="702" spans="1:41" s="1" customFormat="1" hidden="1" x14ac:dyDescent="0.3">
      <c r="A702" s="26" t="s">
        <v>415</v>
      </c>
      <c r="B702" s="26" t="s">
        <v>257</v>
      </c>
      <c r="C702" s="26" t="s">
        <v>25</v>
      </c>
      <c r="D702" s="26" t="s">
        <v>197</v>
      </c>
      <c r="E702" s="26"/>
      <c r="F702" s="27" t="s">
        <v>32</v>
      </c>
      <c r="G702" s="28">
        <f t="shared" si="1639"/>
        <v>3266</v>
      </c>
      <c r="H702" s="28">
        <f t="shared" si="1640"/>
        <v>3266</v>
      </c>
      <c r="I702" s="28">
        <f t="shared" si="1641"/>
        <v>3266</v>
      </c>
      <c r="J702" s="28">
        <f t="shared" si="1642"/>
        <v>0</v>
      </c>
      <c r="K702" s="28">
        <f t="shared" si="1643"/>
        <v>0</v>
      </c>
      <c r="L702" s="28">
        <f t="shared" si="1644"/>
        <v>0</v>
      </c>
      <c r="M702" s="28">
        <f t="shared" si="1662"/>
        <v>3266</v>
      </c>
      <c r="N702" s="28">
        <f t="shared" si="1663"/>
        <v>3266</v>
      </c>
      <c r="O702" s="28">
        <f t="shared" si="1664"/>
        <v>3266</v>
      </c>
      <c r="P702" s="28">
        <f t="shared" si="1645"/>
        <v>0</v>
      </c>
      <c r="Q702" s="28">
        <f t="shared" si="1646"/>
        <v>0</v>
      </c>
      <c r="R702" s="28">
        <f t="shared" si="1647"/>
        <v>-2250</v>
      </c>
      <c r="S702" s="28">
        <f t="shared" si="1648"/>
        <v>0</v>
      </c>
      <c r="T702" s="28">
        <f t="shared" si="1649"/>
        <v>0</v>
      </c>
      <c r="U702" s="28">
        <f t="shared" si="1650"/>
        <v>0</v>
      </c>
      <c r="V702" s="28">
        <f t="shared" si="1651"/>
        <v>0</v>
      </c>
      <c r="W702" s="28">
        <f t="shared" si="1652"/>
        <v>0</v>
      </c>
      <c r="X702" s="28">
        <f t="shared" si="1653"/>
        <v>0</v>
      </c>
      <c r="Y702" s="28">
        <f t="shared" si="1654"/>
        <v>0</v>
      </c>
      <c r="Z702" s="28">
        <f t="shared" si="1655"/>
        <v>0</v>
      </c>
      <c r="AA702" s="28">
        <f t="shared" si="1656"/>
        <v>0</v>
      </c>
      <c r="AB702" s="28">
        <f t="shared" si="1657"/>
        <v>0</v>
      </c>
      <c r="AC702" s="28">
        <f t="shared" si="1633"/>
        <v>1016</v>
      </c>
      <c r="AD702" s="28">
        <f t="shared" si="1658"/>
        <v>0</v>
      </c>
      <c r="AE702" s="28"/>
      <c r="AF702" s="28">
        <f t="shared" si="1634"/>
        <v>3266</v>
      </c>
      <c r="AG702" s="28">
        <f t="shared" si="1635"/>
        <v>3266</v>
      </c>
      <c r="AH702" s="28">
        <f t="shared" si="1659"/>
        <v>0</v>
      </c>
      <c r="AI702" s="29">
        <v>0</v>
      </c>
      <c r="AJ702" s="29"/>
    </row>
    <row r="703" spans="1:41" s="57" customFormat="1" ht="31.2" x14ac:dyDescent="0.3">
      <c r="A703" s="70" t="s">
        <v>415</v>
      </c>
      <c r="B703" s="70" t="s">
        <v>257</v>
      </c>
      <c r="C703" s="70" t="s">
        <v>25</v>
      </c>
      <c r="D703" s="70" t="s">
        <v>262</v>
      </c>
      <c r="E703" s="70"/>
      <c r="F703" s="71" t="s">
        <v>263</v>
      </c>
      <c r="G703" s="28">
        <f t="shared" si="1639"/>
        <v>3266</v>
      </c>
      <c r="H703" s="28">
        <f t="shared" si="1640"/>
        <v>3266</v>
      </c>
      <c r="I703" s="28">
        <f t="shared" si="1641"/>
        <v>3266</v>
      </c>
      <c r="J703" s="28">
        <f t="shared" si="1642"/>
        <v>0</v>
      </c>
      <c r="K703" s="28">
        <f t="shared" si="1643"/>
        <v>0</v>
      </c>
      <c r="L703" s="28">
        <f t="shared" si="1644"/>
        <v>0</v>
      </c>
      <c r="M703" s="28">
        <f t="shared" si="1662"/>
        <v>3266</v>
      </c>
      <c r="N703" s="28">
        <f t="shared" si="1663"/>
        <v>3266</v>
      </c>
      <c r="O703" s="28">
        <f t="shared" si="1664"/>
        <v>3266</v>
      </c>
      <c r="P703" s="28">
        <f t="shared" si="1645"/>
        <v>0</v>
      </c>
      <c r="Q703" s="28">
        <f t="shared" si="1646"/>
        <v>0</v>
      </c>
      <c r="R703" s="28">
        <f t="shared" si="1647"/>
        <v>-2250</v>
      </c>
      <c r="S703" s="28">
        <f t="shared" si="1648"/>
        <v>0</v>
      </c>
      <c r="T703" s="28">
        <f t="shared" si="1649"/>
        <v>0</v>
      </c>
      <c r="U703" s="28">
        <f t="shared" si="1650"/>
        <v>0</v>
      </c>
      <c r="V703" s="28">
        <f t="shared" si="1651"/>
        <v>0</v>
      </c>
      <c r="W703" s="28">
        <f t="shared" si="1652"/>
        <v>0</v>
      </c>
      <c r="X703" s="28">
        <f t="shared" si="1653"/>
        <v>0</v>
      </c>
      <c r="Y703" s="28">
        <f t="shared" si="1654"/>
        <v>0</v>
      </c>
      <c r="Z703" s="28">
        <f t="shared" si="1655"/>
        <v>0</v>
      </c>
      <c r="AA703" s="28">
        <f t="shared" si="1656"/>
        <v>0</v>
      </c>
      <c r="AB703" s="28">
        <f t="shared" si="1657"/>
        <v>0</v>
      </c>
      <c r="AC703" s="28">
        <f t="shared" si="1633"/>
        <v>1016</v>
      </c>
      <c r="AD703" s="28">
        <f t="shared" si="1658"/>
        <v>0</v>
      </c>
      <c r="AE703" s="86">
        <f t="shared" ref="AE703:AE708" si="1665">AC703+AD703</f>
        <v>1016</v>
      </c>
      <c r="AF703" s="87">
        <f t="shared" si="1634"/>
        <v>3266</v>
      </c>
      <c r="AG703" s="87">
        <f t="shared" si="1635"/>
        <v>3266</v>
      </c>
      <c r="AH703" s="28">
        <f t="shared" si="1659"/>
        <v>0</v>
      </c>
      <c r="AI703" s="29"/>
      <c r="AJ703" s="29"/>
      <c r="AK703" s="1"/>
      <c r="AL703" s="1"/>
      <c r="AM703" s="1"/>
      <c r="AN703" s="1"/>
      <c r="AO703" s="1"/>
    </row>
    <row r="704" spans="1:41" s="57" customFormat="1" ht="31.2" x14ac:dyDescent="0.3">
      <c r="A704" s="70" t="s">
        <v>415</v>
      </c>
      <c r="B704" s="70" t="s">
        <v>257</v>
      </c>
      <c r="C704" s="70" t="s">
        <v>25</v>
      </c>
      <c r="D704" s="70" t="s">
        <v>265</v>
      </c>
      <c r="E704" s="70"/>
      <c r="F704" s="71" t="s">
        <v>266</v>
      </c>
      <c r="G704" s="28">
        <f t="shared" si="1639"/>
        <v>3266</v>
      </c>
      <c r="H704" s="28">
        <f t="shared" si="1640"/>
        <v>3266</v>
      </c>
      <c r="I704" s="28">
        <f t="shared" si="1641"/>
        <v>3266</v>
      </c>
      <c r="J704" s="28">
        <f t="shared" si="1642"/>
        <v>0</v>
      </c>
      <c r="K704" s="28">
        <f t="shared" si="1643"/>
        <v>0</v>
      </c>
      <c r="L704" s="28">
        <f t="shared" si="1644"/>
        <v>0</v>
      </c>
      <c r="M704" s="28">
        <f t="shared" si="1662"/>
        <v>3266</v>
      </c>
      <c r="N704" s="28">
        <f t="shared" si="1663"/>
        <v>3266</v>
      </c>
      <c r="O704" s="28">
        <f t="shared" si="1664"/>
        <v>3266</v>
      </c>
      <c r="P704" s="28">
        <f t="shared" si="1645"/>
        <v>0</v>
      </c>
      <c r="Q704" s="28">
        <f t="shared" si="1646"/>
        <v>0</v>
      </c>
      <c r="R704" s="28">
        <f t="shared" si="1647"/>
        <v>-2250</v>
      </c>
      <c r="S704" s="28">
        <f t="shared" si="1648"/>
        <v>0</v>
      </c>
      <c r="T704" s="28">
        <f t="shared" si="1649"/>
        <v>0</v>
      </c>
      <c r="U704" s="28">
        <f t="shared" si="1650"/>
        <v>0</v>
      </c>
      <c r="V704" s="28">
        <f t="shared" si="1651"/>
        <v>0</v>
      </c>
      <c r="W704" s="28">
        <f t="shared" si="1652"/>
        <v>0</v>
      </c>
      <c r="X704" s="28">
        <f t="shared" si="1653"/>
        <v>0</v>
      </c>
      <c r="Y704" s="28">
        <f t="shared" si="1654"/>
        <v>0</v>
      </c>
      <c r="Z704" s="28">
        <f t="shared" si="1655"/>
        <v>0</v>
      </c>
      <c r="AA704" s="28">
        <f t="shared" si="1656"/>
        <v>0</v>
      </c>
      <c r="AB704" s="28">
        <f t="shared" si="1657"/>
        <v>0</v>
      </c>
      <c r="AC704" s="28">
        <f t="shared" si="1633"/>
        <v>1016</v>
      </c>
      <c r="AD704" s="28">
        <f t="shared" si="1658"/>
        <v>0</v>
      </c>
      <c r="AE704" s="86">
        <f t="shared" si="1665"/>
        <v>1016</v>
      </c>
      <c r="AF704" s="87">
        <f t="shared" si="1634"/>
        <v>3266</v>
      </c>
      <c r="AG704" s="87">
        <f t="shared" si="1635"/>
        <v>3266</v>
      </c>
      <c r="AH704" s="28">
        <f t="shared" si="1659"/>
        <v>0</v>
      </c>
      <c r="AI704" s="29"/>
      <c r="AJ704" s="29"/>
      <c r="AK704" s="1"/>
      <c r="AL704" s="1"/>
      <c r="AM704" s="1"/>
      <c r="AN704" s="1"/>
      <c r="AO704" s="1"/>
    </row>
    <row r="705" spans="1:41" s="57" customFormat="1" ht="31.2" x14ac:dyDescent="0.3">
      <c r="A705" s="70" t="s">
        <v>415</v>
      </c>
      <c r="B705" s="70" t="s">
        <v>257</v>
      </c>
      <c r="C705" s="70" t="s">
        <v>25</v>
      </c>
      <c r="D705" s="70" t="s">
        <v>265</v>
      </c>
      <c r="E705" s="70" t="s">
        <v>37</v>
      </c>
      <c r="F705" s="71" t="s">
        <v>38</v>
      </c>
      <c r="G705" s="28">
        <v>3266</v>
      </c>
      <c r="H705" s="28">
        <v>3266</v>
      </c>
      <c r="I705" s="28">
        <v>3266</v>
      </c>
      <c r="J705" s="28"/>
      <c r="K705" s="28"/>
      <c r="L705" s="28"/>
      <c r="M705" s="28">
        <f t="shared" si="1662"/>
        <v>3266</v>
      </c>
      <c r="N705" s="28">
        <f t="shared" si="1663"/>
        <v>3266</v>
      </c>
      <c r="O705" s="28">
        <f t="shared" si="1664"/>
        <v>3266</v>
      </c>
      <c r="P705" s="28"/>
      <c r="Q705" s="28"/>
      <c r="R705" s="28">
        <v>-2250</v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>
        <f t="shared" si="1633"/>
        <v>1016</v>
      </c>
      <c r="AD705" s="28"/>
      <c r="AE705" s="86">
        <f t="shared" si="1665"/>
        <v>1016</v>
      </c>
      <c r="AF705" s="87">
        <f t="shared" si="1634"/>
        <v>3266</v>
      </c>
      <c r="AG705" s="87">
        <f t="shared" si="1635"/>
        <v>3266</v>
      </c>
      <c r="AH705" s="28"/>
      <c r="AI705" s="29"/>
      <c r="AJ705" s="29"/>
      <c r="AK705" s="1"/>
      <c r="AL705" s="1"/>
      <c r="AM705" s="1"/>
      <c r="AN705" s="1"/>
      <c r="AO705" s="1"/>
    </row>
    <row r="706" spans="1:41" s="63" customFormat="1" x14ac:dyDescent="0.3">
      <c r="A706" s="66" t="s">
        <v>415</v>
      </c>
      <c r="B706" s="66" t="s">
        <v>79</v>
      </c>
      <c r="C706" s="66"/>
      <c r="D706" s="66"/>
      <c r="E706" s="72"/>
      <c r="F706" s="67" t="s">
        <v>401</v>
      </c>
      <c r="G706" s="19">
        <f t="shared" si="1639"/>
        <v>732.3</v>
      </c>
      <c r="H706" s="19">
        <f t="shared" si="1640"/>
        <v>732.3</v>
      </c>
      <c r="I706" s="19">
        <f t="shared" si="1641"/>
        <v>732.3</v>
      </c>
      <c r="J706" s="19">
        <f t="shared" si="1642"/>
        <v>0</v>
      </c>
      <c r="K706" s="19">
        <f t="shared" si="1643"/>
        <v>0</v>
      </c>
      <c r="L706" s="19">
        <f t="shared" si="1644"/>
        <v>0</v>
      </c>
      <c r="M706" s="19">
        <f t="shared" si="1662"/>
        <v>732.3</v>
      </c>
      <c r="N706" s="19">
        <f t="shared" si="1663"/>
        <v>732.3</v>
      </c>
      <c r="O706" s="19">
        <f t="shared" si="1664"/>
        <v>732.3</v>
      </c>
      <c r="P706" s="19">
        <f t="shared" si="1645"/>
        <v>0</v>
      </c>
      <c r="Q706" s="19">
        <f t="shared" si="1646"/>
        <v>0</v>
      </c>
      <c r="R706" s="19">
        <f t="shared" si="1647"/>
        <v>0</v>
      </c>
      <c r="S706" s="19">
        <f t="shared" si="1648"/>
        <v>0</v>
      </c>
      <c r="T706" s="19">
        <f t="shared" si="1649"/>
        <v>0</v>
      </c>
      <c r="U706" s="19">
        <f t="shared" si="1650"/>
        <v>0</v>
      </c>
      <c r="V706" s="19">
        <f t="shared" si="1651"/>
        <v>0</v>
      </c>
      <c r="W706" s="19">
        <f t="shared" si="1652"/>
        <v>0</v>
      </c>
      <c r="X706" s="19">
        <f t="shared" si="1653"/>
        <v>0</v>
      </c>
      <c r="Y706" s="19">
        <f t="shared" si="1654"/>
        <v>0</v>
      </c>
      <c r="Z706" s="19">
        <f t="shared" si="1655"/>
        <v>0</v>
      </c>
      <c r="AA706" s="19">
        <f t="shared" si="1656"/>
        <v>0</v>
      </c>
      <c r="AB706" s="19">
        <f t="shared" si="1657"/>
        <v>0</v>
      </c>
      <c r="AC706" s="19">
        <f t="shared" si="1633"/>
        <v>732.3</v>
      </c>
      <c r="AD706" s="19">
        <f t="shared" si="1658"/>
        <v>0</v>
      </c>
      <c r="AE706" s="82">
        <f t="shared" si="1665"/>
        <v>732.3</v>
      </c>
      <c r="AF706" s="83">
        <f t="shared" si="1634"/>
        <v>732.3</v>
      </c>
      <c r="AG706" s="83">
        <f t="shared" si="1635"/>
        <v>732.3</v>
      </c>
      <c r="AH706" s="19">
        <f t="shared" si="1659"/>
        <v>0</v>
      </c>
      <c r="AI706" s="20"/>
      <c r="AJ706" s="20"/>
      <c r="AK706" s="10"/>
      <c r="AL706" s="10"/>
      <c r="AM706" s="10"/>
      <c r="AN706" s="10"/>
      <c r="AO706" s="10"/>
    </row>
    <row r="707" spans="1:41" s="88" customFormat="1" x14ac:dyDescent="0.3">
      <c r="A707" s="68" t="s">
        <v>415</v>
      </c>
      <c r="B707" s="68" t="s">
        <v>79</v>
      </c>
      <c r="C707" s="68" t="s">
        <v>25</v>
      </c>
      <c r="D707" s="68"/>
      <c r="E707" s="73"/>
      <c r="F707" s="69" t="s">
        <v>402</v>
      </c>
      <c r="G707" s="24">
        <f t="shared" si="1639"/>
        <v>732.3</v>
      </c>
      <c r="H707" s="24">
        <f t="shared" si="1640"/>
        <v>732.3</v>
      </c>
      <c r="I707" s="24">
        <f t="shared" si="1641"/>
        <v>732.3</v>
      </c>
      <c r="J707" s="24">
        <f t="shared" si="1642"/>
        <v>0</v>
      </c>
      <c r="K707" s="24">
        <f t="shared" si="1643"/>
        <v>0</v>
      </c>
      <c r="L707" s="24">
        <f t="shared" si="1644"/>
        <v>0</v>
      </c>
      <c r="M707" s="24">
        <f t="shared" si="1662"/>
        <v>732.3</v>
      </c>
      <c r="N707" s="24">
        <f t="shared" si="1663"/>
        <v>732.3</v>
      </c>
      <c r="O707" s="24">
        <f t="shared" si="1664"/>
        <v>732.3</v>
      </c>
      <c r="P707" s="24">
        <f t="shared" si="1645"/>
        <v>0</v>
      </c>
      <c r="Q707" s="24">
        <f t="shared" si="1646"/>
        <v>0</v>
      </c>
      <c r="R707" s="24">
        <f t="shared" si="1647"/>
        <v>0</v>
      </c>
      <c r="S707" s="24">
        <f t="shared" si="1648"/>
        <v>0</v>
      </c>
      <c r="T707" s="24">
        <f t="shared" si="1649"/>
        <v>0</v>
      </c>
      <c r="U707" s="24">
        <f t="shared" si="1650"/>
        <v>0</v>
      </c>
      <c r="V707" s="24">
        <f t="shared" si="1651"/>
        <v>0</v>
      </c>
      <c r="W707" s="24">
        <f t="shared" si="1652"/>
        <v>0</v>
      </c>
      <c r="X707" s="24">
        <f t="shared" si="1653"/>
        <v>0</v>
      </c>
      <c r="Y707" s="24">
        <f t="shared" si="1654"/>
        <v>0</v>
      </c>
      <c r="Z707" s="24">
        <f t="shared" si="1655"/>
        <v>0</v>
      </c>
      <c r="AA707" s="24">
        <f t="shared" si="1656"/>
        <v>0</v>
      </c>
      <c r="AB707" s="24">
        <f t="shared" si="1657"/>
        <v>0</v>
      </c>
      <c r="AC707" s="24">
        <f t="shared" si="1633"/>
        <v>732.3</v>
      </c>
      <c r="AD707" s="24">
        <f t="shared" si="1658"/>
        <v>0</v>
      </c>
      <c r="AE707" s="84">
        <f t="shared" si="1665"/>
        <v>732.3</v>
      </c>
      <c r="AF707" s="85">
        <f t="shared" si="1634"/>
        <v>732.3</v>
      </c>
      <c r="AG707" s="85">
        <f t="shared" si="1635"/>
        <v>732.3</v>
      </c>
      <c r="AH707" s="24">
        <f t="shared" si="1659"/>
        <v>0</v>
      </c>
      <c r="AI707" s="25"/>
      <c r="AJ707" s="25"/>
      <c r="AK707" s="21"/>
      <c r="AL707" s="21"/>
      <c r="AM707" s="21"/>
      <c r="AN707" s="21"/>
      <c r="AO707" s="21"/>
    </row>
    <row r="708" spans="1:41" s="57" customFormat="1" ht="31.2" x14ac:dyDescent="0.3">
      <c r="A708" s="70" t="s">
        <v>415</v>
      </c>
      <c r="B708" s="70" t="s">
        <v>79</v>
      </c>
      <c r="C708" s="70" t="s">
        <v>25</v>
      </c>
      <c r="D708" s="70" t="s">
        <v>403</v>
      </c>
      <c r="E708" s="74"/>
      <c r="F708" s="71" t="s">
        <v>404</v>
      </c>
      <c r="G708" s="28">
        <f t="shared" si="1639"/>
        <v>732.3</v>
      </c>
      <c r="H708" s="28">
        <f t="shared" si="1640"/>
        <v>732.3</v>
      </c>
      <c r="I708" s="28">
        <f t="shared" si="1641"/>
        <v>732.3</v>
      </c>
      <c r="J708" s="28">
        <f t="shared" si="1642"/>
        <v>0</v>
      </c>
      <c r="K708" s="28">
        <f t="shared" si="1643"/>
        <v>0</v>
      </c>
      <c r="L708" s="28">
        <f t="shared" si="1644"/>
        <v>0</v>
      </c>
      <c r="M708" s="28">
        <f t="shared" si="1662"/>
        <v>732.3</v>
      </c>
      <c r="N708" s="28">
        <f t="shared" si="1663"/>
        <v>732.3</v>
      </c>
      <c r="O708" s="28">
        <f t="shared" si="1664"/>
        <v>732.3</v>
      </c>
      <c r="P708" s="28">
        <f t="shared" si="1645"/>
        <v>0</v>
      </c>
      <c r="Q708" s="28">
        <f t="shared" si="1646"/>
        <v>0</v>
      </c>
      <c r="R708" s="28">
        <f t="shared" si="1647"/>
        <v>0</v>
      </c>
      <c r="S708" s="28">
        <f t="shared" si="1648"/>
        <v>0</v>
      </c>
      <c r="T708" s="28">
        <f t="shared" si="1649"/>
        <v>0</v>
      </c>
      <c r="U708" s="28">
        <f t="shared" si="1650"/>
        <v>0</v>
      </c>
      <c r="V708" s="28">
        <f t="shared" si="1651"/>
        <v>0</v>
      </c>
      <c r="W708" s="28">
        <f t="shared" si="1652"/>
        <v>0</v>
      </c>
      <c r="X708" s="28">
        <f t="shared" si="1653"/>
        <v>0</v>
      </c>
      <c r="Y708" s="28">
        <f t="shared" si="1654"/>
        <v>0</v>
      </c>
      <c r="Z708" s="28">
        <f t="shared" si="1655"/>
        <v>0</v>
      </c>
      <c r="AA708" s="28">
        <f t="shared" si="1656"/>
        <v>0</v>
      </c>
      <c r="AB708" s="28">
        <f t="shared" si="1657"/>
        <v>0</v>
      </c>
      <c r="AC708" s="28">
        <f t="shared" si="1633"/>
        <v>732.3</v>
      </c>
      <c r="AD708" s="28">
        <f t="shared" si="1658"/>
        <v>0</v>
      </c>
      <c r="AE708" s="86">
        <f t="shared" si="1665"/>
        <v>732.3</v>
      </c>
      <c r="AF708" s="87">
        <f t="shared" si="1634"/>
        <v>732.3</v>
      </c>
      <c r="AG708" s="87">
        <f t="shared" si="1635"/>
        <v>732.3</v>
      </c>
      <c r="AH708" s="28">
        <f t="shared" si="1659"/>
        <v>0</v>
      </c>
      <c r="AI708" s="29"/>
      <c r="AJ708" s="29"/>
      <c r="AK708" s="1"/>
      <c r="AL708" s="1"/>
      <c r="AM708" s="1"/>
      <c r="AN708" s="1"/>
      <c r="AO708" s="1"/>
    </row>
    <row r="709" spans="1:41" s="1" customFormat="1" hidden="1" x14ac:dyDescent="0.3">
      <c r="A709" s="26" t="s">
        <v>415</v>
      </c>
      <c r="B709" s="26" t="s">
        <v>79</v>
      </c>
      <c r="C709" s="26" t="s">
        <v>25</v>
      </c>
      <c r="D709" s="26" t="s">
        <v>405</v>
      </c>
      <c r="E709" s="32"/>
      <c r="F709" s="27" t="s">
        <v>32</v>
      </c>
      <c r="G709" s="28">
        <f t="shared" si="1639"/>
        <v>732.3</v>
      </c>
      <c r="H709" s="28">
        <f t="shared" si="1640"/>
        <v>732.3</v>
      </c>
      <c r="I709" s="28">
        <f t="shared" si="1641"/>
        <v>732.3</v>
      </c>
      <c r="J709" s="28">
        <f t="shared" si="1642"/>
        <v>0</v>
      </c>
      <c r="K709" s="28">
        <f t="shared" si="1643"/>
        <v>0</v>
      </c>
      <c r="L709" s="28">
        <f t="shared" si="1644"/>
        <v>0</v>
      </c>
      <c r="M709" s="28">
        <f t="shared" si="1662"/>
        <v>732.3</v>
      </c>
      <c r="N709" s="28">
        <f t="shared" si="1663"/>
        <v>732.3</v>
      </c>
      <c r="O709" s="28">
        <f t="shared" si="1664"/>
        <v>732.3</v>
      </c>
      <c r="P709" s="28">
        <f t="shared" si="1645"/>
        <v>0</v>
      </c>
      <c r="Q709" s="28">
        <f t="shared" si="1646"/>
        <v>0</v>
      </c>
      <c r="R709" s="28">
        <f t="shared" si="1647"/>
        <v>0</v>
      </c>
      <c r="S709" s="28">
        <f t="shared" si="1648"/>
        <v>0</v>
      </c>
      <c r="T709" s="28">
        <f t="shared" si="1649"/>
        <v>0</v>
      </c>
      <c r="U709" s="28">
        <f t="shared" si="1650"/>
        <v>0</v>
      </c>
      <c r="V709" s="28">
        <f t="shared" si="1651"/>
        <v>0</v>
      </c>
      <c r="W709" s="28">
        <f t="shared" si="1652"/>
        <v>0</v>
      </c>
      <c r="X709" s="28">
        <f t="shared" si="1653"/>
        <v>0</v>
      </c>
      <c r="Y709" s="28">
        <f t="shared" si="1654"/>
        <v>0</v>
      </c>
      <c r="Z709" s="28">
        <f t="shared" si="1655"/>
        <v>0</v>
      </c>
      <c r="AA709" s="28">
        <f t="shared" si="1656"/>
        <v>0</v>
      </c>
      <c r="AB709" s="28">
        <f t="shared" si="1657"/>
        <v>0</v>
      </c>
      <c r="AC709" s="28">
        <f t="shared" si="1633"/>
        <v>732.3</v>
      </c>
      <c r="AD709" s="28">
        <f t="shared" si="1658"/>
        <v>0</v>
      </c>
      <c r="AE709" s="28"/>
      <c r="AF709" s="28">
        <f t="shared" si="1634"/>
        <v>732.3</v>
      </c>
      <c r="AG709" s="28">
        <f t="shared" si="1635"/>
        <v>732.3</v>
      </c>
      <c r="AH709" s="28">
        <f t="shared" si="1659"/>
        <v>0</v>
      </c>
      <c r="AI709" s="29">
        <v>0</v>
      </c>
      <c r="AJ709" s="29"/>
    </row>
    <row r="710" spans="1:41" s="57" customFormat="1" ht="46.8" x14ac:dyDescent="0.3">
      <c r="A710" s="70" t="s">
        <v>415</v>
      </c>
      <c r="B710" s="70" t="s">
        <v>79</v>
      </c>
      <c r="C710" s="70" t="s">
        <v>25</v>
      </c>
      <c r="D710" s="70" t="s">
        <v>406</v>
      </c>
      <c r="E710" s="74"/>
      <c r="F710" s="71" t="s">
        <v>407</v>
      </c>
      <c r="G710" s="28">
        <f t="shared" si="1639"/>
        <v>732.3</v>
      </c>
      <c r="H710" s="28">
        <f t="shared" si="1640"/>
        <v>732.3</v>
      </c>
      <c r="I710" s="28">
        <f t="shared" si="1641"/>
        <v>732.3</v>
      </c>
      <c r="J710" s="28">
        <f t="shared" si="1642"/>
        <v>0</v>
      </c>
      <c r="K710" s="28">
        <f t="shared" si="1643"/>
        <v>0</v>
      </c>
      <c r="L710" s="28">
        <f t="shared" si="1644"/>
        <v>0</v>
      </c>
      <c r="M710" s="28">
        <f t="shared" si="1662"/>
        <v>732.3</v>
      </c>
      <c r="N710" s="28">
        <f t="shared" si="1663"/>
        <v>732.3</v>
      </c>
      <c r="O710" s="28">
        <f t="shared" si="1664"/>
        <v>732.3</v>
      </c>
      <c r="P710" s="28">
        <f t="shared" si="1645"/>
        <v>0</v>
      </c>
      <c r="Q710" s="28">
        <f t="shared" si="1646"/>
        <v>0</v>
      </c>
      <c r="R710" s="28">
        <f t="shared" si="1647"/>
        <v>0</v>
      </c>
      <c r="S710" s="28">
        <f t="shared" si="1648"/>
        <v>0</v>
      </c>
      <c r="T710" s="28">
        <f t="shared" si="1649"/>
        <v>0</v>
      </c>
      <c r="U710" s="28">
        <f t="shared" si="1650"/>
        <v>0</v>
      </c>
      <c r="V710" s="28">
        <f t="shared" si="1651"/>
        <v>0</v>
      </c>
      <c r="W710" s="28">
        <f t="shared" si="1652"/>
        <v>0</v>
      </c>
      <c r="X710" s="28">
        <f t="shared" si="1653"/>
        <v>0</v>
      </c>
      <c r="Y710" s="28">
        <f t="shared" si="1654"/>
        <v>0</v>
      </c>
      <c r="Z710" s="28">
        <f t="shared" si="1655"/>
        <v>0</v>
      </c>
      <c r="AA710" s="28">
        <f t="shared" si="1656"/>
        <v>0</v>
      </c>
      <c r="AB710" s="28">
        <f t="shared" si="1657"/>
        <v>0</v>
      </c>
      <c r="AC710" s="28">
        <f t="shared" si="1633"/>
        <v>732.3</v>
      </c>
      <c r="AD710" s="28">
        <f t="shared" si="1658"/>
        <v>0</v>
      </c>
      <c r="AE710" s="86">
        <f t="shared" ref="AE710:AE716" si="1666">AC710+AD710</f>
        <v>732.3</v>
      </c>
      <c r="AF710" s="87">
        <f t="shared" si="1634"/>
        <v>732.3</v>
      </c>
      <c r="AG710" s="87">
        <f t="shared" si="1635"/>
        <v>732.3</v>
      </c>
      <c r="AH710" s="28">
        <f t="shared" si="1659"/>
        <v>0</v>
      </c>
      <c r="AI710" s="29"/>
      <c r="AJ710" s="29"/>
      <c r="AK710" s="1"/>
      <c r="AL710" s="1"/>
      <c r="AM710" s="1"/>
      <c r="AN710" s="1"/>
      <c r="AO710" s="1"/>
    </row>
    <row r="711" spans="1:41" s="57" customFormat="1" ht="46.8" x14ac:dyDescent="0.3">
      <c r="A711" s="70" t="s">
        <v>415</v>
      </c>
      <c r="B711" s="70" t="s">
        <v>79</v>
      </c>
      <c r="C711" s="70" t="s">
        <v>25</v>
      </c>
      <c r="D711" s="70" t="s">
        <v>475</v>
      </c>
      <c r="E711" s="74"/>
      <c r="F711" s="71" t="s">
        <v>476</v>
      </c>
      <c r="G711" s="28">
        <f t="shared" si="1639"/>
        <v>732.3</v>
      </c>
      <c r="H711" s="28">
        <f t="shared" si="1640"/>
        <v>732.3</v>
      </c>
      <c r="I711" s="28">
        <f t="shared" si="1641"/>
        <v>732.3</v>
      </c>
      <c r="J711" s="28">
        <f t="shared" si="1642"/>
        <v>0</v>
      </c>
      <c r="K711" s="28">
        <f t="shared" si="1643"/>
        <v>0</v>
      </c>
      <c r="L711" s="28">
        <f t="shared" si="1644"/>
        <v>0</v>
      </c>
      <c r="M711" s="28">
        <f t="shared" si="1662"/>
        <v>732.3</v>
      </c>
      <c r="N711" s="28">
        <f t="shared" si="1663"/>
        <v>732.3</v>
      </c>
      <c r="O711" s="28">
        <f t="shared" si="1664"/>
        <v>732.3</v>
      </c>
      <c r="P711" s="28">
        <f t="shared" si="1645"/>
        <v>0</v>
      </c>
      <c r="Q711" s="28">
        <f t="shared" si="1646"/>
        <v>0</v>
      </c>
      <c r="R711" s="28">
        <f t="shared" si="1647"/>
        <v>0</v>
      </c>
      <c r="S711" s="28">
        <f t="shared" si="1648"/>
        <v>0</v>
      </c>
      <c r="T711" s="28">
        <f t="shared" si="1649"/>
        <v>0</v>
      </c>
      <c r="U711" s="28">
        <f t="shared" si="1650"/>
        <v>0</v>
      </c>
      <c r="V711" s="28">
        <f t="shared" si="1651"/>
        <v>0</v>
      </c>
      <c r="W711" s="28">
        <f t="shared" si="1652"/>
        <v>0</v>
      </c>
      <c r="X711" s="28">
        <f t="shared" si="1653"/>
        <v>0</v>
      </c>
      <c r="Y711" s="28">
        <f t="shared" si="1654"/>
        <v>0</v>
      </c>
      <c r="Z711" s="28">
        <f t="shared" si="1655"/>
        <v>0</v>
      </c>
      <c r="AA711" s="28">
        <f t="shared" si="1656"/>
        <v>0</v>
      </c>
      <c r="AB711" s="28">
        <f t="shared" si="1657"/>
        <v>0</v>
      </c>
      <c r="AC711" s="28">
        <f t="shared" si="1633"/>
        <v>732.3</v>
      </c>
      <c r="AD711" s="28">
        <f t="shared" si="1658"/>
        <v>0</v>
      </c>
      <c r="AE711" s="86">
        <f t="shared" si="1666"/>
        <v>732.3</v>
      </c>
      <c r="AF711" s="87">
        <f t="shared" si="1634"/>
        <v>732.3</v>
      </c>
      <c r="AG711" s="87">
        <f t="shared" si="1635"/>
        <v>732.3</v>
      </c>
      <c r="AH711" s="28">
        <f t="shared" si="1659"/>
        <v>0</v>
      </c>
      <c r="AI711" s="29"/>
      <c r="AJ711" s="29"/>
      <c r="AK711" s="1"/>
      <c r="AL711" s="1"/>
      <c r="AM711" s="1"/>
      <c r="AN711" s="1"/>
      <c r="AO711" s="1"/>
    </row>
    <row r="712" spans="1:41" s="57" customFormat="1" ht="31.2" x14ac:dyDescent="0.3">
      <c r="A712" s="70" t="s">
        <v>415</v>
      </c>
      <c r="B712" s="70" t="s">
        <v>79</v>
      </c>
      <c r="C712" s="70" t="s">
        <v>25</v>
      </c>
      <c r="D712" s="70" t="s">
        <v>475</v>
      </c>
      <c r="E712" s="70" t="s">
        <v>37</v>
      </c>
      <c r="F712" s="71" t="s">
        <v>38</v>
      </c>
      <c r="G712" s="28">
        <v>732.3</v>
      </c>
      <c r="H712" s="28">
        <v>732.3</v>
      </c>
      <c r="I712" s="28">
        <v>732.3</v>
      </c>
      <c r="J712" s="28"/>
      <c r="K712" s="28"/>
      <c r="L712" s="28"/>
      <c r="M712" s="28">
        <f t="shared" si="1662"/>
        <v>732.3</v>
      </c>
      <c r="N712" s="28">
        <f t="shared" si="1663"/>
        <v>732.3</v>
      </c>
      <c r="O712" s="28">
        <f t="shared" si="1664"/>
        <v>732.3</v>
      </c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>
        <f t="shared" si="1633"/>
        <v>732.3</v>
      </c>
      <c r="AD712" s="28"/>
      <c r="AE712" s="86">
        <f t="shared" si="1666"/>
        <v>732.3</v>
      </c>
      <c r="AF712" s="87">
        <f t="shared" si="1634"/>
        <v>732.3</v>
      </c>
      <c r="AG712" s="87">
        <f t="shared" si="1635"/>
        <v>732.3</v>
      </c>
      <c r="AH712" s="28"/>
      <c r="AI712" s="29"/>
      <c r="AJ712" s="29"/>
      <c r="AK712" s="1"/>
      <c r="AL712" s="1"/>
      <c r="AM712" s="1"/>
      <c r="AN712" s="1"/>
      <c r="AO712" s="1"/>
    </row>
    <row r="713" spans="1:41" s="63" customFormat="1" ht="31.2" x14ac:dyDescent="0.3">
      <c r="A713" s="66" t="s">
        <v>477</v>
      </c>
      <c r="B713" s="66"/>
      <c r="C713" s="66"/>
      <c r="D713" s="66"/>
      <c r="E713" s="66"/>
      <c r="F713" s="67" t="s">
        <v>478</v>
      </c>
      <c r="G713" s="19">
        <f t="shared" ref="G713:L713" si="1667">G714+G763+G818+G830+G781+G745+G837+G811</f>
        <v>241740.99999999997</v>
      </c>
      <c r="H713" s="19">
        <f t="shared" si="1667"/>
        <v>215152.9</v>
      </c>
      <c r="I713" s="19">
        <f t="shared" si="1667"/>
        <v>215325.19999999998</v>
      </c>
      <c r="J713" s="19">
        <f t="shared" si="1667"/>
        <v>2037</v>
      </c>
      <c r="K713" s="19">
        <f t="shared" si="1667"/>
        <v>2037</v>
      </c>
      <c r="L713" s="19">
        <f t="shared" si="1667"/>
        <v>2037</v>
      </c>
      <c r="M713" s="19">
        <f t="shared" si="1662"/>
        <v>243777.99999999997</v>
      </c>
      <c r="N713" s="19">
        <f t="shared" si="1663"/>
        <v>217189.9</v>
      </c>
      <c r="O713" s="19">
        <f t="shared" si="1664"/>
        <v>217362.19999999998</v>
      </c>
      <c r="P713" s="19">
        <f t="shared" ref="P713:AB713" si="1668">P714+P763+P818+P830+P781+P745+P837+P811</f>
        <v>0</v>
      </c>
      <c r="Q713" s="19">
        <f t="shared" si="1668"/>
        <v>0</v>
      </c>
      <c r="R713" s="19">
        <f t="shared" si="1668"/>
        <v>8370.6830000000009</v>
      </c>
      <c r="S713" s="19">
        <f t="shared" si="1668"/>
        <v>0</v>
      </c>
      <c r="T713" s="19">
        <f t="shared" si="1668"/>
        <v>0</v>
      </c>
      <c r="U713" s="19">
        <f t="shared" si="1668"/>
        <v>0</v>
      </c>
      <c r="V713" s="19">
        <f t="shared" si="1668"/>
        <v>7252.7669999999998</v>
      </c>
      <c r="W713" s="19">
        <f t="shared" si="1668"/>
        <v>0</v>
      </c>
      <c r="X713" s="19">
        <f t="shared" si="1668"/>
        <v>0</v>
      </c>
      <c r="Y713" s="19">
        <f t="shared" si="1668"/>
        <v>0</v>
      </c>
      <c r="Z713" s="19">
        <f t="shared" si="1668"/>
        <v>1987.1</v>
      </c>
      <c r="AA713" s="19">
        <f t="shared" si="1668"/>
        <v>0</v>
      </c>
      <c r="AB713" s="19">
        <f t="shared" si="1668"/>
        <v>0</v>
      </c>
      <c r="AC713" s="19">
        <f t="shared" si="1633"/>
        <v>252148.68299999996</v>
      </c>
      <c r="AD713" s="19">
        <f>AD714+AD763+AD818+AD830+AD781+AD745+AD837+AD811</f>
        <v>0</v>
      </c>
      <c r="AE713" s="82">
        <f t="shared" si="1666"/>
        <v>252148.68299999996</v>
      </c>
      <c r="AF713" s="83">
        <f t="shared" si="1634"/>
        <v>224442.66699999999</v>
      </c>
      <c r="AG713" s="83">
        <f t="shared" si="1635"/>
        <v>219349.3</v>
      </c>
      <c r="AH713" s="19">
        <f>AH714+AH763+AH818+AH830+AH781+AH745+AH837+AH811</f>
        <v>0</v>
      </c>
      <c r="AI713" s="20"/>
      <c r="AJ713" s="20"/>
      <c r="AK713" s="10"/>
      <c r="AL713" s="10"/>
      <c r="AM713" s="10"/>
      <c r="AN713" s="10"/>
      <c r="AO713" s="10"/>
    </row>
    <row r="714" spans="1:41" s="63" customFormat="1" x14ac:dyDescent="0.3">
      <c r="A714" s="66" t="s">
        <v>477</v>
      </c>
      <c r="B714" s="66" t="s">
        <v>25</v>
      </c>
      <c r="C714" s="66"/>
      <c r="D714" s="66"/>
      <c r="E714" s="66"/>
      <c r="F714" s="67" t="s">
        <v>26</v>
      </c>
      <c r="G714" s="19">
        <f t="shared" ref="G714:L714" si="1669">G728+G715</f>
        <v>136872.59999999998</v>
      </c>
      <c r="H714" s="19">
        <f t="shared" si="1669"/>
        <v>132281.4</v>
      </c>
      <c r="I714" s="19">
        <f t="shared" si="1669"/>
        <v>132281.4</v>
      </c>
      <c r="J714" s="19">
        <f t="shared" si="1669"/>
        <v>0</v>
      </c>
      <c r="K714" s="19">
        <f t="shared" si="1669"/>
        <v>0</v>
      </c>
      <c r="L714" s="19">
        <f t="shared" si="1669"/>
        <v>0</v>
      </c>
      <c r="M714" s="19">
        <f t="shared" si="1662"/>
        <v>136872.59999999998</v>
      </c>
      <c r="N714" s="19">
        <f t="shared" si="1663"/>
        <v>132281.4</v>
      </c>
      <c r="O714" s="19">
        <f t="shared" si="1664"/>
        <v>132281.4</v>
      </c>
      <c r="P714" s="19">
        <f t="shared" ref="P714:AB714" si="1670">P728+P715</f>
        <v>0</v>
      </c>
      <c r="Q714" s="19">
        <f t="shared" si="1670"/>
        <v>0</v>
      </c>
      <c r="R714" s="19">
        <f t="shared" si="1670"/>
        <v>0</v>
      </c>
      <c r="S714" s="19">
        <f t="shared" si="1670"/>
        <v>0</v>
      </c>
      <c r="T714" s="19">
        <f t="shared" si="1670"/>
        <v>0</v>
      </c>
      <c r="U714" s="19">
        <f t="shared" si="1670"/>
        <v>0</v>
      </c>
      <c r="V714" s="19">
        <f t="shared" si="1670"/>
        <v>0</v>
      </c>
      <c r="W714" s="19">
        <f t="shared" si="1670"/>
        <v>0</v>
      </c>
      <c r="X714" s="19">
        <f t="shared" si="1670"/>
        <v>0</v>
      </c>
      <c r="Y714" s="19">
        <f t="shared" si="1670"/>
        <v>0</v>
      </c>
      <c r="Z714" s="19">
        <f t="shared" si="1670"/>
        <v>0</v>
      </c>
      <c r="AA714" s="19">
        <f t="shared" si="1670"/>
        <v>0</v>
      </c>
      <c r="AB714" s="19">
        <f t="shared" si="1670"/>
        <v>0</v>
      </c>
      <c r="AC714" s="19">
        <f t="shared" si="1633"/>
        <v>136872.59999999998</v>
      </c>
      <c r="AD714" s="19">
        <f>AD728+AD715</f>
        <v>0</v>
      </c>
      <c r="AE714" s="82">
        <f t="shared" si="1666"/>
        <v>136872.59999999998</v>
      </c>
      <c r="AF714" s="83">
        <f t="shared" si="1634"/>
        <v>132281.4</v>
      </c>
      <c r="AG714" s="83">
        <f t="shared" si="1635"/>
        <v>132281.4</v>
      </c>
      <c r="AH714" s="19">
        <f>AH728+AH715</f>
        <v>0</v>
      </c>
      <c r="AI714" s="20"/>
      <c r="AJ714" s="20"/>
      <c r="AK714" s="10"/>
      <c r="AL714" s="10"/>
      <c r="AM714" s="10"/>
      <c r="AN714" s="10"/>
      <c r="AO714" s="10"/>
    </row>
    <row r="715" spans="1:41" s="88" customFormat="1" ht="62.4" x14ac:dyDescent="0.3">
      <c r="A715" s="68" t="s">
        <v>477</v>
      </c>
      <c r="B715" s="68" t="s">
        <v>25</v>
      </c>
      <c r="C715" s="68" t="s">
        <v>108</v>
      </c>
      <c r="D715" s="68"/>
      <c r="E715" s="68"/>
      <c r="F715" s="69" t="s">
        <v>417</v>
      </c>
      <c r="G715" s="24">
        <f t="shared" ref="G715:L715" si="1671">G716+G722</f>
        <v>107644.19999999998</v>
      </c>
      <c r="H715" s="24">
        <f t="shared" si="1671"/>
        <v>110027.29999999999</v>
      </c>
      <c r="I715" s="24">
        <f t="shared" si="1671"/>
        <v>110027.29999999999</v>
      </c>
      <c r="J715" s="24">
        <f t="shared" si="1671"/>
        <v>0</v>
      </c>
      <c r="K715" s="24">
        <f t="shared" si="1671"/>
        <v>0</v>
      </c>
      <c r="L715" s="24">
        <f t="shared" si="1671"/>
        <v>0</v>
      </c>
      <c r="M715" s="24">
        <f t="shared" si="1662"/>
        <v>107644.19999999998</v>
      </c>
      <c r="N715" s="24">
        <f t="shared" si="1663"/>
        <v>110027.29999999999</v>
      </c>
      <c r="O715" s="24">
        <f t="shared" si="1664"/>
        <v>110027.29999999999</v>
      </c>
      <c r="P715" s="24">
        <f t="shared" ref="P715:AB715" si="1672">P716+P722</f>
        <v>0</v>
      </c>
      <c r="Q715" s="24">
        <f t="shared" si="1672"/>
        <v>0</v>
      </c>
      <c r="R715" s="24">
        <f t="shared" si="1672"/>
        <v>0</v>
      </c>
      <c r="S715" s="24">
        <f t="shared" si="1672"/>
        <v>0</v>
      </c>
      <c r="T715" s="24">
        <f t="shared" si="1672"/>
        <v>0</v>
      </c>
      <c r="U715" s="24">
        <f t="shared" si="1672"/>
        <v>0</v>
      </c>
      <c r="V715" s="24">
        <f t="shared" si="1672"/>
        <v>0</v>
      </c>
      <c r="W715" s="24">
        <f t="shared" si="1672"/>
        <v>0</v>
      </c>
      <c r="X715" s="24">
        <f t="shared" si="1672"/>
        <v>0</v>
      </c>
      <c r="Y715" s="24">
        <f t="shared" si="1672"/>
        <v>0</v>
      </c>
      <c r="Z715" s="24">
        <f t="shared" si="1672"/>
        <v>0</v>
      </c>
      <c r="AA715" s="24">
        <f t="shared" si="1672"/>
        <v>0</v>
      </c>
      <c r="AB715" s="24">
        <f t="shared" si="1672"/>
        <v>0</v>
      </c>
      <c r="AC715" s="24">
        <f t="shared" si="1633"/>
        <v>107644.19999999998</v>
      </c>
      <c r="AD715" s="24">
        <f>AD716+AD722</f>
        <v>0</v>
      </c>
      <c r="AE715" s="84">
        <f t="shared" si="1666"/>
        <v>107644.19999999998</v>
      </c>
      <c r="AF715" s="85">
        <f t="shared" si="1634"/>
        <v>110027.29999999999</v>
      </c>
      <c r="AG715" s="85">
        <f t="shared" si="1635"/>
        <v>110027.29999999999</v>
      </c>
      <c r="AH715" s="24">
        <f>AH716+AH722</f>
        <v>0</v>
      </c>
      <c r="AI715" s="25"/>
      <c r="AJ715" s="25"/>
      <c r="AK715" s="21"/>
      <c r="AL715" s="21"/>
      <c r="AM715" s="21"/>
      <c r="AN715" s="21"/>
      <c r="AO715" s="21"/>
    </row>
    <row r="716" spans="1:41" s="57" customFormat="1" ht="46.8" x14ac:dyDescent="0.3">
      <c r="A716" s="70" t="s">
        <v>477</v>
      </c>
      <c r="B716" s="70" t="s">
        <v>25</v>
      </c>
      <c r="C716" s="70" t="s">
        <v>108</v>
      </c>
      <c r="D716" s="70" t="s">
        <v>240</v>
      </c>
      <c r="E716" s="74"/>
      <c r="F716" s="71" t="s">
        <v>241</v>
      </c>
      <c r="G716" s="28">
        <f t="shared" ref="G716:G718" si="1673">G717</f>
        <v>14168.2</v>
      </c>
      <c r="H716" s="28">
        <f t="shared" ref="H716:H718" si="1674">H717</f>
        <v>14553.4</v>
      </c>
      <c r="I716" s="28">
        <f t="shared" ref="I716:I718" si="1675">I717</f>
        <v>14553.4</v>
      </c>
      <c r="J716" s="28">
        <f t="shared" ref="J716:J718" si="1676">J717</f>
        <v>0</v>
      </c>
      <c r="K716" s="28">
        <f t="shared" ref="K716:K718" si="1677">K717</f>
        <v>0</v>
      </c>
      <c r="L716" s="28">
        <f t="shared" ref="L716:L718" si="1678">L717</f>
        <v>0</v>
      </c>
      <c r="M716" s="28">
        <f t="shared" si="1662"/>
        <v>14168.2</v>
      </c>
      <c r="N716" s="28">
        <f t="shared" si="1663"/>
        <v>14553.4</v>
      </c>
      <c r="O716" s="28">
        <f t="shared" si="1664"/>
        <v>14553.4</v>
      </c>
      <c r="P716" s="28">
        <f t="shared" ref="P716:P718" si="1679">P717</f>
        <v>0</v>
      </c>
      <c r="Q716" s="28">
        <f t="shared" ref="Q716:Q718" si="1680">Q717</f>
        <v>0</v>
      </c>
      <c r="R716" s="28">
        <f t="shared" ref="R716:R718" si="1681">R717</f>
        <v>0</v>
      </c>
      <c r="S716" s="28">
        <f t="shared" ref="S716:S718" si="1682">S717</f>
        <v>0</v>
      </c>
      <c r="T716" s="28">
        <f t="shared" ref="T716:T718" si="1683">T717</f>
        <v>0</v>
      </c>
      <c r="U716" s="28">
        <f t="shared" ref="U716:U718" si="1684">U717</f>
        <v>0</v>
      </c>
      <c r="V716" s="28">
        <f t="shared" ref="V716:V718" si="1685">V717</f>
        <v>0</v>
      </c>
      <c r="W716" s="28">
        <f t="shared" ref="W716:W718" si="1686">W717</f>
        <v>0</v>
      </c>
      <c r="X716" s="28">
        <f t="shared" ref="X716:X718" si="1687">X717</f>
        <v>0</v>
      </c>
      <c r="Y716" s="28">
        <f t="shared" ref="Y716:Y718" si="1688">Y717</f>
        <v>0</v>
      </c>
      <c r="Z716" s="28">
        <f t="shared" ref="Z716:Z718" si="1689">Z717</f>
        <v>0</v>
      </c>
      <c r="AA716" s="28">
        <f t="shared" ref="AA716:AA718" si="1690">AA717</f>
        <v>0</v>
      </c>
      <c r="AB716" s="28">
        <f t="shared" ref="AB716:AB718" si="1691">AB717</f>
        <v>0</v>
      </c>
      <c r="AC716" s="28">
        <f t="shared" si="1633"/>
        <v>14168.2</v>
      </c>
      <c r="AD716" s="28">
        <f t="shared" ref="AD716:AD718" si="1692">AD717</f>
        <v>0</v>
      </c>
      <c r="AE716" s="86">
        <f t="shared" si="1666"/>
        <v>14168.2</v>
      </c>
      <c r="AF716" s="87">
        <f t="shared" si="1634"/>
        <v>14553.4</v>
      </c>
      <c r="AG716" s="87">
        <f t="shared" si="1635"/>
        <v>14553.4</v>
      </c>
      <c r="AH716" s="28">
        <f t="shared" ref="AH716:AH718" si="1693">AH717</f>
        <v>0</v>
      </c>
      <c r="AI716" s="29"/>
      <c r="AJ716" s="29"/>
      <c r="AK716" s="1"/>
      <c r="AL716" s="1"/>
      <c r="AM716" s="1"/>
      <c r="AN716" s="1"/>
      <c r="AO716" s="1"/>
    </row>
    <row r="717" spans="1:41" s="1" customFormat="1" hidden="1" x14ac:dyDescent="0.3">
      <c r="A717" s="26" t="s">
        <v>477</v>
      </c>
      <c r="B717" s="26" t="s">
        <v>25</v>
      </c>
      <c r="C717" s="26" t="s">
        <v>108</v>
      </c>
      <c r="D717" s="26" t="s">
        <v>242</v>
      </c>
      <c r="E717" s="32"/>
      <c r="F717" s="27" t="s">
        <v>32</v>
      </c>
      <c r="G717" s="28">
        <f t="shared" si="1673"/>
        <v>14168.2</v>
      </c>
      <c r="H717" s="28">
        <f t="shared" si="1674"/>
        <v>14553.4</v>
      </c>
      <c r="I717" s="28">
        <f t="shared" si="1675"/>
        <v>14553.4</v>
      </c>
      <c r="J717" s="28">
        <f t="shared" si="1676"/>
        <v>0</v>
      </c>
      <c r="K717" s="28">
        <f t="shared" si="1677"/>
        <v>0</v>
      </c>
      <c r="L717" s="28">
        <f t="shared" si="1678"/>
        <v>0</v>
      </c>
      <c r="M717" s="28">
        <f t="shared" si="1662"/>
        <v>14168.2</v>
      </c>
      <c r="N717" s="28">
        <f t="shared" si="1663"/>
        <v>14553.4</v>
      </c>
      <c r="O717" s="28">
        <f t="shared" si="1664"/>
        <v>14553.4</v>
      </c>
      <c r="P717" s="28">
        <f t="shared" si="1679"/>
        <v>0</v>
      </c>
      <c r="Q717" s="28">
        <f t="shared" si="1680"/>
        <v>0</v>
      </c>
      <c r="R717" s="28">
        <f t="shared" si="1681"/>
        <v>0</v>
      </c>
      <c r="S717" s="28">
        <f t="shared" si="1682"/>
        <v>0</v>
      </c>
      <c r="T717" s="28">
        <f t="shared" si="1683"/>
        <v>0</v>
      </c>
      <c r="U717" s="28">
        <f t="shared" si="1684"/>
        <v>0</v>
      </c>
      <c r="V717" s="28">
        <f t="shared" si="1685"/>
        <v>0</v>
      </c>
      <c r="W717" s="28">
        <f t="shared" si="1686"/>
        <v>0</v>
      </c>
      <c r="X717" s="28">
        <f t="shared" si="1687"/>
        <v>0</v>
      </c>
      <c r="Y717" s="28">
        <f t="shared" si="1688"/>
        <v>0</v>
      </c>
      <c r="Z717" s="28">
        <f t="shared" si="1689"/>
        <v>0</v>
      </c>
      <c r="AA717" s="28">
        <f t="shared" si="1690"/>
        <v>0</v>
      </c>
      <c r="AB717" s="28">
        <f t="shared" si="1691"/>
        <v>0</v>
      </c>
      <c r="AC717" s="28">
        <f t="shared" si="1633"/>
        <v>14168.2</v>
      </c>
      <c r="AD717" s="28">
        <f t="shared" si="1692"/>
        <v>0</v>
      </c>
      <c r="AE717" s="28"/>
      <c r="AF717" s="28">
        <f t="shared" si="1634"/>
        <v>14553.4</v>
      </c>
      <c r="AG717" s="28">
        <f t="shared" si="1635"/>
        <v>14553.4</v>
      </c>
      <c r="AH717" s="28">
        <f t="shared" si="1693"/>
        <v>0</v>
      </c>
      <c r="AI717" s="29">
        <v>0</v>
      </c>
      <c r="AJ717" s="29"/>
    </row>
    <row r="718" spans="1:41" s="57" customFormat="1" ht="78" x14ac:dyDescent="0.3">
      <c r="A718" s="70" t="s">
        <v>477</v>
      </c>
      <c r="B718" s="70" t="s">
        <v>25</v>
      </c>
      <c r="C718" s="70" t="s">
        <v>108</v>
      </c>
      <c r="D718" s="70" t="s">
        <v>418</v>
      </c>
      <c r="E718" s="74"/>
      <c r="F718" s="71" t="s">
        <v>419</v>
      </c>
      <c r="G718" s="28">
        <f t="shared" si="1673"/>
        <v>14168.2</v>
      </c>
      <c r="H718" s="28">
        <f t="shared" si="1674"/>
        <v>14553.4</v>
      </c>
      <c r="I718" s="28">
        <f t="shared" si="1675"/>
        <v>14553.4</v>
      </c>
      <c r="J718" s="28">
        <f t="shared" si="1676"/>
        <v>0</v>
      </c>
      <c r="K718" s="28">
        <f t="shared" si="1677"/>
        <v>0</v>
      </c>
      <c r="L718" s="28">
        <f t="shared" si="1678"/>
        <v>0</v>
      </c>
      <c r="M718" s="28">
        <f t="shared" si="1662"/>
        <v>14168.2</v>
      </c>
      <c r="N718" s="28">
        <f t="shared" si="1663"/>
        <v>14553.4</v>
      </c>
      <c r="O718" s="28">
        <f t="shared" si="1664"/>
        <v>14553.4</v>
      </c>
      <c r="P718" s="28">
        <f t="shared" si="1679"/>
        <v>0</v>
      </c>
      <c r="Q718" s="28">
        <f t="shared" si="1680"/>
        <v>0</v>
      </c>
      <c r="R718" s="28">
        <f t="shared" si="1681"/>
        <v>0</v>
      </c>
      <c r="S718" s="28">
        <f t="shared" si="1682"/>
        <v>0</v>
      </c>
      <c r="T718" s="28">
        <f t="shared" si="1683"/>
        <v>0</v>
      </c>
      <c r="U718" s="28">
        <f t="shared" si="1684"/>
        <v>0</v>
      </c>
      <c r="V718" s="28">
        <f t="shared" si="1685"/>
        <v>0</v>
      </c>
      <c r="W718" s="28">
        <f t="shared" si="1686"/>
        <v>0</v>
      </c>
      <c r="X718" s="28">
        <f t="shared" si="1687"/>
        <v>0</v>
      </c>
      <c r="Y718" s="28">
        <f t="shared" si="1688"/>
        <v>0</v>
      </c>
      <c r="Z718" s="28">
        <f t="shared" si="1689"/>
        <v>0</v>
      </c>
      <c r="AA718" s="28">
        <f t="shared" si="1690"/>
        <v>0</v>
      </c>
      <c r="AB718" s="28">
        <f t="shared" si="1691"/>
        <v>0</v>
      </c>
      <c r="AC718" s="28">
        <f t="shared" si="1633"/>
        <v>14168.2</v>
      </c>
      <c r="AD718" s="28">
        <f t="shared" si="1692"/>
        <v>0</v>
      </c>
      <c r="AE718" s="86">
        <f t="shared" ref="AE718:AE733" si="1694">AC718+AD718</f>
        <v>14168.2</v>
      </c>
      <c r="AF718" s="87">
        <f t="shared" si="1634"/>
        <v>14553.4</v>
      </c>
      <c r="AG718" s="87">
        <f t="shared" si="1635"/>
        <v>14553.4</v>
      </c>
      <c r="AH718" s="28">
        <f t="shared" si="1693"/>
        <v>0</v>
      </c>
      <c r="AI718" s="29"/>
      <c r="AJ718" s="29"/>
      <c r="AK718" s="1"/>
      <c r="AL718" s="1"/>
      <c r="AM718" s="1"/>
      <c r="AN718" s="1"/>
      <c r="AO718" s="1"/>
    </row>
    <row r="719" spans="1:41" s="57" customFormat="1" ht="31.2" x14ac:dyDescent="0.3">
      <c r="A719" s="70" t="s">
        <v>477</v>
      </c>
      <c r="B719" s="70" t="s">
        <v>25</v>
      </c>
      <c r="C719" s="70" t="s">
        <v>108</v>
      </c>
      <c r="D719" s="70" t="s">
        <v>420</v>
      </c>
      <c r="E719" s="74"/>
      <c r="F719" s="71" t="s">
        <v>421</v>
      </c>
      <c r="G719" s="28">
        <f t="shared" ref="G719:L719" si="1695">G720+G721</f>
        <v>14168.2</v>
      </c>
      <c r="H719" s="28">
        <f t="shared" si="1695"/>
        <v>14553.4</v>
      </c>
      <c r="I719" s="28">
        <f t="shared" si="1695"/>
        <v>14553.4</v>
      </c>
      <c r="J719" s="28">
        <f t="shared" si="1695"/>
        <v>0</v>
      </c>
      <c r="K719" s="28">
        <f t="shared" si="1695"/>
        <v>0</v>
      </c>
      <c r="L719" s="28">
        <f t="shared" si="1695"/>
        <v>0</v>
      </c>
      <c r="M719" s="28">
        <f t="shared" si="1662"/>
        <v>14168.2</v>
      </c>
      <c r="N719" s="28">
        <f t="shared" si="1663"/>
        <v>14553.4</v>
      </c>
      <c r="O719" s="28">
        <f t="shared" si="1664"/>
        <v>14553.4</v>
      </c>
      <c r="P719" s="28">
        <f t="shared" ref="P719:AB719" si="1696">P720+P721</f>
        <v>0</v>
      </c>
      <c r="Q719" s="28">
        <f t="shared" si="1696"/>
        <v>0</v>
      </c>
      <c r="R719" s="28">
        <f t="shared" si="1696"/>
        <v>0</v>
      </c>
      <c r="S719" s="28">
        <f t="shared" si="1696"/>
        <v>0</v>
      </c>
      <c r="T719" s="28">
        <f t="shared" si="1696"/>
        <v>0</v>
      </c>
      <c r="U719" s="28">
        <f t="shared" si="1696"/>
        <v>0</v>
      </c>
      <c r="V719" s="28">
        <f t="shared" si="1696"/>
        <v>0</v>
      </c>
      <c r="W719" s="28">
        <f t="shared" si="1696"/>
        <v>0</v>
      </c>
      <c r="X719" s="28">
        <f t="shared" si="1696"/>
        <v>0</v>
      </c>
      <c r="Y719" s="28">
        <f t="shared" si="1696"/>
        <v>0</v>
      </c>
      <c r="Z719" s="28">
        <f t="shared" si="1696"/>
        <v>0</v>
      </c>
      <c r="AA719" s="28">
        <f t="shared" si="1696"/>
        <v>0</v>
      </c>
      <c r="AB719" s="28">
        <f t="shared" si="1696"/>
        <v>0</v>
      </c>
      <c r="AC719" s="28">
        <f t="shared" si="1633"/>
        <v>14168.2</v>
      </c>
      <c r="AD719" s="28">
        <f>AD720+AD721</f>
        <v>0</v>
      </c>
      <c r="AE719" s="86">
        <f t="shared" si="1694"/>
        <v>14168.2</v>
      </c>
      <c r="AF719" s="87">
        <f t="shared" si="1634"/>
        <v>14553.4</v>
      </c>
      <c r="AG719" s="87">
        <f t="shared" si="1635"/>
        <v>14553.4</v>
      </c>
      <c r="AH719" s="28">
        <f>AH720+AH721</f>
        <v>0</v>
      </c>
      <c r="AI719" s="29"/>
      <c r="AJ719" s="29"/>
      <c r="AK719" s="1"/>
      <c r="AL719" s="1"/>
      <c r="AM719" s="1"/>
      <c r="AN719" s="1"/>
      <c r="AO719" s="1"/>
    </row>
    <row r="720" spans="1:41" s="57" customFormat="1" ht="78" x14ac:dyDescent="0.3">
      <c r="A720" s="70" t="s">
        <v>477</v>
      </c>
      <c r="B720" s="70" t="s">
        <v>25</v>
      </c>
      <c r="C720" s="70" t="s">
        <v>108</v>
      </c>
      <c r="D720" s="70" t="s">
        <v>420</v>
      </c>
      <c r="E720" s="70" t="s">
        <v>49</v>
      </c>
      <c r="F720" s="71" t="s">
        <v>50</v>
      </c>
      <c r="G720" s="28">
        <v>13519.7</v>
      </c>
      <c r="H720" s="28">
        <v>13900.5</v>
      </c>
      <c r="I720" s="28">
        <v>13900.5</v>
      </c>
      <c r="J720" s="28"/>
      <c r="K720" s="28"/>
      <c r="L720" s="28"/>
      <c r="M720" s="28">
        <f t="shared" si="1662"/>
        <v>13519.7</v>
      </c>
      <c r="N720" s="28">
        <f t="shared" si="1663"/>
        <v>13900.5</v>
      </c>
      <c r="O720" s="28">
        <f t="shared" si="1664"/>
        <v>13900.5</v>
      </c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>
        <f t="shared" si="1633"/>
        <v>13519.7</v>
      </c>
      <c r="AD720" s="28"/>
      <c r="AE720" s="86">
        <f t="shared" si="1694"/>
        <v>13519.7</v>
      </c>
      <c r="AF720" s="87">
        <f t="shared" si="1634"/>
        <v>13900.5</v>
      </c>
      <c r="AG720" s="87">
        <f t="shared" si="1635"/>
        <v>13900.5</v>
      </c>
      <c r="AH720" s="28"/>
      <c r="AI720" s="29"/>
      <c r="AJ720" s="29"/>
      <c r="AK720" s="1"/>
      <c r="AL720" s="1"/>
      <c r="AM720" s="1"/>
      <c r="AN720" s="1"/>
      <c r="AO720" s="1"/>
    </row>
    <row r="721" spans="1:41" s="57" customFormat="1" ht="31.2" x14ac:dyDescent="0.3">
      <c r="A721" s="70" t="s">
        <v>477</v>
      </c>
      <c r="B721" s="70" t="s">
        <v>25</v>
      </c>
      <c r="C721" s="70" t="s">
        <v>108</v>
      </c>
      <c r="D721" s="70" t="s">
        <v>420</v>
      </c>
      <c r="E721" s="70" t="s">
        <v>37</v>
      </c>
      <c r="F721" s="71" t="s">
        <v>38</v>
      </c>
      <c r="G721" s="28">
        <v>648.5</v>
      </c>
      <c r="H721" s="28">
        <v>652.9</v>
      </c>
      <c r="I721" s="28">
        <v>652.9</v>
      </c>
      <c r="J721" s="28"/>
      <c r="K721" s="28"/>
      <c r="L721" s="28"/>
      <c r="M721" s="28">
        <f t="shared" si="1662"/>
        <v>648.5</v>
      </c>
      <c r="N721" s="28">
        <f t="shared" si="1663"/>
        <v>652.9</v>
      </c>
      <c r="O721" s="28">
        <f t="shared" si="1664"/>
        <v>652.9</v>
      </c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>
        <f t="shared" si="1633"/>
        <v>648.5</v>
      </c>
      <c r="AD721" s="28"/>
      <c r="AE721" s="86">
        <f t="shared" si="1694"/>
        <v>648.5</v>
      </c>
      <c r="AF721" s="87">
        <f t="shared" si="1634"/>
        <v>652.9</v>
      </c>
      <c r="AG721" s="87">
        <f t="shared" si="1635"/>
        <v>652.9</v>
      </c>
      <c r="AH721" s="28"/>
      <c r="AI721" s="29"/>
      <c r="AJ721" s="29"/>
      <c r="AK721" s="1"/>
      <c r="AL721" s="1"/>
      <c r="AM721" s="1"/>
      <c r="AN721" s="1"/>
      <c r="AO721" s="1"/>
    </row>
    <row r="722" spans="1:41" s="57" customFormat="1" ht="31.2" x14ac:dyDescent="0.3">
      <c r="A722" s="70" t="s">
        <v>477</v>
      </c>
      <c r="B722" s="70" t="s">
        <v>25</v>
      </c>
      <c r="C722" s="70" t="s">
        <v>108</v>
      </c>
      <c r="D722" s="70" t="s">
        <v>74</v>
      </c>
      <c r="E722" s="74"/>
      <c r="F722" s="71" t="s">
        <v>75</v>
      </c>
      <c r="G722" s="28">
        <f t="shared" ref="G722:G723" si="1697">G723</f>
        <v>93475.999999999985</v>
      </c>
      <c r="H722" s="28">
        <f t="shared" ref="H722:H723" si="1698">H723</f>
        <v>95473.9</v>
      </c>
      <c r="I722" s="28">
        <f t="shared" ref="I722:I723" si="1699">I723</f>
        <v>95473.9</v>
      </c>
      <c r="J722" s="28">
        <f t="shared" ref="J722:J723" si="1700">J723</f>
        <v>0</v>
      </c>
      <c r="K722" s="28">
        <f t="shared" ref="K722:K723" si="1701">K723</f>
        <v>0</v>
      </c>
      <c r="L722" s="28">
        <f t="shared" ref="L722:L723" si="1702">L723</f>
        <v>0</v>
      </c>
      <c r="M722" s="28">
        <f t="shared" si="1662"/>
        <v>93475.999999999985</v>
      </c>
      <c r="N722" s="28">
        <f t="shared" si="1663"/>
        <v>95473.9</v>
      </c>
      <c r="O722" s="28">
        <f t="shared" si="1664"/>
        <v>95473.9</v>
      </c>
      <c r="P722" s="28">
        <f t="shared" ref="P722:P723" si="1703">P723</f>
        <v>0</v>
      </c>
      <c r="Q722" s="28">
        <f t="shared" ref="Q722:Q723" si="1704">Q723</f>
        <v>0</v>
      </c>
      <c r="R722" s="28">
        <f t="shared" ref="R722:R723" si="1705">R723</f>
        <v>0</v>
      </c>
      <c r="S722" s="28">
        <f t="shared" ref="S722:S723" si="1706">S723</f>
        <v>0</v>
      </c>
      <c r="T722" s="28">
        <f t="shared" ref="T722:T723" si="1707">T723</f>
        <v>0</v>
      </c>
      <c r="U722" s="28">
        <f t="shared" ref="U722:U723" si="1708">U723</f>
        <v>0</v>
      </c>
      <c r="V722" s="28">
        <f t="shared" ref="V722:V723" si="1709">V723</f>
        <v>0</v>
      </c>
      <c r="W722" s="28">
        <f t="shared" ref="W722:W723" si="1710">W723</f>
        <v>0</v>
      </c>
      <c r="X722" s="28">
        <f t="shared" ref="X722:X723" si="1711">X723</f>
        <v>0</v>
      </c>
      <c r="Y722" s="28">
        <f t="shared" ref="Y722:Y723" si="1712">Y723</f>
        <v>0</v>
      </c>
      <c r="Z722" s="28">
        <f t="shared" ref="Z722:Z723" si="1713">Z723</f>
        <v>0</v>
      </c>
      <c r="AA722" s="28">
        <f t="shared" ref="AA722:AA723" si="1714">AA723</f>
        <v>0</v>
      </c>
      <c r="AB722" s="28">
        <f t="shared" ref="AB722:AB723" si="1715">AB723</f>
        <v>0</v>
      </c>
      <c r="AC722" s="28">
        <f t="shared" si="1633"/>
        <v>93475.999999999985</v>
      </c>
      <c r="AD722" s="28">
        <f t="shared" ref="AD722:AD723" si="1716">AD723</f>
        <v>0</v>
      </c>
      <c r="AE722" s="86">
        <f t="shared" si="1694"/>
        <v>93475.999999999985</v>
      </c>
      <c r="AF722" s="87">
        <f t="shared" si="1634"/>
        <v>95473.9</v>
      </c>
      <c r="AG722" s="87">
        <f t="shared" si="1635"/>
        <v>95473.9</v>
      </c>
      <c r="AH722" s="28">
        <f t="shared" ref="AH722:AH723" si="1717">AH723</f>
        <v>0</v>
      </c>
      <c r="AI722" s="29"/>
      <c r="AJ722" s="29"/>
      <c r="AK722" s="1"/>
      <c r="AL722" s="1"/>
      <c r="AM722" s="1"/>
      <c r="AN722" s="1"/>
      <c r="AO722" s="1"/>
    </row>
    <row r="723" spans="1:41" s="57" customFormat="1" ht="31.2" x14ac:dyDescent="0.3">
      <c r="A723" s="70" t="s">
        <v>477</v>
      </c>
      <c r="B723" s="70" t="s">
        <v>25</v>
      </c>
      <c r="C723" s="70" t="s">
        <v>108</v>
      </c>
      <c r="D723" s="70" t="s">
        <v>422</v>
      </c>
      <c r="E723" s="74"/>
      <c r="F723" s="71" t="s">
        <v>423</v>
      </c>
      <c r="G723" s="28">
        <f t="shared" si="1697"/>
        <v>93475.999999999985</v>
      </c>
      <c r="H723" s="28">
        <f t="shared" si="1698"/>
        <v>95473.9</v>
      </c>
      <c r="I723" s="28">
        <f t="shared" si="1699"/>
        <v>95473.9</v>
      </c>
      <c r="J723" s="28">
        <f t="shared" si="1700"/>
        <v>0</v>
      </c>
      <c r="K723" s="28">
        <f t="shared" si="1701"/>
        <v>0</v>
      </c>
      <c r="L723" s="28">
        <f t="shared" si="1702"/>
        <v>0</v>
      </c>
      <c r="M723" s="28">
        <f t="shared" si="1662"/>
        <v>93475.999999999985</v>
      </c>
      <c r="N723" s="28">
        <f t="shared" si="1663"/>
        <v>95473.9</v>
      </c>
      <c r="O723" s="28">
        <f t="shared" si="1664"/>
        <v>95473.9</v>
      </c>
      <c r="P723" s="28">
        <f t="shared" si="1703"/>
        <v>0</v>
      </c>
      <c r="Q723" s="28">
        <f t="shared" si="1704"/>
        <v>0</v>
      </c>
      <c r="R723" s="28">
        <f t="shared" si="1705"/>
        <v>0</v>
      </c>
      <c r="S723" s="28">
        <f t="shared" si="1706"/>
        <v>0</v>
      </c>
      <c r="T723" s="28">
        <f t="shared" si="1707"/>
        <v>0</v>
      </c>
      <c r="U723" s="28">
        <f t="shared" si="1708"/>
        <v>0</v>
      </c>
      <c r="V723" s="28">
        <f t="shared" si="1709"/>
        <v>0</v>
      </c>
      <c r="W723" s="28">
        <f t="shared" si="1710"/>
        <v>0</v>
      </c>
      <c r="X723" s="28">
        <f t="shared" si="1711"/>
        <v>0</v>
      </c>
      <c r="Y723" s="28">
        <f t="shared" si="1712"/>
        <v>0</v>
      </c>
      <c r="Z723" s="28">
        <f t="shared" si="1713"/>
        <v>0</v>
      </c>
      <c r="AA723" s="28">
        <f t="shared" si="1714"/>
        <v>0</v>
      </c>
      <c r="AB723" s="28">
        <f t="shared" si="1715"/>
        <v>0</v>
      </c>
      <c r="AC723" s="28">
        <f t="shared" si="1633"/>
        <v>93475.999999999985</v>
      </c>
      <c r="AD723" s="28">
        <f t="shared" si="1716"/>
        <v>0</v>
      </c>
      <c r="AE723" s="86">
        <f t="shared" si="1694"/>
        <v>93475.999999999985</v>
      </c>
      <c r="AF723" s="87">
        <f t="shared" si="1634"/>
        <v>95473.9</v>
      </c>
      <c r="AG723" s="87">
        <f t="shared" si="1635"/>
        <v>95473.9</v>
      </c>
      <c r="AH723" s="28">
        <f t="shared" si="1717"/>
        <v>0</v>
      </c>
      <c r="AI723" s="29"/>
      <c r="AJ723" s="29"/>
      <c r="AK723" s="1"/>
      <c r="AL723" s="1"/>
      <c r="AM723" s="1"/>
      <c r="AN723" s="1"/>
      <c r="AO723" s="1"/>
    </row>
    <row r="724" spans="1:41" s="57" customFormat="1" x14ac:dyDescent="0.3">
      <c r="A724" s="70" t="s">
        <v>477</v>
      </c>
      <c r="B724" s="70" t="s">
        <v>25</v>
      </c>
      <c r="C724" s="70" t="s">
        <v>108</v>
      </c>
      <c r="D724" s="70" t="s">
        <v>424</v>
      </c>
      <c r="E724" s="74"/>
      <c r="F724" s="71" t="s">
        <v>48</v>
      </c>
      <c r="G724" s="28">
        <f t="shared" ref="G724:L724" si="1718">G725+G726+G727</f>
        <v>93475.999999999985</v>
      </c>
      <c r="H724" s="28">
        <f t="shared" si="1718"/>
        <v>95473.9</v>
      </c>
      <c r="I724" s="28">
        <f t="shared" si="1718"/>
        <v>95473.9</v>
      </c>
      <c r="J724" s="28">
        <f t="shared" si="1718"/>
        <v>0</v>
      </c>
      <c r="K724" s="28">
        <f t="shared" si="1718"/>
        <v>0</v>
      </c>
      <c r="L724" s="28">
        <f t="shared" si="1718"/>
        <v>0</v>
      </c>
      <c r="M724" s="28">
        <f t="shared" si="1662"/>
        <v>93475.999999999985</v>
      </c>
      <c r="N724" s="28">
        <f t="shared" si="1663"/>
        <v>95473.9</v>
      </c>
      <c r="O724" s="28">
        <f t="shared" si="1664"/>
        <v>95473.9</v>
      </c>
      <c r="P724" s="28">
        <f t="shared" ref="P724:AB724" si="1719">P725+P726+P727</f>
        <v>0</v>
      </c>
      <c r="Q724" s="28">
        <f t="shared" si="1719"/>
        <v>0</v>
      </c>
      <c r="R724" s="28">
        <f t="shared" si="1719"/>
        <v>0</v>
      </c>
      <c r="S724" s="28">
        <f t="shared" si="1719"/>
        <v>0</v>
      </c>
      <c r="T724" s="28">
        <f t="shared" si="1719"/>
        <v>0</v>
      </c>
      <c r="U724" s="28">
        <f t="shared" si="1719"/>
        <v>0</v>
      </c>
      <c r="V724" s="28">
        <f t="shared" si="1719"/>
        <v>0</v>
      </c>
      <c r="W724" s="28">
        <f t="shared" si="1719"/>
        <v>0</v>
      </c>
      <c r="X724" s="28">
        <f t="shared" si="1719"/>
        <v>0</v>
      </c>
      <c r="Y724" s="28">
        <f t="shared" si="1719"/>
        <v>0</v>
      </c>
      <c r="Z724" s="28">
        <f t="shared" si="1719"/>
        <v>0</v>
      </c>
      <c r="AA724" s="28">
        <f t="shared" si="1719"/>
        <v>0</v>
      </c>
      <c r="AB724" s="28">
        <f t="shared" si="1719"/>
        <v>0</v>
      </c>
      <c r="AC724" s="28">
        <f t="shared" si="1633"/>
        <v>93475.999999999985</v>
      </c>
      <c r="AD724" s="28">
        <f>AD725+AD726+AD727</f>
        <v>0</v>
      </c>
      <c r="AE724" s="86">
        <f t="shared" si="1694"/>
        <v>93475.999999999985</v>
      </c>
      <c r="AF724" s="87">
        <f t="shared" si="1634"/>
        <v>95473.9</v>
      </c>
      <c r="AG724" s="87">
        <f t="shared" si="1635"/>
        <v>95473.9</v>
      </c>
      <c r="AH724" s="28">
        <f>AH725+AH726+AH727</f>
        <v>0</v>
      </c>
      <c r="AI724" s="29"/>
      <c r="AJ724" s="29"/>
      <c r="AK724" s="1"/>
      <c r="AL724" s="1"/>
      <c r="AM724" s="1"/>
      <c r="AN724" s="1"/>
      <c r="AO724" s="1"/>
    </row>
    <row r="725" spans="1:41" s="57" customFormat="1" ht="78" x14ac:dyDescent="0.3">
      <c r="A725" s="70" t="s">
        <v>477</v>
      </c>
      <c r="B725" s="70" t="s">
        <v>25</v>
      </c>
      <c r="C725" s="70" t="s">
        <v>108</v>
      </c>
      <c r="D725" s="70" t="s">
        <v>424</v>
      </c>
      <c r="E725" s="70" t="s">
        <v>49</v>
      </c>
      <c r="F725" s="71" t="s">
        <v>50</v>
      </c>
      <c r="G725" s="28">
        <v>83814.7</v>
      </c>
      <c r="H725" s="28">
        <v>86176.6</v>
      </c>
      <c r="I725" s="28">
        <v>86176.6</v>
      </c>
      <c r="J725" s="28"/>
      <c r="K725" s="28"/>
      <c r="L725" s="28"/>
      <c r="M725" s="28">
        <f t="shared" si="1662"/>
        <v>83814.7</v>
      </c>
      <c r="N725" s="28">
        <f t="shared" si="1663"/>
        <v>86176.6</v>
      </c>
      <c r="O725" s="28">
        <f t="shared" si="1664"/>
        <v>86176.6</v>
      </c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>
        <f t="shared" si="1633"/>
        <v>83814.7</v>
      </c>
      <c r="AD725" s="28"/>
      <c r="AE725" s="86">
        <f t="shared" si="1694"/>
        <v>83814.7</v>
      </c>
      <c r="AF725" s="87">
        <f t="shared" si="1634"/>
        <v>86176.6</v>
      </c>
      <c r="AG725" s="87">
        <f t="shared" si="1635"/>
        <v>86176.6</v>
      </c>
      <c r="AH725" s="28"/>
      <c r="AI725" s="29"/>
      <c r="AJ725" s="29"/>
      <c r="AK725" s="1"/>
      <c r="AL725" s="1"/>
      <c r="AM725" s="1"/>
      <c r="AN725" s="1"/>
      <c r="AO725" s="1"/>
    </row>
    <row r="726" spans="1:41" s="57" customFormat="1" ht="31.2" x14ac:dyDescent="0.3">
      <c r="A726" s="70" t="s">
        <v>477</v>
      </c>
      <c r="B726" s="70" t="s">
        <v>25</v>
      </c>
      <c r="C726" s="70" t="s">
        <v>108</v>
      </c>
      <c r="D726" s="70" t="s">
        <v>424</v>
      </c>
      <c r="E726" s="70" t="s">
        <v>37</v>
      </c>
      <c r="F726" s="71" t="s">
        <v>38</v>
      </c>
      <c r="G726" s="28">
        <v>9380.9</v>
      </c>
      <c r="H726" s="28">
        <v>9016.9</v>
      </c>
      <c r="I726" s="28">
        <v>9016.9</v>
      </c>
      <c r="J726" s="28"/>
      <c r="K726" s="28"/>
      <c r="L726" s="28"/>
      <c r="M726" s="28">
        <f t="shared" si="1662"/>
        <v>9380.9</v>
      </c>
      <c r="N726" s="28">
        <f t="shared" si="1663"/>
        <v>9016.9</v>
      </c>
      <c r="O726" s="28">
        <f t="shared" si="1664"/>
        <v>9016.9</v>
      </c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>
        <f t="shared" si="1633"/>
        <v>9380.9</v>
      </c>
      <c r="AD726" s="28"/>
      <c r="AE726" s="86">
        <f t="shared" si="1694"/>
        <v>9380.9</v>
      </c>
      <c r="AF726" s="87">
        <f t="shared" si="1634"/>
        <v>9016.9</v>
      </c>
      <c r="AG726" s="87">
        <f t="shared" si="1635"/>
        <v>9016.9</v>
      </c>
      <c r="AH726" s="28"/>
      <c r="AI726" s="29"/>
      <c r="AJ726" s="29"/>
      <c r="AK726" s="1"/>
      <c r="AL726" s="1"/>
      <c r="AM726" s="1"/>
      <c r="AN726" s="1"/>
      <c r="AO726" s="1"/>
    </row>
    <row r="727" spans="1:41" s="57" customFormat="1" x14ac:dyDescent="0.3">
      <c r="A727" s="70" t="s">
        <v>477</v>
      </c>
      <c r="B727" s="70" t="s">
        <v>25</v>
      </c>
      <c r="C727" s="70" t="s">
        <v>108</v>
      </c>
      <c r="D727" s="70" t="s">
        <v>424</v>
      </c>
      <c r="E727" s="70" t="s">
        <v>39</v>
      </c>
      <c r="F727" s="71" t="s">
        <v>40</v>
      </c>
      <c r="G727" s="28">
        <v>280.39999999999998</v>
      </c>
      <c r="H727" s="28">
        <v>280.39999999999998</v>
      </c>
      <c r="I727" s="28">
        <v>280.39999999999998</v>
      </c>
      <c r="J727" s="28"/>
      <c r="K727" s="28"/>
      <c r="L727" s="28"/>
      <c r="M727" s="28">
        <f t="shared" si="1662"/>
        <v>280.39999999999998</v>
      </c>
      <c r="N727" s="28">
        <f t="shared" si="1663"/>
        <v>280.39999999999998</v>
      </c>
      <c r="O727" s="28">
        <f t="shared" si="1664"/>
        <v>280.39999999999998</v>
      </c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>
        <f t="shared" si="1633"/>
        <v>280.39999999999998</v>
      </c>
      <c r="AD727" s="28"/>
      <c r="AE727" s="86">
        <f t="shared" si="1694"/>
        <v>280.39999999999998</v>
      </c>
      <c r="AF727" s="87">
        <f t="shared" si="1634"/>
        <v>280.39999999999998</v>
      </c>
      <c r="AG727" s="87">
        <f t="shared" si="1635"/>
        <v>280.39999999999998</v>
      </c>
      <c r="AH727" s="28"/>
      <c r="AI727" s="29"/>
      <c r="AJ727" s="29"/>
      <c r="AK727" s="1"/>
      <c r="AL727" s="1"/>
      <c r="AM727" s="1"/>
      <c r="AN727" s="1"/>
      <c r="AO727" s="1"/>
    </row>
    <row r="728" spans="1:41" s="88" customFormat="1" x14ac:dyDescent="0.3">
      <c r="A728" s="68" t="s">
        <v>477</v>
      </c>
      <c r="B728" s="68" t="s">
        <v>25</v>
      </c>
      <c r="C728" s="68" t="s">
        <v>27</v>
      </c>
      <c r="D728" s="68"/>
      <c r="E728" s="68"/>
      <c r="F728" s="69" t="s">
        <v>28</v>
      </c>
      <c r="G728" s="24">
        <f t="shared" ref="G728:L728" si="1720">G729</f>
        <v>29228.399999999998</v>
      </c>
      <c r="H728" s="24">
        <f t="shared" si="1720"/>
        <v>22254.100000000002</v>
      </c>
      <c r="I728" s="24">
        <f t="shared" si="1720"/>
        <v>22254.100000000002</v>
      </c>
      <c r="J728" s="24">
        <f t="shared" si="1720"/>
        <v>0</v>
      </c>
      <c r="K728" s="24">
        <f t="shared" si="1720"/>
        <v>0</v>
      </c>
      <c r="L728" s="24">
        <f t="shared" si="1720"/>
        <v>0</v>
      </c>
      <c r="M728" s="24">
        <f t="shared" si="1662"/>
        <v>29228.399999999998</v>
      </c>
      <c r="N728" s="24">
        <f t="shared" si="1663"/>
        <v>22254.100000000002</v>
      </c>
      <c r="O728" s="24">
        <f t="shared" si="1664"/>
        <v>22254.100000000002</v>
      </c>
      <c r="P728" s="24">
        <f t="shared" ref="P728:AB728" si="1721">P729</f>
        <v>0</v>
      </c>
      <c r="Q728" s="24">
        <f t="shared" si="1721"/>
        <v>0</v>
      </c>
      <c r="R728" s="24">
        <f t="shared" si="1721"/>
        <v>0</v>
      </c>
      <c r="S728" s="24">
        <f t="shared" si="1721"/>
        <v>0</v>
      </c>
      <c r="T728" s="24">
        <f t="shared" si="1721"/>
        <v>0</v>
      </c>
      <c r="U728" s="24">
        <f t="shared" si="1721"/>
        <v>0</v>
      </c>
      <c r="V728" s="24">
        <f t="shared" si="1721"/>
        <v>0</v>
      </c>
      <c r="W728" s="24">
        <f t="shared" si="1721"/>
        <v>0</v>
      </c>
      <c r="X728" s="24">
        <f t="shared" si="1721"/>
        <v>0</v>
      </c>
      <c r="Y728" s="24">
        <f t="shared" si="1721"/>
        <v>0</v>
      </c>
      <c r="Z728" s="24">
        <f t="shared" si="1721"/>
        <v>0</v>
      </c>
      <c r="AA728" s="24">
        <f t="shared" si="1721"/>
        <v>0</v>
      </c>
      <c r="AB728" s="24">
        <f t="shared" si="1721"/>
        <v>0</v>
      </c>
      <c r="AC728" s="24">
        <f t="shared" si="1633"/>
        <v>29228.399999999998</v>
      </c>
      <c r="AD728" s="24">
        <f>AD729</f>
        <v>0</v>
      </c>
      <c r="AE728" s="84">
        <f t="shared" si="1694"/>
        <v>29228.399999999998</v>
      </c>
      <c r="AF728" s="85">
        <f t="shared" si="1634"/>
        <v>22254.100000000002</v>
      </c>
      <c r="AG728" s="85">
        <f t="shared" si="1635"/>
        <v>22254.100000000002</v>
      </c>
      <c r="AH728" s="24">
        <f>AH729</f>
        <v>0</v>
      </c>
      <c r="AI728" s="25"/>
      <c r="AJ728" s="25"/>
      <c r="AK728" s="21"/>
      <c r="AL728" s="21"/>
      <c r="AM728" s="21"/>
      <c r="AN728" s="21"/>
      <c r="AO728" s="21"/>
    </row>
    <row r="729" spans="1:41" s="57" customFormat="1" x14ac:dyDescent="0.3">
      <c r="A729" s="70" t="s">
        <v>477</v>
      </c>
      <c r="B729" s="70" t="s">
        <v>25</v>
      </c>
      <c r="C729" s="70" t="s">
        <v>27</v>
      </c>
      <c r="D729" s="70" t="s">
        <v>214</v>
      </c>
      <c r="E729" s="70"/>
      <c r="F729" s="71" t="s">
        <v>215</v>
      </c>
      <c r="G729" s="28">
        <f t="shared" ref="G729:L729" si="1722">G734+G730</f>
        <v>29228.399999999998</v>
      </c>
      <c r="H729" s="28">
        <f t="shared" si="1722"/>
        <v>22254.100000000002</v>
      </c>
      <c r="I729" s="28">
        <f t="shared" si="1722"/>
        <v>22254.100000000002</v>
      </c>
      <c r="J729" s="28">
        <f t="shared" si="1722"/>
        <v>0</v>
      </c>
      <c r="K729" s="28">
        <f t="shared" si="1722"/>
        <v>0</v>
      </c>
      <c r="L729" s="28">
        <f t="shared" si="1722"/>
        <v>0</v>
      </c>
      <c r="M729" s="28">
        <f t="shared" si="1662"/>
        <v>29228.399999999998</v>
      </c>
      <c r="N729" s="28">
        <f t="shared" si="1663"/>
        <v>22254.100000000002</v>
      </c>
      <c r="O729" s="28">
        <f t="shared" si="1664"/>
        <v>22254.100000000002</v>
      </c>
      <c r="P729" s="28">
        <f t="shared" ref="P729:AB729" si="1723">P734+P730</f>
        <v>0</v>
      </c>
      <c r="Q729" s="28">
        <f t="shared" si="1723"/>
        <v>0</v>
      </c>
      <c r="R729" s="28">
        <f t="shared" si="1723"/>
        <v>0</v>
      </c>
      <c r="S729" s="28">
        <f t="shared" si="1723"/>
        <v>0</v>
      </c>
      <c r="T729" s="28">
        <f t="shared" si="1723"/>
        <v>0</v>
      </c>
      <c r="U729" s="28">
        <f t="shared" si="1723"/>
        <v>0</v>
      </c>
      <c r="V729" s="28">
        <f t="shared" si="1723"/>
        <v>0</v>
      </c>
      <c r="W729" s="28">
        <f t="shared" si="1723"/>
        <v>0</v>
      </c>
      <c r="X729" s="28">
        <f t="shared" si="1723"/>
        <v>0</v>
      </c>
      <c r="Y729" s="28">
        <f t="shared" si="1723"/>
        <v>0</v>
      </c>
      <c r="Z729" s="28">
        <f t="shared" si="1723"/>
        <v>0</v>
      </c>
      <c r="AA729" s="28">
        <f t="shared" si="1723"/>
        <v>0</v>
      </c>
      <c r="AB729" s="28">
        <f t="shared" si="1723"/>
        <v>0</v>
      </c>
      <c r="AC729" s="28">
        <f t="shared" si="1633"/>
        <v>29228.399999999998</v>
      </c>
      <c r="AD729" s="28">
        <f>AD734+AD730</f>
        <v>0</v>
      </c>
      <c r="AE729" s="86">
        <f t="shared" si="1694"/>
        <v>29228.399999999998</v>
      </c>
      <c r="AF729" s="87">
        <f t="shared" si="1634"/>
        <v>22254.100000000002</v>
      </c>
      <c r="AG729" s="87">
        <f t="shared" si="1635"/>
        <v>22254.100000000002</v>
      </c>
      <c r="AH729" s="28">
        <f>AH734+AH730</f>
        <v>0</v>
      </c>
      <c r="AI729" s="29"/>
      <c r="AJ729" s="29"/>
      <c r="AK729" s="1"/>
      <c r="AL729" s="1"/>
      <c r="AM729" s="1"/>
      <c r="AN729" s="1"/>
      <c r="AO729" s="1"/>
    </row>
    <row r="730" spans="1:41" s="57" customFormat="1" x14ac:dyDescent="0.3">
      <c r="A730" s="70" t="s">
        <v>477</v>
      </c>
      <c r="B730" s="70" t="s">
        <v>25</v>
      </c>
      <c r="C730" s="70" t="s">
        <v>27</v>
      </c>
      <c r="D730" s="70" t="s">
        <v>425</v>
      </c>
      <c r="E730" s="70"/>
      <c r="F730" s="71" t="s">
        <v>426</v>
      </c>
      <c r="G730" s="28">
        <f t="shared" ref="G730:G734" si="1724">G731</f>
        <v>665</v>
      </c>
      <c r="H730" s="28">
        <f t="shared" ref="H730:H734" si="1725">H731</f>
        <v>665</v>
      </c>
      <c r="I730" s="28">
        <f t="shared" ref="I730:I734" si="1726">I731</f>
        <v>665</v>
      </c>
      <c r="J730" s="28">
        <f t="shared" ref="J730:J734" si="1727">J731</f>
        <v>0</v>
      </c>
      <c r="K730" s="28">
        <f t="shared" ref="K730:K734" si="1728">K731</f>
        <v>0</v>
      </c>
      <c r="L730" s="28">
        <f t="shared" ref="L730:L734" si="1729">L731</f>
        <v>0</v>
      </c>
      <c r="M730" s="28">
        <f t="shared" si="1662"/>
        <v>665</v>
      </c>
      <c r="N730" s="28">
        <f t="shared" si="1663"/>
        <v>665</v>
      </c>
      <c r="O730" s="28">
        <f t="shared" si="1664"/>
        <v>665</v>
      </c>
      <c r="P730" s="28">
        <f t="shared" ref="P730:P734" si="1730">P731</f>
        <v>0</v>
      </c>
      <c r="Q730" s="28">
        <f t="shared" ref="Q730:Q734" si="1731">Q731</f>
        <v>0</v>
      </c>
      <c r="R730" s="28">
        <f t="shared" ref="R730:R734" si="1732">R731</f>
        <v>0</v>
      </c>
      <c r="S730" s="28">
        <f t="shared" ref="S730:S734" si="1733">S731</f>
        <v>0</v>
      </c>
      <c r="T730" s="28">
        <f t="shared" ref="T730:T734" si="1734">T731</f>
        <v>0</v>
      </c>
      <c r="U730" s="28">
        <f t="shared" ref="U730:U734" si="1735">U731</f>
        <v>0</v>
      </c>
      <c r="V730" s="28">
        <f t="shared" ref="V730:V734" si="1736">V731</f>
        <v>0</v>
      </c>
      <c r="W730" s="28">
        <f t="shared" ref="W730:W734" si="1737">W731</f>
        <v>0</v>
      </c>
      <c r="X730" s="28">
        <f t="shared" ref="X730:X734" si="1738">X731</f>
        <v>0</v>
      </c>
      <c r="Y730" s="28">
        <f t="shared" ref="Y730:Y734" si="1739">Y731</f>
        <v>0</v>
      </c>
      <c r="Z730" s="28">
        <f t="shared" ref="Z730:Z734" si="1740">Z731</f>
        <v>0</v>
      </c>
      <c r="AA730" s="28">
        <f t="shared" ref="AA730:AA734" si="1741">AA731</f>
        <v>0</v>
      </c>
      <c r="AB730" s="28">
        <f t="shared" ref="AB730:AB734" si="1742">AB731</f>
        <v>0</v>
      </c>
      <c r="AC730" s="28">
        <f t="shared" si="1633"/>
        <v>665</v>
      </c>
      <c r="AD730" s="28">
        <f t="shared" ref="AD730:AD734" si="1743">AD731</f>
        <v>0</v>
      </c>
      <c r="AE730" s="86">
        <f t="shared" si="1694"/>
        <v>665</v>
      </c>
      <c r="AF730" s="87">
        <f t="shared" si="1634"/>
        <v>665</v>
      </c>
      <c r="AG730" s="87">
        <f t="shared" si="1635"/>
        <v>665</v>
      </c>
      <c r="AH730" s="28">
        <f t="shared" ref="AH730:AH734" si="1744">AH731</f>
        <v>0</v>
      </c>
      <c r="AI730" s="29"/>
      <c r="AJ730" s="29"/>
      <c r="AK730" s="1"/>
      <c r="AL730" s="1"/>
      <c r="AM730" s="1"/>
      <c r="AN730" s="1"/>
      <c r="AO730" s="1"/>
    </row>
    <row r="731" spans="1:41" s="57" customFormat="1" ht="46.8" x14ac:dyDescent="0.3">
      <c r="A731" s="70" t="s">
        <v>477</v>
      </c>
      <c r="B731" s="70" t="s">
        <v>25</v>
      </c>
      <c r="C731" s="70" t="s">
        <v>27</v>
      </c>
      <c r="D731" s="70" t="s">
        <v>427</v>
      </c>
      <c r="E731" s="70"/>
      <c r="F731" s="71" t="s">
        <v>428</v>
      </c>
      <c r="G731" s="28">
        <f t="shared" si="1724"/>
        <v>665</v>
      </c>
      <c r="H731" s="28">
        <f t="shared" si="1725"/>
        <v>665</v>
      </c>
      <c r="I731" s="28">
        <f t="shared" si="1726"/>
        <v>665</v>
      </c>
      <c r="J731" s="28">
        <f t="shared" si="1727"/>
        <v>0</v>
      </c>
      <c r="K731" s="28">
        <f t="shared" si="1728"/>
        <v>0</v>
      </c>
      <c r="L731" s="28">
        <f t="shared" si="1729"/>
        <v>0</v>
      </c>
      <c r="M731" s="28">
        <f t="shared" si="1662"/>
        <v>665</v>
      </c>
      <c r="N731" s="28">
        <f t="shared" si="1663"/>
        <v>665</v>
      </c>
      <c r="O731" s="28">
        <f t="shared" si="1664"/>
        <v>665</v>
      </c>
      <c r="P731" s="28">
        <f t="shared" si="1730"/>
        <v>0</v>
      </c>
      <c r="Q731" s="28">
        <f t="shared" si="1731"/>
        <v>0</v>
      </c>
      <c r="R731" s="28">
        <f t="shared" si="1732"/>
        <v>0</v>
      </c>
      <c r="S731" s="28">
        <f t="shared" si="1733"/>
        <v>0</v>
      </c>
      <c r="T731" s="28">
        <f t="shared" si="1734"/>
        <v>0</v>
      </c>
      <c r="U731" s="28">
        <f t="shared" si="1735"/>
        <v>0</v>
      </c>
      <c r="V731" s="28">
        <f t="shared" si="1736"/>
        <v>0</v>
      </c>
      <c r="W731" s="28">
        <f t="shared" si="1737"/>
        <v>0</v>
      </c>
      <c r="X731" s="28">
        <f t="shared" si="1738"/>
        <v>0</v>
      </c>
      <c r="Y731" s="28">
        <f t="shared" si="1739"/>
        <v>0</v>
      </c>
      <c r="Z731" s="28">
        <f t="shared" si="1740"/>
        <v>0</v>
      </c>
      <c r="AA731" s="28">
        <f t="shared" si="1741"/>
        <v>0</v>
      </c>
      <c r="AB731" s="28">
        <f t="shared" si="1742"/>
        <v>0</v>
      </c>
      <c r="AC731" s="28">
        <f t="shared" si="1633"/>
        <v>665</v>
      </c>
      <c r="AD731" s="28">
        <f t="shared" si="1743"/>
        <v>0</v>
      </c>
      <c r="AE731" s="86">
        <f t="shared" si="1694"/>
        <v>665</v>
      </c>
      <c r="AF731" s="87">
        <f t="shared" si="1634"/>
        <v>665</v>
      </c>
      <c r="AG731" s="87">
        <f t="shared" si="1635"/>
        <v>665</v>
      </c>
      <c r="AH731" s="28">
        <f t="shared" si="1744"/>
        <v>0</v>
      </c>
      <c r="AI731" s="29"/>
      <c r="AJ731" s="29"/>
      <c r="AK731" s="1"/>
      <c r="AL731" s="1"/>
      <c r="AM731" s="1"/>
      <c r="AN731" s="1"/>
      <c r="AO731" s="1"/>
    </row>
    <row r="732" spans="1:41" s="57" customFormat="1" ht="62.4" x14ac:dyDescent="0.3">
      <c r="A732" s="70" t="s">
        <v>477</v>
      </c>
      <c r="B732" s="70" t="s">
        <v>25</v>
      </c>
      <c r="C732" s="70" t="s">
        <v>27</v>
      </c>
      <c r="D732" s="70" t="s">
        <v>429</v>
      </c>
      <c r="E732" s="70"/>
      <c r="F732" s="71" t="s">
        <v>430</v>
      </c>
      <c r="G732" s="28">
        <f t="shared" si="1724"/>
        <v>665</v>
      </c>
      <c r="H732" s="28">
        <f t="shared" si="1725"/>
        <v>665</v>
      </c>
      <c r="I732" s="28">
        <f t="shared" si="1726"/>
        <v>665</v>
      </c>
      <c r="J732" s="28">
        <f t="shared" si="1727"/>
        <v>0</v>
      </c>
      <c r="K732" s="28">
        <f t="shared" si="1728"/>
        <v>0</v>
      </c>
      <c r="L732" s="28">
        <f t="shared" si="1729"/>
        <v>0</v>
      </c>
      <c r="M732" s="28">
        <f t="shared" si="1662"/>
        <v>665</v>
      </c>
      <c r="N732" s="28">
        <f t="shared" si="1663"/>
        <v>665</v>
      </c>
      <c r="O732" s="28">
        <f t="shared" si="1664"/>
        <v>665</v>
      </c>
      <c r="P732" s="28">
        <f t="shared" si="1730"/>
        <v>0</v>
      </c>
      <c r="Q732" s="28">
        <f t="shared" si="1731"/>
        <v>0</v>
      </c>
      <c r="R732" s="28">
        <f t="shared" si="1732"/>
        <v>0</v>
      </c>
      <c r="S732" s="28">
        <f t="shared" si="1733"/>
        <v>0</v>
      </c>
      <c r="T732" s="28">
        <f t="shared" si="1734"/>
        <v>0</v>
      </c>
      <c r="U732" s="28">
        <f t="shared" si="1735"/>
        <v>0</v>
      </c>
      <c r="V732" s="28">
        <f t="shared" si="1736"/>
        <v>0</v>
      </c>
      <c r="W732" s="28">
        <f t="shared" si="1737"/>
        <v>0</v>
      </c>
      <c r="X732" s="28">
        <f t="shared" si="1738"/>
        <v>0</v>
      </c>
      <c r="Y732" s="28">
        <f t="shared" si="1739"/>
        <v>0</v>
      </c>
      <c r="Z732" s="28">
        <f t="shared" si="1740"/>
        <v>0</v>
      </c>
      <c r="AA732" s="28">
        <f t="shared" si="1741"/>
        <v>0</v>
      </c>
      <c r="AB732" s="28">
        <f t="shared" si="1742"/>
        <v>0</v>
      </c>
      <c r="AC732" s="28">
        <f t="shared" si="1633"/>
        <v>665</v>
      </c>
      <c r="AD732" s="28">
        <f t="shared" si="1743"/>
        <v>0</v>
      </c>
      <c r="AE732" s="86">
        <f t="shared" si="1694"/>
        <v>665</v>
      </c>
      <c r="AF732" s="87">
        <f t="shared" si="1634"/>
        <v>665</v>
      </c>
      <c r="AG732" s="87">
        <f t="shared" si="1635"/>
        <v>665</v>
      </c>
      <c r="AH732" s="28">
        <f t="shared" si="1744"/>
        <v>0</v>
      </c>
      <c r="AI732" s="29"/>
      <c r="AJ732" s="29"/>
      <c r="AK732" s="1"/>
      <c r="AL732" s="1"/>
      <c r="AM732" s="1"/>
      <c r="AN732" s="1"/>
      <c r="AO732" s="1"/>
    </row>
    <row r="733" spans="1:41" s="57" customFormat="1" ht="31.2" x14ac:dyDescent="0.3">
      <c r="A733" s="70" t="s">
        <v>477</v>
      </c>
      <c r="B733" s="70" t="s">
        <v>25</v>
      </c>
      <c r="C733" s="70" t="s">
        <v>27</v>
      </c>
      <c r="D733" s="70" t="s">
        <v>429</v>
      </c>
      <c r="E733" s="70" t="s">
        <v>121</v>
      </c>
      <c r="F733" s="71" t="s">
        <v>122</v>
      </c>
      <c r="G733" s="28">
        <v>665</v>
      </c>
      <c r="H733" s="28">
        <v>665</v>
      </c>
      <c r="I733" s="28">
        <v>665</v>
      </c>
      <c r="J733" s="28"/>
      <c r="K733" s="28"/>
      <c r="L733" s="28"/>
      <c r="M733" s="28">
        <f t="shared" si="1662"/>
        <v>665</v>
      </c>
      <c r="N733" s="28">
        <f t="shared" si="1663"/>
        <v>665</v>
      </c>
      <c r="O733" s="28">
        <f t="shared" si="1664"/>
        <v>665</v>
      </c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>
        <f t="shared" si="1633"/>
        <v>665</v>
      </c>
      <c r="AD733" s="28"/>
      <c r="AE733" s="86">
        <f t="shared" si="1694"/>
        <v>665</v>
      </c>
      <c r="AF733" s="87">
        <f t="shared" si="1634"/>
        <v>665</v>
      </c>
      <c r="AG733" s="87">
        <f t="shared" si="1635"/>
        <v>665</v>
      </c>
      <c r="AH733" s="28"/>
      <c r="AI733" s="29"/>
      <c r="AJ733" s="29"/>
      <c r="AK733" s="1"/>
      <c r="AL733" s="1"/>
      <c r="AM733" s="1"/>
      <c r="AN733" s="1"/>
      <c r="AO733" s="1"/>
    </row>
    <row r="734" spans="1:41" s="1" customFormat="1" hidden="1" x14ac:dyDescent="0.3">
      <c r="A734" s="26" t="s">
        <v>477</v>
      </c>
      <c r="B734" s="26" t="s">
        <v>25</v>
      </c>
      <c r="C734" s="26" t="s">
        <v>27</v>
      </c>
      <c r="D734" s="26" t="s">
        <v>216</v>
      </c>
      <c r="E734" s="26"/>
      <c r="F734" s="27" t="s">
        <v>32</v>
      </c>
      <c r="G734" s="28">
        <f t="shared" si="1724"/>
        <v>28563.399999999998</v>
      </c>
      <c r="H734" s="28">
        <f t="shared" si="1725"/>
        <v>21589.100000000002</v>
      </c>
      <c r="I734" s="28">
        <f t="shared" si="1726"/>
        <v>21589.100000000002</v>
      </c>
      <c r="J734" s="28">
        <f t="shared" si="1727"/>
        <v>0</v>
      </c>
      <c r="K734" s="28">
        <f t="shared" si="1728"/>
        <v>0</v>
      </c>
      <c r="L734" s="28">
        <f t="shared" si="1729"/>
        <v>0</v>
      </c>
      <c r="M734" s="28">
        <f t="shared" si="1662"/>
        <v>28563.399999999998</v>
      </c>
      <c r="N734" s="28">
        <f t="shared" si="1663"/>
        <v>21589.100000000002</v>
      </c>
      <c r="O734" s="28">
        <f t="shared" si="1664"/>
        <v>21589.100000000002</v>
      </c>
      <c r="P734" s="28">
        <f t="shared" si="1730"/>
        <v>0</v>
      </c>
      <c r="Q734" s="28">
        <f t="shared" si="1731"/>
        <v>0</v>
      </c>
      <c r="R734" s="28">
        <f t="shared" si="1732"/>
        <v>0</v>
      </c>
      <c r="S734" s="28">
        <f t="shared" si="1733"/>
        <v>0</v>
      </c>
      <c r="T734" s="28">
        <f t="shared" si="1734"/>
        <v>0</v>
      </c>
      <c r="U734" s="28">
        <f t="shared" si="1735"/>
        <v>0</v>
      </c>
      <c r="V734" s="28">
        <f t="shared" si="1736"/>
        <v>0</v>
      </c>
      <c r="W734" s="28">
        <f t="shared" si="1737"/>
        <v>0</v>
      </c>
      <c r="X734" s="28">
        <f t="shared" si="1738"/>
        <v>0</v>
      </c>
      <c r="Y734" s="28">
        <f t="shared" si="1739"/>
        <v>0</v>
      </c>
      <c r="Z734" s="28">
        <f t="shared" si="1740"/>
        <v>0</v>
      </c>
      <c r="AA734" s="28">
        <f t="shared" si="1741"/>
        <v>0</v>
      </c>
      <c r="AB734" s="28">
        <f t="shared" si="1742"/>
        <v>0</v>
      </c>
      <c r="AC734" s="28">
        <f t="shared" si="1633"/>
        <v>28563.399999999998</v>
      </c>
      <c r="AD734" s="28">
        <f t="shared" si="1743"/>
        <v>0</v>
      </c>
      <c r="AE734" s="28"/>
      <c r="AF734" s="28">
        <f t="shared" si="1634"/>
        <v>21589.100000000002</v>
      </c>
      <c r="AG734" s="28">
        <f t="shared" si="1635"/>
        <v>21589.100000000002</v>
      </c>
      <c r="AH734" s="28">
        <f t="shared" si="1744"/>
        <v>0</v>
      </c>
      <c r="AI734" s="29">
        <v>0</v>
      </c>
      <c r="AJ734" s="29"/>
    </row>
    <row r="735" spans="1:41" s="57" customFormat="1" ht="78" x14ac:dyDescent="0.3">
      <c r="A735" s="70" t="s">
        <v>477</v>
      </c>
      <c r="B735" s="70" t="s">
        <v>25</v>
      </c>
      <c r="C735" s="70" t="s">
        <v>27</v>
      </c>
      <c r="D735" s="70" t="s">
        <v>217</v>
      </c>
      <c r="E735" s="70"/>
      <c r="F735" s="71" t="s">
        <v>218</v>
      </c>
      <c r="G735" s="28">
        <f t="shared" ref="G735:L735" si="1745">G736+G739+G743+G741</f>
        <v>28563.399999999998</v>
      </c>
      <c r="H735" s="28">
        <f t="shared" si="1745"/>
        <v>21589.100000000002</v>
      </c>
      <c r="I735" s="28">
        <f t="shared" si="1745"/>
        <v>21589.100000000002</v>
      </c>
      <c r="J735" s="28">
        <f t="shared" si="1745"/>
        <v>0</v>
      </c>
      <c r="K735" s="28">
        <f t="shared" si="1745"/>
        <v>0</v>
      </c>
      <c r="L735" s="28">
        <f t="shared" si="1745"/>
        <v>0</v>
      </c>
      <c r="M735" s="28">
        <f t="shared" si="1662"/>
        <v>28563.399999999998</v>
      </c>
      <c r="N735" s="28">
        <f t="shared" si="1663"/>
        <v>21589.100000000002</v>
      </c>
      <c r="O735" s="28">
        <f t="shared" si="1664"/>
        <v>21589.100000000002</v>
      </c>
      <c r="P735" s="28">
        <f t="shared" ref="P735:AB735" si="1746">P736+P739+P743+P741</f>
        <v>0</v>
      </c>
      <c r="Q735" s="28">
        <f t="shared" si="1746"/>
        <v>0</v>
      </c>
      <c r="R735" s="28">
        <f t="shared" si="1746"/>
        <v>0</v>
      </c>
      <c r="S735" s="28">
        <f t="shared" si="1746"/>
        <v>0</v>
      </c>
      <c r="T735" s="28">
        <f t="shared" si="1746"/>
        <v>0</v>
      </c>
      <c r="U735" s="28">
        <f t="shared" si="1746"/>
        <v>0</v>
      </c>
      <c r="V735" s="28">
        <f t="shared" si="1746"/>
        <v>0</v>
      </c>
      <c r="W735" s="28">
        <f t="shared" si="1746"/>
        <v>0</v>
      </c>
      <c r="X735" s="28">
        <f t="shared" si="1746"/>
        <v>0</v>
      </c>
      <c r="Y735" s="28">
        <f t="shared" si="1746"/>
        <v>0</v>
      </c>
      <c r="Z735" s="28">
        <f t="shared" si="1746"/>
        <v>0</v>
      </c>
      <c r="AA735" s="28">
        <f t="shared" si="1746"/>
        <v>0</v>
      </c>
      <c r="AB735" s="28">
        <f t="shared" si="1746"/>
        <v>0</v>
      </c>
      <c r="AC735" s="28">
        <f t="shared" si="1633"/>
        <v>28563.399999999998</v>
      </c>
      <c r="AD735" s="28">
        <f>AD736+AD739+AD743+AD741</f>
        <v>0</v>
      </c>
      <c r="AE735" s="86">
        <f t="shared" ref="AE735:AE747" si="1747">AC735+AD735</f>
        <v>28563.399999999998</v>
      </c>
      <c r="AF735" s="87">
        <f t="shared" si="1634"/>
        <v>21589.100000000002</v>
      </c>
      <c r="AG735" s="87">
        <f t="shared" si="1635"/>
        <v>21589.100000000002</v>
      </c>
      <c r="AH735" s="28">
        <f>AH736+AH739+AH743+AH741</f>
        <v>0</v>
      </c>
      <c r="AI735" s="29"/>
      <c r="AJ735" s="29"/>
      <c r="AK735" s="1"/>
      <c r="AL735" s="1"/>
      <c r="AM735" s="1"/>
      <c r="AN735" s="1"/>
      <c r="AO735" s="1"/>
    </row>
    <row r="736" spans="1:41" s="57" customFormat="1" ht="31.2" x14ac:dyDescent="0.3">
      <c r="A736" s="70" t="s">
        <v>477</v>
      </c>
      <c r="B736" s="70" t="s">
        <v>25</v>
      </c>
      <c r="C736" s="70" t="s">
        <v>27</v>
      </c>
      <c r="D736" s="70" t="s">
        <v>431</v>
      </c>
      <c r="E736" s="70"/>
      <c r="F736" s="71" t="s">
        <v>432</v>
      </c>
      <c r="G736" s="28">
        <f t="shared" ref="G736:L736" si="1748">G737+G738</f>
        <v>16945.8</v>
      </c>
      <c r="H736" s="28">
        <f t="shared" si="1748"/>
        <v>9971.5</v>
      </c>
      <c r="I736" s="28">
        <f t="shared" si="1748"/>
        <v>9971.5</v>
      </c>
      <c r="J736" s="28">
        <f t="shared" si="1748"/>
        <v>0</v>
      </c>
      <c r="K736" s="28">
        <f t="shared" si="1748"/>
        <v>0</v>
      </c>
      <c r="L736" s="28">
        <f t="shared" si="1748"/>
        <v>0</v>
      </c>
      <c r="M736" s="28">
        <f t="shared" si="1662"/>
        <v>16945.8</v>
      </c>
      <c r="N736" s="28">
        <f t="shared" si="1663"/>
        <v>9971.5</v>
      </c>
      <c r="O736" s="28">
        <f t="shared" si="1664"/>
        <v>9971.5</v>
      </c>
      <c r="P736" s="28">
        <f t="shared" ref="P736:AB736" si="1749">P737+P738</f>
        <v>0</v>
      </c>
      <c r="Q736" s="28">
        <f t="shared" si="1749"/>
        <v>0</v>
      </c>
      <c r="R736" s="28">
        <f t="shared" si="1749"/>
        <v>0</v>
      </c>
      <c r="S736" s="28">
        <f t="shared" si="1749"/>
        <v>0</v>
      </c>
      <c r="T736" s="28">
        <f t="shared" si="1749"/>
        <v>0</v>
      </c>
      <c r="U736" s="28">
        <f t="shared" si="1749"/>
        <v>0</v>
      </c>
      <c r="V736" s="28">
        <f t="shared" si="1749"/>
        <v>0</v>
      </c>
      <c r="W736" s="28">
        <f t="shared" si="1749"/>
        <v>0</v>
      </c>
      <c r="X736" s="28">
        <f t="shared" si="1749"/>
        <v>0</v>
      </c>
      <c r="Y736" s="28">
        <f t="shared" si="1749"/>
        <v>0</v>
      </c>
      <c r="Z736" s="28">
        <f t="shared" si="1749"/>
        <v>0</v>
      </c>
      <c r="AA736" s="28">
        <f t="shared" si="1749"/>
        <v>0</v>
      </c>
      <c r="AB736" s="28">
        <f t="shared" si="1749"/>
        <v>0</v>
      </c>
      <c r="AC736" s="28">
        <f t="shared" si="1633"/>
        <v>16945.8</v>
      </c>
      <c r="AD736" s="28">
        <f>AD737+AD738</f>
        <v>0</v>
      </c>
      <c r="AE736" s="86">
        <f t="shared" si="1747"/>
        <v>16945.8</v>
      </c>
      <c r="AF736" s="87">
        <f t="shared" si="1634"/>
        <v>9971.5</v>
      </c>
      <c r="AG736" s="87">
        <f t="shared" si="1635"/>
        <v>9971.5</v>
      </c>
      <c r="AH736" s="28">
        <f>AH737+AH738</f>
        <v>0</v>
      </c>
      <c r="AI736" s="29"/>
      <c r="AJ736" s="29"/>
      <c r="AK736" s="1"/>
      <c r="AL736" s="1"/>
      <c r="AM736" s="1"/>
      <c r="AN736" s="1"/>
      <c r="AO736" s="1"/>
    </row>
    <row r="737" spans="1:41" s="57" customFormat="1" ht="31.2" x14ac:dyDescent="0.3">
      <c r="A737" s="70" t="s">
        <v>477</v>
      </c>
      <c r="B737" s="70" t="s">
        <v>25</v>
      </c>
      <c r="C737" s="70" t="s">
        <v>27</v>
      </c>
      <c r="D737" s="70" t="s">
        <v>431</v>
      </c>
      <c r="E737" s="70" t="s">
        <v>37</v>
      </c>
      <c r="F737" s="71" t="s">
        <v>38</v>
      </c>
      <c r="G737" s="28">
        <v>16752.7</v>
      </c>
      <c r="H737" s="28">
        <v>9782</v>
      </c>
      <c r="I737" s="28">
        <v>9784.6</v>
      </c>
      <c r="J737" s="28"/>
      <c r="K737" s="28"/>
      <c r="L737" s="28"/>
      <c r="M737" s="28">
        <f t="shared" si="1662"/>
        <v>16752.7</v>
      </c>
      <c r="N737" s="28">
        <f t="shared" si="1663"/>
        <v>9782</v>
      </c>
      <c r="O737" s="28">
        <f t="shared" si="1664"/>
        <v>9784.6</v>
      </c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>
        <f t="shared" si="1633"/>
        <v>16752.7</v>
      </c>
      <c r="AD737" s="28"/>
      <c r="AE737" s="86">
        <f t="shared" si="1747"/>
        <v>16752.7</v>
      </c>
      <c r="AF737" s="87">
        <f t="shared" si="1634"/>
        <v>9782</v>
      </c>
      <c r="AG737" s="87">
        <f t="shared" si="1635"/>
        <v>9784.6</v>
      </c>
      <c r="AH737" s="28"/>
      <c r="AI737" s="29"/>
      <c r="AJ737" s="29"/>
      <c r="AK737" s="1"/>
      <c r="AL737" s="1"/>
      <c r="AM737" s="1"/>
      <c r="AN737" s="1"/>
      <c r="AO737" s="1"/>
    </row>
    <row r="738" spans="1:41" s="57" customFormat="1" x14ac:dyDescent="0.3">
      <c r="A738" s="70" t="s">
        <v>477</v>
      </c>
      <c r="B738" s="70" t="s">
        <v>25</v>
      </c>
      <c r="C738" s="70" t="s">
        <v>27</v>
      </c>
      <c r="D738" s="70" t="s">
        <v>431</v>
      </c>
      <c r="E738" s="70" t="s">
        <v>39</v>
      </c>
      <c r="F738" s="71" t="s">
        <v>40</v>
      </c>
      <c r="G738" s="28">
        <v>193.1</v>
      </c>
      <c r="H738" s="28">
        <v>189.5</v>
      </c>
      <c r="I738" s="28">
        <v>186.9</v>
      </c>
      <c r="J738" s="28"/>
      <c r="K738" s="28"/>
      <c r="L738" s="28"/>
      <c r="M738" s="28">
        <f t="shared" si="1662"/>
        <v>193.1</v>
      </c>
      <c r="N738" s="28">
        <f t="shared" si="1663"/>
        <v>189.5</v>
      </c>
      <c r="O738" s="28">
        <f t="shared" si="1664"/>
        <v>186.9</v>
      </c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>
        <f t="shared" si="1633"/>
        <v>193.1</v>
      </c>
      <c r="AD738" s="28"/>
      <c r="AE738" s="86">
        <f t="shared" si="1747"/>
        <v>193.1</v>
      </c>
      <c r="AF738" s="87">
        <f t="shared" si="1634"/>
        <v>189.5</v>
      </c>
      <c r="AG738" s="87">
        <f t="shared" si="1635"/>
        <v>186.9</v>
      </c>
      <c r="AH738" s="28"/>
      <c r="AI738" s="29"/>
      <c r="AJ738" s="29"/>
      <c r="AK738" s="1"/>
      <c r="AL738" s="1"/>
      <c r="AM738" s="1"/>
      <c r="AN738" s="1"/>
      <c r="AO738" s="1"/>
    </row>
    <row r="739" spans="1:41" s="57" customFormat="1" ht="31.2" x14ac:dyDescent="0.3">
      <c r="A739" s="70" t="s">
        <v>477</v>
      </c>
      <c r="B739" s="70" t="s">
        <v>25</v>
      </c>
      <c r="C739" s="70" t="s">
        <v>27</v>
      </c>
      <c r="D739" s="70" t="s">
        <v>433</v>
      </c>
      <c r="E739" s="74"/>
      <c r="F739" s="71" t="s">
        <v>434</v>
      </c>
      <c r="G739" s="28">
        <f t="shared" ref="G739:L739" si="1750">G740</f>
        <v>10046.9</v>
      </c>
      <c r="H739" s="28">
        <f t="shared" si="1750"/>
        <v>10046.9</v>
      </c>
      <c r="I739" s="28">
        <f t="shared" si="1750"/>
        <v>10046.9</v>
      </c>
      <c r="J739" s="28">
        <f t="shared" si="1750"/>
        <v>0</v>
      </c>
      <c r="K739" s="28">
        <f t="shared" si="1750"/>
        <v>0</v>
      </c>
      <c r="L739" s="28">
        <f t="shared" si="1750"/>
        <v>0</v>
      </c>
      <c r="M739" s="28">
        <f t="shared" si="1662"/>
        <v>10046.9</v>
      </c>
      <c r="N739" s="28">
        <f t="shared" si="1663"/>
        <v>10046.9</v>
      </c>
      <c r="O739" s="28">
        <f t="shared" si="1664"/>
        <v>10046.9</v>
      </c>
      <c r="P739" s="28">
        <f t="shared" ref="P739:AB739" si="1751">P740</f>
        <v>0</v>
      </c>
      <c r="Q739" s="28">
        <f t="shared" si="1751"/>
        <v>0</v>
      </c>
      <c r="R739" s="28">
        <f t="shared" si="1751"/>
        <v>0</v>
      </c>
      <c r="S739" s="28">
        <f t="shared" si="1751"/>
        <v>0</v>
      </c>
      <c r="T739" s="28">
        <f t="shared" si="1751"/>
        <v>0</v>
      </c>
      <c r="U739" s="28">
        <f t="shared" si="1751"/>
        <v>0</v>
      </c>
      <c r="V739" s="28">
        <f t="shared" si="1751"/>
        <v>0</v>
      </c>
      <c r="W739" s="28">
        <f t="shared" si="1751"/>
        <v>0</v>
      </c>
      <c r="X739" s="28">
        <f t="shared" si="1751"/>
        <v>0</v>
      </c>
      <c r="Y739" s="28">
        <f t="shared" si="1751"/>
        <v>0</v>
      </c>
      <c r="Z739" s="28">
        <f t="shared" si="1751"/>
        <v>0</v>
      </c>
      <c r="AA739" s="28">
        <f t="shared" si="1751"/>
        <v>0</v>
      </c>
      <c r="AB739" s="28">
        <f t="shared" si="1751"/>
        <v>0</v>
      </c>
      <c r="AC739" s="28">
        <f t="shared" si="1633"/>
        <v>10046.9</v>
      </c>
      <c r="AD739" s="28">
        <f>AD740</f>
        <v>0</v>
      </c>
      <c r="AE739" s="86">
        <f t="shared" si="1747"/>
        <v>10046.9</v>
      </c>
      <c r="AF739" s="87">
        <f t="shared" si="1634"/>
        <v>10046.9</v>
      </c>
      <c r="AG739" s="87">
        <f t="shared" si="1635"/>
        <v>10046.9</v>
      </c>
      <c r="AH739" s="28">
        <f>AH740</f>
        <v>0</v>
      </c>
      <c r="AI739" s="29"/>
      <c r="AJ739" s="29"/>
      <c r="AK739" s="1"/>
      <c r="AL739" s="1"/>
      <c r="AM739" s="1"/>
      <c r="AN739" s="1"/>
      <c r="AO739" s="1"/>
    </row>
    <row r="740" spans="1:41" s="57" customFormat="1" ht="31.2" x14ac:dyDescent="0.3">
      <c r="A740" s="70" t="s">
        <v>477</v>
      </c>
      <c r="B740" s="70" t="s">
        <v>25</v>
      </c>
      <c r="C740" s="70" t="s">
        <v>27</v>
      </c>
      <c r="D740" s="70" t="s">
        <v>433</v>
      </c>
      <c r="E740" s="70" t="s">
        <v>121</v>
      </c>
      <c r="F740" s="71" t="s">
        <v>122</v>
      </c>
      <c r="G740" s="28">
        <v>10046.9</v>
      </c>
      <c r="H740" s="28">
        <v>10046.9</v>
      </c>
      <c r="I740" s="28">
        <v>10046.9</v>
      </c>
      <c r="J740" s="28"/>
      <c r="K740" s="28"/>
      <c r="L740" s="28"/>
      <c r="M740" s="28">
        <f t="shared" si="1662"/>
        <v>10046.9</v>
      </c>
      <c r="N740" s="28">
        <f t="shared" si="1663"/>
        <v>10046.9</v>
      </c>
      <c r="O740" s="28">
        <f t="shared" si="1664"/>
        <v>10046.9</v>
      </c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>
        <f t="shared" si="1633"/>
        <v>10046.9</v>
      </c>
      <c r="AD740" s="28"/>
      <c r="AE740" s="86">
        <f t="shared" si="1747"/>
        <v>10046.9</v>
      </c>
      <c r="AF740" s="87">
        <f t="shared" si="1634"/>
        <v>10046.9</v>
      </c>
      <c r="AG740" s="87">
        <f t="shared" si="1635"/>
        <v>10046.9</v>
      </c>
      <c r="AH740" s="28"/>
      <c r="AI740" s="29"/>
      <c r="AJ740" s="29"/>
      <c r="AK740" s="1"/>
      <c r="AL740" s="1"/>
      <c r="AM740" s="1"/>
      <c r="AN740" s="1"/>
      <c r="AO740" s="1"/>
    </row>
    <row r="741" spans="1:41" s="57" customFormat="1" ht="62.4" x14ac:dyDescent="0.3">
      <c r="A741" s="70" t="s">
        <v>477</v>
      </c>
      <c r="B741" s="70" t="s">
        <v>25</v>
      </c>
      <c r="C741" s="70" t="s">
        <v>27</v>
      </c>
      <c r="D741" s="70" t="s">
        <v>479</v>
      </c>
      <c r="E741" s="70"/>
      <c r="F741" s="71" t="s">
        <v>480</v>
      </c>
      <c r="G741" s="28">
        <f t="shared" ref="G741:L741" si="1752">G742</f>
        <v>1299.2</v>
      </c>
      <c r="H741" s="28">
        <f t="shared" si="1752"/>
        <v>1299.2</v>
      </c>
      <c r="I741" s="28">
        <f t="shared" si="1752"/>
        <v>1299.2</v>
      </c>
      <c r="J741" s="28">
        <f t="shared" si="1752"/>
        <v>0</v>
      </c>
      <c r="K741" s="28">
        <f t="shared" si="1752"/>
        <v>0</v>
      </c>
      <c r="L741" s="28">
        <f t="shared" si="1752"/>
        <v>0</v>
      </c>
      <c r="M741" s="28">
        <f t="shared" si="1662"/>
        <v>1299.2</v>
      </c>
      <c r="N741" s="28">
        <f t="shared" si="1663"/>
        <v>1299.2</v>
      </c>
      <c r="O741" s="28">
        <f t="shared" si="1664"/>
        <v>1299.2</v>
      </c>
      <c r="P741" s="28">
        <f t="shared" ref="P741:AB741" si="1753">P742</f>
        <v>0</v>
      </c>
      <c r="Q741" s="28">
        <f t="shared" si="1753"/>
        <v>0</v>
      </c>
      <c r="R741" s="28">
        <f t="shared" si="1753"/>
        <v>0</v>
      </c>
      <c r="S741" s="28">
        <f t="shared" si="1753"/>
        <v>0</v>
      </c>
      <c r="T741" s="28">
        <f t="shared" si="1753"/>
        <v>0</v>
      </c>
      <c r="U741" s="28">
        <f t="shared" si="1753"/>
        <v>0</v>
      </c>
      <c r="V741" s="28">
        <f t="shared" si="1753"/>
        <v>0</v>
      </c>
      <c r="W741" s="28">
        <f t="shared" si="1753"/>
        <v>0</v>
      </c>
      <c r="X741" s="28">
        <f t="shared" si="1753"/>
        <v>0</v>
      </c>
      <c r="Y741" s="28">
        <f t="shared" si="1753"/>
        <v>0</v>
      </c>
      <c r="Z741" s="28">
        <f t="shared" si="1753"/>
        <v>0</v>
      </c>
      <c r="AA741" s="28">
        <f t="shared" si="1753"/>
        <v>0</v>
      </c>
      <c r="AB741" s="28">
        <f t="shared" si="1753"/>
        <v>0</v>
      </c>
      <c r="AC741" s="28">
        <f t="shared" si="1633"/>
        <v>1299.2</v>
      </c>
      <c r="AD741" s="28">
        <f>AD742</f>
        <v>0</v>
      </c>
      <c r="AE741" s="86">
        <f t="shared" si="1747"/>
        <v>1299.2</v>
      </c>
      <c r="AF741" s="87">
        <f t="shared" si="1634"/>
        <v>1299.2</v>
      </c>
      <c r="AG741" s="87">
        <f t="shared" si="1635"/>
        <v>1299.2</v>
      </c>
      <c r="AH741" s="28">
        <f>AH742</f>
        <v>0</v>
      </c>
      <c r="AI741" s="29"/>
      <c r="AJ741" s="29"/>
      <c r="AK741" s="1"/>
      <c r="AL741" s="1"/>
      <c r="AM741" s="1"/>
      <c r="AN741" s="1"/>
      <c r="AO741" s="1"/>
    </row>
    <row r="742" spans="1:41" s="57" customFormat="1" ht="31.2" x14ac:dyDescent="0.3">
      <c r="A742" s="70" t="s">
        <v>477</v>
      </c>
      <c r="B742" s="70" t="s">
        <v>25</v>
      </c>
      <c r="C742" s="70" t="s">
        <v>27</v>
      </c>
      <c r="D742" s="70" t="s">
        <v>479</v>
      </c>
      <c r="E742" s="70" t="s">
        <v>121</v>
      </c>
      <c r="F742" s="71" t="s">
        <v>122</v>
      </c>
      <c r="G742" s="28">
        <v>1299.2</v>
      </c>
      <c r="H742" s="28">
        <v>1299.2</v>
      </c>
      <c r="I742" s="28">
        <v>1299.2</v>
      </c>
      <c r="J742" s="28"/>
      <c r="K742" s="28"/>
      <c r="L742" s="28"/>
      <c r="M742" s="28">
        <f t="shared" si="1662"/>
        <v>1299.2</v>
      </c>
      <c r="N742" s="28">
        <f t="shared" si="1663"/>
        <v>1299.2</v>
      </c>
      <c r="O742" s="28">
        <f t="shared" si="1664"/>
        <v>1299.2</v>
      </c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>
        <f t="shared" si="1633"/>
        <v>1299.2</v>
      </c>
      <c r="AD742" s="28"/>
      <c r="AE742" s="86">
        <f t="shared" si="1747"/>
        <v>1299.2</v>
      </c>
      <c r="AF742" s="87">
        <f t="shared" si="1634"/>
        <v>1299.2</v>
      </c>
      <c r="AG742" s="87">
        <f t="shared" si="1635"/>
        <v>1299.2</v>
      </c>
      <c r="AH742" s="28"/>
      <c r="AI742" s="29"/>
      <c r="AJ742" s="29"/>
      <c r="AK742" s="1"/>
      <c r="AL742" s="1"/>
      <c r="AM742" s="1"/>
      <c r="AN742" s="1"/>
      <c r="AO742" s="1"/>
    </row>
    <row r="743" spans="1:41" s="57" customFormat="1" ht="62.4" x14ac:dyDescent="0.3">
      <c r="A743" s="70" t="s">
        <v>477</v>
      </c>
      <c r="B743" s="70" t="s">
        <v>25</v>
      </c>
      <c r="C743" s="70" t="s">
        <v>27</v>
      </c>
      <c r="D743" s="70" t="s">
        <v>260</v>
      </c>
      <c r="E743" s="74"/>
      <c r="F743" s="71" t="s">
        <v>261</v>
      </c>
      <c r="G743" s="28">
        <f t="shared" ref="G743:L743" si="1754">G744</f>
        <v>271.5</v>
      </c>
      <c r="H743" s="28">
        <f t="shared" si="1754"/>
        <v>271.5</v>
      </c>
      <c r="I743" s="28">
        <f t="shared" si="1754"/>
        <v>271.5</v>
      </c>
      <c r="J743" s="28">
        <f t="shared" si="1754"/>
        <v>0</v>
      </c>
      <c r="K743" s="28">
        <f t="shared" si="1754"/>
        <v>0</v>
      </c>
      <c r="L743" s="28">
        <f t="shared" si="1754"/>
        <v>0</v>
      </c>
      <c r="M743" s="28">
        <f t="shared" si="1662"/>
        <v>271.5</v>
      </c>
      <c r="N743" s="28">
        <f t="shared" si="1663"/>
        <v>271.5</v>
      </c>
      <c r="O743" s="28">
        <f t="shared" si="1664"/>
        <v>271.5</v>
      </c>
      <c r="P743" s="28">
        <f t="shared" ref="P743:AB743" si="1755">P744</f>
        <v>0</v>
      </c>
      <c r="Q743" s="28">
        <f t="shared" si="1755"/>
        <v>0</v>
      </c>
      <c r="R743" s="28">
        <f t="shared" si="1755"/>
        <v>0</v>
      </c>
      <c r="S743" s="28">
        <f t="shared" si="1755"/>
        <v>0</v>
      </c>
      <c r="T743" s="28">
        <f t="shared" si="1755"/>
        <v>0</v>
      </c>
      <c r="U743" s="28">
        <f t="shared" si="1755"/>
        <v>0</v>
      </c>
      <c r="V743" s="28">
        <f t="shared" si="1755"/>
        <v>0</v>
      </c>
      <c r="W743" s="28">
        <f t="shared" si="1755"/>
        <v>0</v>
      </c>
      <c r="X743" s="28">
        <f t="shared" si="1755"/>
        <v>0</v>
      </c>
      <c r="Y743" s="28">
        <f t="shared" si="1755"/>
        <v>0</v>
      </c>
      <c r="Z743" s="28">
        <f t="shared" si="1755"/>
        <v>0</v>
      </c>
      <c r="AA743" s="28">
        <f t="shared" si="1755"/>
        <v>0</v>
      </c>
      <c r="AB743" s="28">
        <f t="shared" si="1755"/>
        <v>0</v>
      </c>
      <c r="AC743" s="28">
        <f t="shared" si="1633"/>
        <v>271.5</v>
      </c>
      <c r="AD743" s="28">
        <f>AD744</f>
        <v>0</v>
      </c>
      <c r="AE743" s="86">
        <f t="shared" si="1747"/>
        <v>271.5</v>
      </c>
      <c r="AF743" s="87">
        <f t="shared" si="1634"/>
        <v>271.5</v>
      </c>
      <c r="AG743" s="87">
        <f t="shared" si="1635"/>
        <v>271.5</v>
      </c>
      <c r="AH743" s="28">
        <f>AH744</f>
        <v>0</v>
      </c>
      <c r="AI743" s="29"/>
      <c r="AJ743" s="29"/>
      <c r="AK743" s="1"/>
      <c r="AL743" s="1"/>
      <c r="AM743" s="1"/>
      <c r="AN743" s="1"/>
      <c r="AO743" s="1"/>
    </row>
    <row r="744" spans="1:41" s="57" customFormat="1" ht="31.2" x14ac:dyDescent="0.3">
      <c r="A744" s="70" t="s">
        <v>477</v>
      </c>
      <c r="B744" s="70" t="s">
        <v>25</v>
      </c>
      <c r="C744" s="70" t="s">
        <v>27</v>
      </c>
      <c r="D744" s="70" t="s">
        <v>260</v>
      </c>
      <c r="E744" s="70" t="s">
        <v>121</v>
      </c>
      <c r="F744" s="71" t="s">
        <v>122</v>
      </c>
      <c r="G744" s="28">
        <v>271.5</v>
      </c>
      <c r="H744" s="28">
        <v>271.5</v>
      </c>
      <c r="I744" s="28">
        <v>271.5</v>
      </c>
      <c r="J744" s="28"/>
      <c r="K744" s="28"/>
      <c r="L744" s="28"/>
      <c r="M744" s="28">
        <f t="shared" si="1662"/>
        <v>271.5</v>
      </c>
      <c r="N744" s="28">
        <f t="shared" si="1663"/>
        <v>271.5</v>
      </c>
      <c r="O744" s="28">
        <f t="shared" si="1664"/>
        <v>271.5</v>
      </c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>
        <f t="shared" si="1633"/>
        <v>271.5</v>
      </c>
      <c r="AD744" s="28"/>
      <c r="AE744" s="86">
        <f t="shared" si="1747"/>
        <v>271.5</v>
      </c>
      <c r="AF744" s="87">
        <f t="shared" si="1634"/>
        <v>271.5</v>
      </c>
      <c r="AG744" s="87">
        <f t="shared" si="1635"/>
        <v>271.5</v>
      </c>
      <c r="AH744" s="28"/>
      <c r="AI744" s="29"/>
      <c r="AJ744" s="29"/>
      <c r="AK744" s="1"/>
      <c r="AL744" s="1"/>
      <c r="AM744" s="1"/>
      <c r="AN744" s="1"/>
      <c r="AO744" s="1"/>
    </row>
    <row r="745" spans="1:41" s="63" customFormat="1" ht="31.2" x14ac:dyDescent="0.3">
      <c r="A745" s="66" t="s">
        <v>477</v>
      </c>
      <c r="B745" s="66" t="s">
        <v>61</v>
      </c>
      <c r="C745" s="66"/>
      <c r="D745" s="66"/>
      <c r="E745" s="72"/>
      <c r="F745" s="67" t="s">
        <v>135</v>
      </c>
      <c r="G745" s="19">
        <f t="shared" ref="G745:L745" si="1756">G746+G755</f>
        <v>2681.6</v>
      </c>
      <c r="H745" s="19">
        <f t="shared" si="1756"/>
        <v>2732.8999999999996</v>
      </c>
      <c r="I745" s="19">
        <f t="shared" si="1756"/>
        <v>2720</v>
      </c>
      <c r="J745" s="19">
        <f t="shared" si="1756"/>
        <v>0</v>
      </c>
      <c r="K745" s="19">
        <f t="shared" si="1756"/>
        <v>0</v>
      </c>
      <c r="L745" s="19">
        <f t="shared" si="1756"/>
        <v>0</v>
      </c>
      <c r="M745" s="19">
        <f t="shared" si="1662"/>
        <v>2681.6</v>
      </c>
      <c r="N745" s="19">
        <f t="shared" si="1663"/>
        <v>2732.8999999999996</v>
      </c>
      <c r="O745" s="19">
        <f t="shared" si="1664"/>
        <v>2720</v>
      </c>
      <c r="P745" s="19">
        <f t="shared" ref="P745:AB745" si="1757">P746+P755</f>
        <v>0</v>
      </c>
      <c r="Q745" s="19">
        <f t="shared" si="1757"/>
        <v>0</v>
      </c>
      <c r="R745" s="19">
        <f t="shared" si="1757"/>
        <v>-85</v>
      </c>
      <c r="S745" s="19">
        <f t="shared" si="1757"/>
        <v>0</v>
      </c>
      <c r="T745" s="19">
        <f t="shared" si="1757"/>
        <v>0</v>
      </c>
      <c r="U745" s="19">
        <f t="shared" si="1757"/>
        <v>0</v>
      </c>
      <c r="V745" s="19">
        <f t="shared" si="1757"/>
        <v>0</v>
      </c>
      <c r="W745" s="19">
        <f t="shared" si="1757"/>
        <v>0</v>
      </c>
      <c r="X745" s="19">
        <f t="shared" si="1757"/>
        <v>0</v>
      </c>
      <c r="Y745" s="19">
        <f t="shared" si="1757"/>
        <v>0</v>
      </c>
      <c r="Z745" s="19">
        <f t="shared" si="1757"/>
        <v>0</v>
      </c>
      <c r="AA745" s="19">
        <f t="shared" si="1757"/>
        <v>0</v>
      </c>
      <c r="AB745" s="19">
        <f t="shared" si="1757"/>
        <v>0</v>
      </c>
      <c r="AC745" s="19">
        <f t="shared" si="1633"/>
        <v>2596.6</v>
      </c>
      <c r="AD745" s="19">
        <f>AD746+AD755</f>
        <v>0</v>
      </c>
      <c r="AE745" s="82">
        <f t="shared" si="1747"/>
        <v>2596.6</v>
      </c>
      <c r="AF745" s="83">
        <f t="shared" si="1634"/>
        <v>2732.8999999999996</v>
      </c>
      <c r="AG745" s="83">
        <f t="shared" si="1635"/>
        <v>2720</v>
      </c>
      <c r="AH745" s="19">
        <f>AH746+AH755</f>
        <v>0</v>
      </c>
      <c r="AI745" s="20"/>
      <c r="AJ745" s="20"/>
      <c r="AK745" s="10"/>
      <c r="AL745" s="10"/>
      <c r="AM745" s="10"/>
      <c r="AN745" s="10"/>
      <c r="AO745" s="10"/>
    </row>
    <row r="746" spans="1:41" s="88" customFormat="1" ht="46.8" x14ac:dyDescent="0.3">
      <c r="A746" s="68" t="s">
        <v>477</v>
      </c>
      <c r="B746" s="68" t="s">
        <v>61</v>
      </c>
      <c r="C746" s="68" t="s">
        <v>287</v>
      </c>
      <c r="D746" s="68"/>
      <c r="E746" s="73"/>
      <c r="F746" s="69" t="s">
        <v>437</v>
      </c>
      <c r="G746" s="24">
        <f t="shared" ref="G746:G748" si="1758">G747</f>
        <v>569.09999999999991</v>
      </c>
      <c r="H746" s="24">
        <f t="shared" ref="H746:H748" si="1759">H747</f>
        <v>556.29999999999995</v>
      </c>
      <c r="I746" s="24">
        <f t="shared" ref="I746:I748" si="1760">I747</f>
        <v>543.4</v>
      </c>
      <c r="J746" s="24">
        <f t="shared" ref="J746:J748" si="1761">J747</f>
        <v>0</v>
      </c>
      <c r="K746" s="24">
        <f t="shared" ref="K746:K748" si="1762">K747</f>
        <v>0</v>
      </c>
      <c r="L746" s="24">
        <f t="shared" ref="L746:L748" si="1763">L747</f>
        <v>0</v>
      </c>
      <c r="M746" s="24">
        <f t="shared" si="1662"/>
        <v>569.09999999999991</v>
      </c>
      <c r="N746" s="24">
        <f t="shared" si="1663"/>
        <v>556.29999999999995</v>
      </c>
      <c r="O746" s="24">
        <f t="shared" si="1664"/>
        <v>543.4</v>
      </c>
      <c r="P746" s="24">
        <f t="shared" ref="P746:P748" si="1764">P747</f>
        <v>0</v>
      </c>
      <c r="Q746" s="24">
        <f t="shared" ref="Q746:Q748" si="1765">Q747</f>
        <v>0</v>
      </c>
      <c r="R746" s="24">
        <f t="shared" ref="R746:R748" si="1766">R747</f>
        <v>-85</v>
      </c>
      <c r="S746" s="24">
        <f t="shared" ref="S746:S748" si="1767">S747</f>
        <v>0</v>
      </c>
      <c r="T746" s="24">
        <f t="shared" ref="T746:T748" si="1768">T747</f>
        <v>0</v>
      </c>
      <c r="U746" s="24">
        <f t="shared" ref="U746:U748" si="1769">U747</f>
        <v>0</v>
      </c>
      <c r="V746" s="24">
        <f t="shared" ref="V746:V748" si="1770">V747</f>
        <v>0</v>
      </c>
      <c r="W746" s="24">
        <f t="shared" ref="W746:W748" si="1771">W747</f>
        <v>0</v>
      </c>
      <c r="X746" s="24">
        <f t="shared" ref="X746:X748" si="1772">X747</f>
        <v>0</v>
      </c>
      <c r="Y746" s="24">
        <f t="shared" ref="Y746:Y748" si="1773">Y747</f>
        <v>0</v>
      </c>
      <c r="Z746" s="24">
        <f t="shared" ref="Z746:Z748" si="1774">Z747</f>
        <v>0</v>
      </c>
      <c r="AA746" s="24">
        <f t="shared" ref="AA746:AA748" si="1775">AA747</f>
        <v>0</v>
      </c>
      <c r="AB746" s="24">
        <f t="shared" ref="AB746:AB748" si="1776">AB747</f>
        <v>0</v>
      </c>
      <c r="AC746" s="24">
        <f t="shared" si="1633"/>
        <v>484.09999999999991</v>
      </c>
      <c r="AD746" s="24">
        <f t="shared" ref="AD746:AD748" si="1777">AD747</f>
        <v>0</v>
      </c>
      <c r="AE746" s="84">
        <f t="shared" si="1747"/>
        <v>484.09999999999991</v>
      </c>
      <c r="AF746" s="85">
        <f t="shared" si="1634"/>
        <v>556.29999999999995</v>
      </c>
      <c r="AG746" s="85">
        <f t="shared" si="1635"/>
        <v>543.4</v>
      </c>
      <c r="AH746" s="24">
        <f t="shared" ref="AH746:AH748" si="1778">AH747</f>
        <v>0</v>
      </c>
      <c r="AI746" s="25"/>
      <c r="AJ746" s="25"/>
      <c r="AK746" s="21"/>
      <c r="AL746" s="21"/>
      <c r="AM746" s="21"/>
      <c r="AN746" s="21"/>
      <c r="AO746" s="21"/>
    </row>
    <row r="747" spans="1:41" s="57" customFormat="1" x14ac:dyDescent="0.3">
      <c r="A747" s="70" t="s">
        <v>477</v>
      </c>
      <c r="B747" s="70" t="s">
        <v>61</v>
      </c>
      <c r="C747" s="70" t="s">
        <v>287</v>
      </c>
      <c r="D747" s="70" t="s">
        <v>221</v>
      </c>
      <c r="E747" s="74"/>
      <c r="F747" s="71" t="s">
        <v>222</v>
      </c>
      <c r="G747" s="28">
        <f t="shared" si="1758"/>
        <v>569.09999999999991</v>
      </c>
      <c r="H747" s="28">
        <f t="shared" si="1759"/>
        <v>556.29999999999995</v>
      </c>
      <c r="I747" s="28">
        <f t="shared" si="1760"/>
        <v>543.4</v>
      </c>
      <c r="J747" s="28">
        <f t="shared" si="1761"/>
        <v>0</v>
      </c>
      <c r="K747" s="28">
        <f t="shared" si="1762"/>
        <v>0</v>
      </c>
      <c r="L747" s="28">
        <f t="shared" si="1763"/>
        <v>0</v>
      </c>
      <c r="M747" s="28">
        <f t="shared" si="1662"/>
        <v>569.09999999999991</v>
      </c>
      <c r="N747" s="28">
        <f t="shared" si="1663"/>
        <v>556.29999999999995</v>
      </c>
      <c r="O747" s="28">
        <f t="shared" si="1664"/>
        <v>543.4</v>
      </c>
      <c r="P747" s="28">
        <f t="shared" si="1764"/>
        <v>0</v>
      </c>
      <c r="Q747" s="28">
        <f t="shared" si="1765"/>
        <v>0</v>
      </c>
      <c r="R747" s="28">
        <f t="shared" si="1766"/>
        <v>-85</v>
      </c>
      <c r="S747" s="28">
        <f t="shared" si="1767"/>
        <v>0</v>
      </c>
      <c r="T747" s="28">
        <f t="shared" si="1768"/>
        <v>0</v>
      </c>
      <c r="U747" s="28">
        <f t="shared" si="1769"/>
        <v>0</v>
      </c>
      <c r="V747" s="28">
        <f t="shared" si="1770"/>
        <v>0</v>
      </c>
      <c r="W747" s="28">
        <f t="shared" si="1771"/>
        <v>0</v>
      </c>
      <c r="X747" s="28">
        <f t="shared" si="1772"/>
        <v>0</v>
      </c>
      <c r="Y747" s="28">
        <f t="shared" si="1773"/>
        <v>0</v>
      </c>
      <c r="Z747" s="28">
        <f t="shared" si="1774"/>
        <v>0</v>
      </c>
      <c r="AA747" s="28">
        <f t="shared" si="1775"/>
        <v>0</v>
      </c>
      <c r="AB747" s="28">
        <f t="shared" si="1776"/>
        <v>0</v>
      </c>
      <c r="AC747" s="28">
        <f t="shared" ref="AC747:AC810" si="1779">M747+R747+P747+Q747+T747+S747</f>
        <v>484.09999999999991</v>
      </c>
      <c r="AD747" s="28">
        <f t="shared" si="1777"/>
        <v>0</v>
      </c>
      <c r="AE747" s="86">
        <f t="shared" si="1747"/>
        <v>484.09999999999991</v>
      </c>
      <c r="AF747" s="87">
        <f t="shared" ref="AF747:AF810" si="1780">N747+V747+X747+U747+W747</f>
        <v>556.29999999999995</v>
      </c>
      <c r="AG747" s="87">
        <f t="shared" ref="AG747:AG810" si="1781">O747+Z747+AB747+Y747+AA747</f>
        <v>543.4</v>
      </c>
      <c r="AH747" s="28">
        <f t="shared" si="1778"/>
        <v>0</v>
      </c>
      <c r="AI747" s="29"/>
      <c r="AJ747" s="29"/>
      <c r="AK747" s="1"/>
      <c r="AL747" s="1"/>
      <c r="AM747" s="1"/>
      <c r="AN747" s="1"/>
      <c r="AO747" s="1"/>
    </row>
    <row r="748" spans="1:41" s="1" customFormat="1" hidden="1" x14ac:dyDescent="0.3">
      <c r="A748" s="26" t="s">
        <v>477</v>
      </c>
      <c r="B748" s="26" t="s">
        <v>61</v>
      </c>
      <c r="C748" s="26" t="s">
        <v>287</v>
      </c>
      <c r="D748" s="26" t="s">
        <v>223</v>
      </c>
      <c r="E748" s="32"/>
      <c r="F748" s="27" t="s">
        <v>32</v>
      </c>
      <c r="G748" s="28">
        <f t="shared" si="1758"/>
        <v>569.09999999999991</v>
      </c>
      <c r="H748" s="28">
        <f t="shared" si="1759"/>
        <v>556.29999999999995</v>
      </c>
      <c r="I748" s="28">
        <f t="shared" si="1760"/>
        <v>543.4</v>
      </c>
      <c r="J748" s="28">
        <f t="shared" si="1761"/>
        <v>0</v>
      </c>
      <c r="K748" s="28">
        <f t="shared" si="1762"/>
        <v>0</v>
      </c>
      <c r="L748" s="28">
        <f t="shared" si="1763"/>
        <v>0</v>
      </c>
      <c r="M748" s="28">
        <f t="shared" si="1662"/>
        <v>569.09999999999991</v>
      </c>
      <c r="N748" s="28">
        <f t="shared" si="1663"/>
        <v>556.29999999999995</v>
      </c>
      <c r="O748" s="28">
        <f t="shared" si="1664"/>
        <v>543.4</v>
      </c>
      <c r="P748" s="28">
        <f t="shared" si="1764"/>
        <v>0</v>
      </c>
      <c r="Q748" s="28">
        <f t="shared" si="1765"/>
        <v>0</v>
      </c>
      <c r="R748" s="28">
        <f t="shared" si="1766"/>
        <v>-85</v>
      </c>
      <c r="S748" s="28">
        <f t="shared" si="1767"/>
        <v>0</v>
      </c>
      <c r="T748" s="28">
        <f t="shared" si="1768"/>
        <v>0</v>
      </c>
      <c r="U748" s="28">
        <f t="shared" si="1769"/>
        <v>0</v>
      </c>
      <c r="V748" s="28">
        <f t="shared" si="1770"/>
        <v>0</v>
      </c>
      <c r="W748" s="28">
        <f t="shared" si="1771"/>
        <v>0</v>
      </c>
      <c r="X748" s="28">
        <f t="shared" si="1772"/>
        <v>0</v>
      </c>
      <c r="Y748" s="28">
        <f t="shared" si="1773"/>
        <v>0</v>
      </c>
      <c r="Z748" s="28">
        <f t="shared" si="1774"/>
        <v>0</v>
      </c>
      <c r="AA748" s="28">
        <f t="shared" si="1775"/>
        <v>0</v>
      </c>
      <c r="AB748" s="28">
        <f t="shared" si="1776"/>
        <v>0</v>
      </c>
      <c r="AC748" s="28">
        <f t="shared" si="1779"/>
        <v>484.09999999999991</v>
      </c>
      <c r="AD748" s="28">
        <f t="shared" si="1777"/>
        <v>0</v>
      </c>
      <c r="AE748" s="28"/>
      <c r="AF748" s="28">
        <f t="shared" si="1780"/>
        <v>556.29999999999995</v>
      </c>
      <c r="AG748" s="28">
        <f t="shared" si="1781"/>
        <v>543.4</v>
      </c>
      <c r="AH748" s="28">
        <f t="shared" si="1778"/>
        <v>0</v>
      </c>
      <c r="AI748" s="29">
        <v>0</v>
      </c>
      <c r="AJ748" s="29"/>
    </row>
    <row r="749" spans="1:41" s="57" customFormat="1" ht="93.6" x14ac:dyDescent="0.3">
      <c r="A749" s="70" t="s">
        <v>477</v>
      </c>
      <c r="B749" s="70" t="s">
        <v>61</v>
      </c>
      <c r="C749" s="70" t="s">
        <v>287</v>
      </c>
      <c r="D749" s="70" t="s">
        <v>438</v>
      </c>
      <c r="E749" s="74"/>
      <c r="F749" s="71" t="s">
        <v>439</v>
      </c>
      <c r="G749" s="28">
        <f t="shared" ref="G749:L749" si="1782">G750+G752</f>
        <v>569.09999999999991</v>
      </c>
      <c r="H749" s="28">
        <f t="shared" si="1782"/>
        <v>556.29999999999995</v>
      </c>
      <c r="I749" s="28">
        <f t="shared" si="1782"/>
        <v>543.4</v>
      </c>
      <c r="J749" s="28">
        <f t="shared" si="1782"/>
        <v>0</v>
      </c>
      <c r="K749" s="28">
        <f t="shared" si="1782"/>
        <v>0</v>
      </c>
      <c r="L749" s="28">
        <f t="shared" si="1782"/>
        <v>0</v>
      </c>
      <c r="M749" s="28">
        <f t="shared" si="1662"/>
        <v>569.09999999999991</v>
      </c>
      <c r="N749" s="28">
        <f t="shared" si="1663"/>
        <v>556.29999999999995</v>
      </c>
      <c r="O749" s="28">
        <f t="shared" si="1664"/>
        <v>543.4</v>
      </c>
      <c r="P749" s="28">
        <f t="shared" ref="P749:AB749" si="1783">P750+P752</f>
        <v>0</v>
      </c>
      <c r="Q749" s="28">
        <f t="shared" si="1783"/>
        <v>0</v>
      </c>
      <c r="R749" s="28">
        <f t="shared" si="1783"/>
        <v>-85</v>
      </c>
      <c r="S749" s="28">
        <f t="shared" si="1783"/>
        <v>0</v>
      </c>
      <c r="T749" s="28">
        <f t="shared" si="1783"/>
        <v>0</v>
      </c>
      <c r="U749" s="28">
        <f t="shared" si="1783"/>
        <v>0</v>
      </c>
      <c r="V749" s="28">
        <f t="shared" si="1783"/>
        <v>0</v>
      </c>
      <c r="W749" s="28">
        <f t="shared" si="1783"/>
        <v>0</v>
      </c>
      <c r="X749" s="28">
        <f t="shared" si="1783"/>
        <v>0</v>
      </c>
      <c r="Y749" s="28">
        <f t="shared" si="1783"/>
        <v>0</v>
      </c>
      <c r="Z749" s="28">
        <f t="shared" si="1783"/>
        <v>0</v>
      </c>
      <c r="AA749" s="28">
        <f t="shared" si="1783"/>
        <v>0</v>
      </c>
      <c r="AB749" s="28">
        <f t="shared" si="1783"/>
        <v>0</v>
      </c>
      <c r="AC749" s="28">
        <f t="shared" si="1779"/>
        <v>484.09999999999991</v>
      </c>
      <c r="AD749" s="28">
        <f>AD750+AD752</f>
        <v>0</v>
      </c>
      <c r="AE749" s="86">
        <f t="shared" ref="AE749:AE765" si="1784">AC749+AD749</f>
        <v>484.09999999999991</v>
      </c>
      <c r="AF749" s="87">
        <f t="shared" si="1780"/>
        <v>556.29999999999995</v>
      </c>
      <c r="AG749" s="87">
        <f t="shared" si="1781"/>
        <v>543.4</v>
      </c>
      <c r="AH749" s="28">
        <f>AH750+AH752</f>
        <v>0</v>
      </c>
      <c r="AI749" s="29"/>
      <c r="AJ749" s="29"/>
      <c r="AK749" s="1"/>
      <c r="AL749" s="1"/>
      <c r="AM749" s="1"/>
      <c r="AN749" s="1"/>
      <c r="AO749" s="1"/>
    </row>
    <row r="750" spans="1:41" s="57" customFormat="1" ht="46.8" x14ac:dyDescent="0.3">
      <c r="A750" s="70" t="s">
        <v>477</v>
      </c>
      <c r="B750" s="70" t="s">
        <v>61</v>
      </c>
      <c r="C750" s="70" t="s">
        <v>287</v>
      </c>
      <c r="D750" s="70" t="s">
        <v>440</v>
      </c>
      <c r="E750" s="74"/>
      <c r="F750" s="71" t="s">
        <v>441</v>
      </c>
      <c r="G750" s="28">
        <f t="shared" ref="G750:L750" si="1785">G751</f>
        <v>4.8</v>
      </c>
      <c r="H750" s="28">
        <f t="shared" si="1785"/>
        <v>4.8</v>
      </c>
      <c r="I750" s="28">
        <f t="shared" si="1785"/>
        <v>4.8</v>
      </c>
      <c r="J750" s="28">
        <f t="shared" si="1785"/>
        <v>0</v>
      </c>
      <c r="K750" s="28">
        <f t="shared" si="1785"/>
        <v>0</v>
      </c>
      <c r="L750" s="28">
        <f t="shared" si="1785"/>
        <v>0</v>
      </c>
      <c r="M750" s="28">
        <f t="shared" si="1662"/>
        <v>4.8</v>
      </c>
      <c r="N750" s="28">
        <f t="shared" si="1663"/>
        <v>4.8</v>
      </c>
      <c r="O750" s="28">
        <f t="shared" si="1664"/>
        <v>4.8</v>
      </c>
      <c r="P750" s="28">
        <f t="shared" ref="P750:AB750" si="1786">P751</f>
        <v>0</v>
      </c>
      <c r="Q750" s="28">
        <f t="shared" si="1786"/>
        <v>0</v>
      </c>
      <c r="R750" s="28">
        <f t="shared" si="1786"/>
        <v>0</v>
      </c>
      <c r="S750" s="28">
        <f t="shared" si="1786"/>
        <v>0</v>
      </c>
      <c r="T750" s="28">
        <f t="shared" si="1786"/>
        <v>0</v>
      </c>
      <c r="U750" s="28">
        <f t="shared" si="1786"/>
        <v>0</v>
      </c>
      <c r="V750" s="28">
        <f t="shared" si="1786"/>
        <v>0</v>
      </c>
      <c r="W750" s="28">
        <f t="shared" si="1786"/>
        <v>0</v>
      </c>
      <c r="X750" s="28">
        <f t="shared" si="1786"/>
        <v>0</v>
      </c>
      <c r="Y750" s="28">
        <f t="shared" si="1786"/>
        <v>0</v>
      </c>
      <c r="Z750" s="28">
        <f t="shared" si="1786"/>
        <v>0</v>
      </c>
      <c r="AA750" s="28">
        <f t="shared" si="1786"/>
        <v>0</v>
      </c>
      <c r="AB750" s="28">
        <f t="shared" si="1786"/>
        <v>0</v>
      </c>
      <c r="AC750" s="28">
        <f t="shared" si="1779"/>
        <v>4.8</v>
      </c>
      <c r="AD750" s="28">
        <f>AD751</f>
        <v>0</v>
      </c>
      <c r="AE750" s="86">
        <f t="shared" si="1784"/>
        <v>4.8</v>
      </c>
      <c r="AF750" s="87">
        <f t="shared" si="1780"/>
        <v>4.8</v>
      </c>
      <c r="AG750" s="87">
        <f t="shared" si="1781"/>
        <v>4.8</v>
      </c>
      <c r="AH750" s="28">
        <f>AH751</f>
        <v>0</v>
      </c>
      <c r="AI750" s="29"/>
      <c r="AJ750" s="29"/>
      <c r="AK750" s="1"/>
      <c r="AL750" s="1"/>
      <c r="AM750" s="1"/>
      <c r="AN750" s="1"/>
      <c r="AO750" s="1"/>
    </row>
    <row r="751" spans="1:41" s="57" customFormat="1" ht="31.2" x14ac:dyDescent="0.3">
      <c r="A751" s="70" t="s">
        <v>477</v>
      </c>
      <c r="B751" s="70" t="s">
        <v>61</v>
      </c>
      <c r="C751" s="70" t="s">
        <v>287</v>
      </c>
      <c r="D751" s="70" t="s">
        <v>440</v>
      </c>
      <c r="E751" s="70" t="s">
        <v>37</v>
      </c>
      <c r="F751" s="71" t="s">
        <v>38</v>
      </c>
      <c r="G751" s="28">
        <v>4.8</v>
      </c>
      <c r="H751" s="28">
        <v>4.8</v>
      </c>
      <c r="I751" s="28">
        <v>4.8</v>
      </c>
      <c r="J751" s="28"/>
      <c r="K751" s="28"/>
      <c r="L751" s="28"/>
      <c r="M751" s="28">
        <f t="shared" si="1662"/>
        <v>4.8</v>
      </c>
      <c r="N751" s="28">
        <f t="shared" si="1663"/>
        <v>4.8</v>
      </c>
      <c r="O751" s="28">
        <f t="shared" si="1664"/>
        <v>4.8</v>
      </c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>
        <f t="shared" si="1779"/>
        <v>4.8</v>
      </c>
      <c r="AD751" s="28"/>
      <c r="AE751" s="86">
        <f t="shared" si="1784"/>
        <v>4.8</v>
      </c>
      <c r="AF751" s="87">
        <f t="shared" si="1780"/>
        <v>4.8</v>
      </c>
      <c r="AG751" s="87">
        <f t="shared" si="1781"/>
        <v>4.8</v>
      </c>
      <c r="AH751" s="28"/>
      <c r="AI751" s="29"/>
      <c r="AJ751" s="29"/>
      <c r="AK751" s="1"/>
      <c r="AL751" s="1"/>
      <c r="AM751" s="1"/>
      <c r="AN751" s="1"/>
      <c r="AO751" s="1"/>
    </row>
    <row r="752" spans="1:41" s="57" customFormat="1" ht="46.8" x14ac:dyDescent="0.3">
      <c r="A752" s="70" t="s">
        <v>477</v>
      </c>
      <c r="B752" s="70" t="s">
        <v>61</v>
      </c>
      <c r="C752" s="70" t="s">
        <v>287</v>
      </c>
      <c r="D752" s="70" t="s">
        <v>442</v>
      </c>
      <c r="E752" s="74"/>
      <c r="F752" s="71" t="s">
        <v>443</v>
      </c>
      <c r="G752" s="28">
        <f t="shared" ref="G752:L752" si="1787">G753+G754</f>
        <v>564.29999999999995</v>
      </c>
      <c r="H752" s="28">
        <f t="shared" si="1787"/>
        <v>551.5</v>
      </c>
      <c r="I752" s="28">
        <f t="shared" si="1787"/>
        <v>538.6</v>
      </c>
      <c r="J752" s="28">
        <f t="shared" si="1787"/>
        <v>0</v>
      </c>
      <c r="K752" s="28">
        <f t="shared" si="1787"/>
        <v>0</v>
      </c>
      <c r="L752" s="28">
        <f t="shared" si="1787"/>
        <v>0</v>
      </c>
      <c r="M752" s="28">
        <f t="shared" si="1662"/>
        <v>564.29999999999995</v>
      </c>
      <c r="N752" s="28">
        <f t="shared" si="1663"/>
        <v>551.5</v>
      </c>
      <c r="O752" s="28">
        <f t="shared" si="1664"/>
        <v>538.6</v>
      </c>
      <c r="P752" s="28">
        <f t="shared" ref="P752:AB752" si="1788">P753+P754</f>
        <v>0</v>
      </c>
      <c r="Q752" s="28">
        <f t="shared" si="1788"/>
        <v>0</v>
      </c>
      <c r="R752" s="28">
        <f t="shared" si="1788"/>
        <v>-85</v>
      </c>
      <c r="S752" s="28">
        <f t="shared" si="1788"/>
        <v>0</v>
      </c>
      <c r="T752" s="28">
        <f t="shared" si="1788"/>
        <v>0</v>
      </c>
      <c r="U752" s="28">
        <f t="shared" si="1788"/>
        <v>0</v>
      </c>
      <c r="V752" s="28">
        <f t="shared" si="1788"/>
        <v>0</v>
      </c>
      <c r="W752" s="28">
        <f t="shared" si="1788"/>
        <v>0</v>
      </c>
      <c r="X752" s="28">
        <f t="shared" si="1788"/>
        <v>0</v>
      </c>
      <c r="Y752" s="28">
        <f t="shared" si="1788"/>
        <v>0</v>
      </c>
      <c r="Z752" s="28">
        <f t="shared" si="1788"/>
        <v>0</v>
      </c>
      <c r="AA752" s="28">
        <f t="shared" si="1788"/>
        <v>0</v>
      </c>
      <c r="AB752" s="28">
        <f t="shared" si="1788"/>
        <v>0</v>
      </c>
      <c r="AC752" s="28">
        <f t="shared" si="1779"/>
        <v>479.29999999999995</v>
      </c>
      <c r="AD752" s="28">
        <f>AD753+AD754</f>
        <v>0</v>
      </c>
      <c r="AE752" s="86">
        <f t="shared" si="1784"/>
        <v>479.29999999999995</v>
      </c>
      <c r="AF752" s="87">
        <f t="shared" si="1780"/>
        <v>551.5</v>
      </c>
      <c r="AG752" s="87">
        <f t="shared" si="1781"/>
        <v>538.6</v>
      </c>
      <c r="AH752" s="28">
        <f>AH753+AH754</f>
        <v>0</v>
      </c>
      <c r="AI752" s="29"/>
      <c r="AJ752" s="29"/>
      <c r="AK752" s="1"/>
      <c r="AL752" s="1"/>
      <c r="AM752" s="1"/>
      <c r="AN752" s="1"/>
      <c r="AO752" s="1"/>
    </row>
    <row r="753" spans="1:41" s="57" customFormat="1" ht="31.2" x14ac:dyDescent="0.3">
      <c r="A753" s="70" t="s">
        <v>477</v>
      </c>
      <c r="B753" s="70" t="s">
        <v>61</v>
      </c>
      <c r="C753" s="70" t="s">
        <v>287</v>
      </c>
      <c r="D753" s="70" t="s">
        <v>442</v>
      </c>
      <c r="E753" s="70" t="s">
        <v>37</v>
      </c>
      <c r="F753" s="71" t="s">
        <v>38</v>
      </c>
      <c r="G753" s="28">
        <v>485.7</v>
      </c>
      <c r="H753" s="28">
        <v>485.7</v>
      </c>
      <c r="I753" s="28">
        <v>485.7</v>
      </c>
      <c r="J753" s="28"/>
      <c r="K753" s="28"/>
      <c r="L753" s="28"/>
      <c r="M753" s="28">
        <f t="shared" si="1662"/>
        <v>485.7</v>
      </c>
      <c r="N753" s="28">
        <f t="shared" si="1663"/>
        <v>485.7</v>
      </c>
      <c r="O753" s="28">
        <f t="shared" si="1664"/>
        <v>485.7</v>
      </c>
      <c r="P753" s="28"/>
      <c r="Q753" s="28"/>
      <c r="R753" s="28">
        <v>-85</v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>
        <f t="shared" si="1779"/>
        <v>400.7</v>
      </c>
      <c r="AD753" s="28"/>
      <c r="AE753" s="86">
        <f t="shared" si="1784"/>
        <v>400.7</v>
      </c>
      <c r="AF753" s="87">
        <f t="shared" si="1780"/>
        <v>485.7</v>
      </c>
      <c r="AG753" s="87">
        <f t="shared" si="1781"/>
        <v>485.7</v>
      </c>
      <c r="AH753" s="28"/>
      <c r="AI753" s="29"/>
      <c r="AJ753" s="29"/>
      <c r="AK753" s="1"/>
      <c r="AL753" s="1"/>
      <c r="AM753" s="1"/>
      <c r="AN753" s="1"/>
      <c r="AO753" s="1"/>
    </row>
    <row r="754" spans="1:41" s="57" customFormat="1" x14ac:dyDescent="0.3">
      <c r="A754" s="70" t="s">
        <v>477</v>
      </c>
      <c r="B754" s="70" t="s">
        <v>61</v>
      </c>
      <c r="C754" s="70" t="s">
        <v>287</v>
      </c>
      <c r="D754" s="70" t="s">
        <v>442</v>
      </c>
      <c r="E754" s="70" t="s">
        <v>39</v>
      </c>
      <c r="F754" s="71" t="s">
        <v>40</v>
      </c>
      <c r="G754" s="28">
        <v>78.599999999999994</v>
      </c>
      <c r="H754" s="28">
        <v>65.8</v>
      </c>
      <c r="I754" s="28">
        <v>52.9</v>
      </c>
      <c r="J754" s="28"/>
      <c r="K754" s="28"/>
      <c r="L754" s="28"/>
      <c r="M754" s="28">
        <f t="shared" si="1662"/>
        <v>78.599999999999994</v>
      </c>
      <c r="N754" s="28">
        <f t="shared" si="1663"/>
        <v>65.8</v>
      </c>
      <c r="O754" s="28">
        <f t="shared" si="1664"/>
        <v>52.9</v>
      </c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>
        <f t="shared" si="1779"/>
        <v>78.599999999999994</v>
      </c>
      <c r="AD754" s="28"/>
      <c r="AE754" s="86">
        <f t="shared" si="1784"/>
        <v>78.599999999999994</v>
      </c>
      <c r="AF754" s="87">
        <f t="shared" si="1780"/>
        <v>65.8</v>
      </c>
      <c r="AG754" s="87">
        <f t="shared" si="1781"/>
        <v>52.9</v>
      </c>
      <c r="AH754" s="28"/>
      <c r="AI754" s="29"/>
      <c r="AJ754" s="29"/>
      <c r="AK754" s="1"/>
      <c r="AL754" s="1"/>
      <c r="AM754" s="1"/>
      <c r="AN754" s="1"/>
      <c r="AO754" s="1"/>
    </row>
    <row r="755" spans="1:41" s="88" customFormat="1" ht="31.2" x14ac:dyDescent="0.3">
      <c r="A755" s="68" t="s">
        <v>477</v>
      </c>
      <c r="B755" s="68" t="s">
        <v>61</v>
      </c>
      <c r="C755" s="68" t="s">
        <v>136</v>
      </c>
      <c r="D755" s="68"/>
      <c r="E755" s="73"/>
      <c r="F755" s="69" t="s">
        <v>137</v>
      </c>
      <c r="G755" s="24">
        <f t="shared" ref="G755:G756" si="1789">G756</f>
        <v>2112.5</v>
      </c>
      <c r="H755" s="24">
        <f t="shared" ref="H755:H756" si="1790">H756</f>
        <v>2176.6</v>
      </c>
      <c r="I755" s="24">
        <f t="shared" ref="I755:I756" si="1791">I756</f>
        <v>2176.6</v>
      </c>
      <c r="J755" s="24">
        <f t="shared" ref="J755:J756" si="1792">J756</f>
        <v>0</v>
      </c>
      <c r="K755" s="24">
        <f t="shared" ref="K755:K756" si="1793">K756</f>
        <v>0</v>
      </c>
      <c r="L755" s="24">
        <f t="shared" ref="L755:L756" si="1794">L756</f>
        <v>0</v>
      </c>
      <c r="M755" s="24">
        <f t="shared" si="1662"/>
        <v>2112.5</v>
      </c>
      <c r="N755" s="24">
        <f t="shared" si="1663"/>
        <v>2176.6</v>
      </c>
      <c r="O755" s="24">
        <f t="shared" si="1664"/>
        <v>2176.6</v>
      </c>
      <c r="P755" s="24">
        <f t="shared" ref="P755:P756" si="1795">P756</f>
        <v>0</v>
      </c>
      <c r="Q755" s="24">
        <f t="shared" ref="Q755:Q756" si="1796">Q756</f>
        <v>0</v>
      </c>
      <c r="R755" s="24">
        <f t="shared" ref="R755:R756" si="1797">R756</f>
        <v>0</v>
      </c>
      <c r="S755" s="24">
        <f t="shared" ref="S755:S756" si="1798">S756</f>
        <v>0</v>
      </c>
      <c r="T755" s="24">
        <f t="shared" ref="T755:T756" si="1799">T756</f>
        <v>0</v>
      </c>
      <c r="U755" s="24">
        <f t="shared" ref="U755:U756" si="1800">U756</f>
        <v>0</v>
      </c>
      <c r="V755" s="24">
        <f t="shared" ref="V755:V756" si="1801">V756</f>
        <v>0</v>
      </c>
      <c r="W755" s="24">
        <f t="shared" ref="W755:W756" si="1802">W756</f>
        <v>0</v>
      </c>
      <c r="X755" s="24">
        <f t="shared" ref="X755:X756" si="1803">X756</f>
        <v>0</v>
      </c>
      <c r="Y755" s="24">
        <f t="shared" ref="Y755:Y756" si="1804">Y756</f>
        <v>0</v>
      </c>
      <c r="Z755" s="24">
        <f t="shared" ref="Z755:Z756" si="1805">Z756</f>
        <v>0</v>
      </c>
      <c r="AA755" s="24">
        <f t="shared" ref="AA755:AA756" si="1806">AA756</f>
        <v>0</v>
      </c>
      <c r="AB755" s="24">
        <f t="shared" ref="AB755:AB756" si="1807">AB756</f>
        <v>0</v>
      </c>
      <c r="AC755" s="24">
        <f t="shared" si="1779"/>
        <v>2112.5</v>
      </c>
      <c r="AD755" s="24">
        <f t="shared" ref="AD755:AD756" si="1808">AD756</f>
        <v>0</v>
      </c>
      <c r="AE755" s="84">
        <f t="shared" si="1784"/>
        <v>2112.5</v>
      </c>
      <c r="AF755" s="85">
        <f t="shared" si="1780"/>
        <v>2176.6</v>
      </c>
      <c r="AG755" s="85">
        <f t="shared" si="1781"/>
        <v>2176.6</v>
      </c>
      <c r="AH755" s="24">
        <f t="shared" ref="AH755:AH756" si="1809">AH756</f>
        <v>0</v>
      </c>
      <c r="AI755" s="25"/>
      <c r="AJ755" s="25"/>
      <c r="AK755" s="21"/>
      <c r="AL755" s="21"/>
      <c r="AM755" s="21"/>
      <c r="AN755" s="21"/>
      <c r="AO755" s="21"/>
    </row>
    <row r="756" spans="1:41" s="57" customFormat="1" ht="31.2" x14ac:dyDescent="0.3">
      <c r="A756" s="70" t="s">
        <v>477</v>
      </c>
      <c r="B756" s="70" t="s">
        <v>61</v>
      </c>
      <c r="C756" s="70" t="s">
        <v>136</v>
      </c>
      <c r="D756" s="70" t="s">
        <v>53</v>
      </c>
      <c r="E756" s="74"/>
      <c r="F756" s="71" t="s">
        <v>54</v>
      </c>
      <c r="G756" s="28">
        <f t="shared" si="1789"/>
        <v>2112.5</v>
      </c>
      <c r="H756" s="28">
        <f t="shared" si="1790"/>
        <v>2176.6</v>
      </c>
      <c r="I756" s="28">
        <f t="shared" si="1791"/>
        <v>2176.6</v>
      </c>
      <c r="J756" s="28">
        <f t="shared" si="1792"/>
        <v>0</v>
      </c>
      <c r="K756" s="28">
        <f t="shared" si="1793"/>
        <v>0</v>
      </c>
      <c r="L756" s="28">
        <f t="shared" si="1794"/>
        <v>0</v>
      </c>
      <c r="M756" s="28">
        <f t="shared" si="1662"/>
        <v>2112.5</v>
      </c>
      <c r="N756" s="28">
        <f t="shared" si="1663"/>
        <v>2176.6</v>
      </c>
      <c r="O756" s="28">
        <f t="shared" si="1664"/>
        <v>2176.6</v>
      </c>
      <c r="P756" s="28">
        <f t="shared" si="1795"/>
        <v>0</v>
      </c>
      <c r="Q756" s="28">
        <f t="shared" si="1796"/>
        <v>0</v>
      </c>
      <c r="R756" s="28">
        <f t="shared" si="1797"/>
        <v>0</v>
      </c>
      <c r="S756" s="28">
        <f t="shared" si="1798"/>
        <v>0</v>
      </c>
      <c r="T756" s="28">
        <f t="shared" si="1799"/>
        <v>0</v>
      </c>
      <c r="U756" s="28">
        <f t="shared" si="1800"/>
        <v>0</v>
      </c>
      <c r="V756" s="28">
        <f t="shared" si="1801"/>
        <v>0</v>
      </c>
      <c r="W756" s="28">
        <f t="shared" si="1802"/>
        <v>0</v>
      </c>
      <c r="X756" s="28">
        <f t="shared" si="1803"/>
        <v>0</v>
      </c>
      <c r="Y756" s="28">
        <f t="shared" si="1804"/>
        <v>0</v>
      </c>
      <c r="Z756" s="28">
        <f t="shared" si="1805"/>
        <v>0</v>
      </c>
      <c r="AA756" s="28">
        <f t="shared" si="1806"/>
        <v>0</v>
      </c>
      <c r="AB756" s="28">
        <f t="shared" si="1807"/>
        <v>0</v>
      </c>
      <c r="AC756" s="28">
        <f t="shared" si="1779"/>
        <v>2112.5</v>
      </c>
      <c r="AD756" s="28">
        <f t="shared" si="1808"/>
        <v>0</v>
      </c>
      <c r="AE756" s="86">
        <f t="shared" si="1784"/>
        <v>2112.5</v>
      </c>
      <c r="AF756" s="87">
        <f t="shared" si="1780"/>
        <v>2176.6</v>
      </c>
      <c r="AG756" s="87">
        <f t="shared" si="1781"/>
        <v>2176.6</v>
      </c>
      <c r="AH756" s="28">
        <f t="shared" si="1809"/>
        <v>0</v>
      </c>
      <c r="AI756" s="29"/>
      <c r="AJ756" s="29"/>
      <c r="AK756" s="1"/>
      <c r="AL756" s="1"/>
      <c r="AM756" s="1"/>
      <c r="AN756" s="1"/>
      <c r="AO756" s="1"/>
    </row>
    <row r="757" spans="1:41" s="57" customFormat="1" x14ac:dyDescent="0.3">
      <c r="A757" s="70" t="s">
        <v>477</v>
      </c>
      <c r="B757" s="70" t="s">
        <v>61</v>
      </c>
      <c r="C757" s="70" t="s">
        <v>136</v>
      </c>
      <c r="D757" s="70" t="s">
        <v>55</v>
      </c>
      <c r="E757" s="74"/>
      <c r="F757" s="71" t="s">
        <v>56</v>
      </c>
      <c r="G757" s="28">
        <f t="shared" ref="G757:L757" si="1810">G758+G760</f>
        <v>2112.5</v>
      </c>
      <c r="H757" s="28">
        <f t="shared" si="1810"/>
        <v>2176.6</v>
      </c>
      <c r="I757" s="28">
        <f t="shared" si="1810"/>
        <v>2176.6</v>
      </c>
      <c r="J757" s="28">
        <f t="shared" si="1810"/>
        <v>0</v>
      </c>
      <c r="K757" s="28">
        <f t="shared" si="1810"/>
        <v>0</v>
      </c>
      <c r="L757" s="28">
        <f t="shared" si="1810"/>
        <v>0</v>
      </c>
      <c r="M757" s="28">
        <f t="shared" si="1662"/>
        <v>2112.5</v>
      </c>
      <c r="N757" s="28">
        <f t="shared" si="1663"/>
        <v>2176.6</v>
      </c>
      <c r="O757" s="28">
        <f t="shared" si="1664"/>
        <v>2176.6</v>
      </c>
      <c r="P757" s="28">
        <f t="shared" ref="P757:AB757" si="1811">P758+P760</f>
        <v>0</v>
      </c>
      <c r="Q757" s="28">
        <f t="shared" si="1811"/>
        <v>0</v>
      </c>
      <c r="R757" s="28">
        <f t="shared" si="1811"/>
        <v>0</v>
      </c>
      <c r="S757" s="28">
        <f t="shared" si="1811"/>
        <v>0</v>
      </c>
      <c r="T757" s="28">
        <f t="shared" si="1811"/>
        <v>0</v>
      </c>
      <c r="U757" s="28">
        <f t="shared" si="1811"/>
        <v>0</v>
      </c>
      <c r="V757" s="28">
        <f t="shared" si="1811"/>
        <v>0</v>
      </c>
      <c r="W757" s="28">
        <f t="shared" si="1811"/>
        <v>0</v>
      </c>
      <c r="X757" s="28">
        <f t="shared" si="1811"/>
        <v>0</v>
      </c>
      <c r="Y757" s="28">
        <f t="shared" si="1811"/>
        <v>0</v>
      </c>
      <c r="Z757" s="28">
        <f t="shared" si="1811"/>
        <v>0</v>
      </c>
      <c r="AA757" s="28">
        <f t="shared" si="1811"/>
        <v>0</v>
      </c>
      <c r="AB757" s="28">
        <f t="shared" si="1811"/>
        <v>0</v>
      </c>
      <c r="AC757" s="28">
        <f t="shared" si="1779"/>
        <v>2112.5</v>
      </c>
      <c r="AD757" s="28">
        <f>AD758+AD760</f>
        <v>0</v>
      </c>
      <c r="AE757" s="86">
        <f t="shared" si="1784"/>
        <v>2112.5</v>
      </c>
      <c r="AF757" s="87">
        <f t="shared" si="1780"/>
        <v>2176.6</v>
      </c>
      <c r="AG757" s="87">
        <f t="shared" si="1781"/>
        <v>2176.6</v>
      </c>
      <c r="AH757" s="28">
        <f>AH758+AH760</f>
        <v>0</v>
      </c>
      <c r="AI757" s="29"/>
      <c r="AJ757" s="29"/>
      <c r="AK757" s="1"/>
      <c r="AL757" s="1"/>
      <c r="AM757" s="1"/>
      <c r="AN757" s="1"/>
      <c r="AO757" s="1"/>
    </row>
    <row r="758" spans="1:41" s="57" customFormat="1" ht="31.2" x14ac:dyDescent="0.3">
      <c r="A758" s="70" t="s">
        <v>477</v>
      </c>
      <c r="B758" s="70" t="s">
        <v>61</v>
      </c>
      <c r="C758" s="70" t="s">
        <v>136</v>
      </c>
      <c r="D758" s="70" t="s">
        <v>138</v>
      </c>
      <c r="E758" s="74"/>
      <c r="F758" s="71" t="s">
        <v>139</v>
      </c>
      <c r="G758" s="28">
        <f t="shared" ref="G758:L758" si="1812">G759</f>
        <v>329</v>
      </c>
      <c r="H758" s="28">
        <f t="shared" si="1812"/>
        <v>329</v>
      </c>
      <c r="I758" s="28">
        <f t="shared" si="1812"/>
        <v>329</v>
      </c>
      <c r="J758" s="28">
        <f t="shared" si="1812"/>
        <v>0</v>
      </c>
      <c r="K758" s="28">
        <f t="shared" si="1812"/>
        <v>0</v>
      </c>
      <c r="L758" s="28">
        <f t="shared" si="1812"/>
        <v>0</v>
      </c>
      <c r="M758" s="28">
        <f t="shared" si="1662"/>
        <v>329</v>
      </c>
      <c r="N758" s="28">
        <f t="shared" si="1663"/>
        <v>329</v>
      </c>
      <c r="O758" s="28">
        <f t="shared" si="1664"/>
        <v>329</v>
      </c>
      <c r="P758" s="28">
        <f t="shared" ref="P758:AB758" si="1813">P759</f>
        <v>0</v>
      </c>
      <c r="Q758" s="28">
        <f t="shared" si="1813"/>
        <v>0</v>
      </c>
      <c r="R758" s="28">
        <f t="shared" si="1813"/>
        <v>0</v>
      </c>
      <c r="S758" s="28">
        <f t="shared" si="1813"/>
        <v>0</v>
      </c>
      <c r="T758" s="28">
        <f t="shared" si="1813"/>
        <v>0</v>
      </c>
      <c r="U758" s="28">
        <f t="shared" si="1813"/>
        <v>0</v>
      </c>
      <c r="V758" s="28">
        <f t="shared" si="1813"/>
        <v>0</v>
      </c>
      <c r="W758" s="28">
        <f t="shared" si="1813"/>
        <v>0</v>
      </c>
      <c r="X758" s="28">
        <f t="shared" si="1813"/>
        <v>0</v>
      </c>
      <c r="Y758" s="28">
        <f t="shared" si="1813"/>
        <v>0</v>
      </c>
      <c r="Z758" s="28">
        <f t="shared" si="1813"/>
        <v>0</v>
      </c>
      <c r="AA758" s="28">
        <f t="shared" si="1813"/>
        <v>0</v>
      </c>
      <c r="AB758" s="28">
        <f t="shared" si="1813"/>
        <v>0</v>
      </c>
      <c r="AC758" s="28">
        <f t="shared" si="1779"/>
        <v>329</v>
      </c>
      <c r="AD758" s="28">
        <f>AD759</f>
        <v>0</v>
      </c>
      <c r="AE758" s="86">
        <f t="shared" si="1784"/>
        <v>329</v>
      </c>
      <c r="AF758" s="87">
        <f t="shared" si="1780"/>
        <v>329</v>
      </c>
      <c r="AG758" s="87">
        <f t="shared" si="1781"/>
        <v>329</v>
      </c>
      <c r="AH758" s="28">
        <f>AH759</f>
        <v>0</v>
      </c>
      <c r="AI758" s="29"/>
      <c r="AJ758" s="29"/>
      <c r="AK758" s="1"/>
      <c r="AL758" s="1"/>
      <c r="AM758" s="1"/>
      <c r="AN758" s="1"/>
      <c r="AO758" s="1"/>
    </row>
    <row r="759" spans="1:41" s="57" customFormat="1" ht="31.2" x14ac:dyDescent="0.3">
      <c r="A759" s="70" t="s">
        <v>477</v>
      </c>
      <c r="B759" s="70" t="s">
        <v>61</v>
      </c>
      <c r="C759" s="70" t="s">
        <v>136</v>
      </c>
      <c r="D759" s="70" t="s">
        <v>138</v>
      </c>
      <c r="E759" s="70" t="s">
        <v>37</v>
      </c>
      <c r="F759" s="71" t="s">
        <v>38</v>
      </c>
      <c r="G759" s="28">
        <v>329</v>
      </c>
      <c r="H759" s="28">
        <v>329</v>
      </c>
      <c r="I759" s="28">
        <v>329</v>
      </c>
      <c r="J759" s="28"/>
      <c r="K759" s="28"/>
      <c r="L759" s="28"/>
      <c r="M759" s="28">
        <f t="shared" si="1662"/>
        <v>329</v>
      </c>
      <c r="N759" s="28">
        <f t="shared" si="1663"/>
        <v>329</v>
      </c>
      <c r="O759" s="28">
        <f t="shared" si="1664"/>
        <v>329</v>
      </c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>
        <f t="shared" si="1779"/>
        <v>329</v>
      </c>
      <c r="AD759" s="28"/>
      <c r="AE759" s="86">
        <f t="shared" si="1784"/>
        <v>329</v>
      </c>
      <c r="AF759" s="87">
        <f t="shared" si="1780"/>
        <v>329</v>
      </c>
      <c r="AG759" s="87">
        <f t="shared" si="1781"/>
        <v>329</v>
      </c>
      <c r="AH759" s="28"/>
      <c r="AI759" s="29"/>
      <c r="AJ759" s="29"/>
      <c r="AK759" s="1"/>
      <c r="AL759" s="1"/>
      <c r="AM759" s="1"/>
      <c r="AN759" s="1"/>
      <c r="AO759" s="1"/>
    </row>
    <row r="760" spans="1:41" s="57" customFormat="1" ht="46.8" x14ac:dyDescent="0.3">
      <c r="A760" s="70" t="s">
        <v>477</v>
      </c>
      <c r="B760" s="70" t="s">
        <v>61</v>
      </c>
      <c r="C760" s="70" t="s">
        <v>136</v>
      </c>
      <c r="D760" s="70" t="s">
        <v>444</v>
      </c>
      <c r="E760" s="74"/>
      <c r="F760" s="71" t="s">
        <v>445</v>
      </c>
      <c r="G760" s="28">
        <f t="shared" ref="G760:L760" si="1814">G761+G762</f>
        <v>1783.5</v>
      </c>
      <c r="H760" s="28">
        <f t="shared" si="1814"/>
        <v>1847.6</v>
      </c>
      <c r="I760" s="28">
        <f t="shared" si="1814"/>
        <v>1847.6</v>
      </c>
      <c r="J760" s="28">
        <f t="shared" si="1814"/>
        <v>0</v>
      </c>
      <c r="K760" s="28">
        <f t="shared" si="1814"/>
        <v>0</v>
      </c>
      <c r="L760" s="28">
        <f t="shared" si="1814"/>
        <v>0</v>
      </c>
      <c r="M760" s="28">
        <f t="shared" si="1662"/>
        <v>1783.5</v>
      </c>
      <c r="N760" s="28">
        <f t="shared" si="1663"/>
        <v>1847.6</v>
      </c>
      <c r="O760" s="28">
        <f t="shared" si="1664"/>
        <v>1847.6</v>
      </c>
      <c r="P760" s="28">
        <f t="shared" ref="P760:AB760" si="1815">P761+P762</f>
        <v>0</v>
      </c>
      <c r="Q760" s="28">
        <f t="shared" si="1815"/>
        <v>0</v>
      </c>
      <c r="R760" s="28">
        <f t="shared" si="1815"/>
        <v>0</v>
      </c>
      <c r="S760" s="28">
        <f t="shared" si="1815"/>
        <v>0</v>
      </c>
      <c r="T760" s="28">
        <f t="shared" si="1815"/>
        <v>0</v>
      </c>
      <c r="U760" s="28">
        <f t="shared" si="1815"/>
        <v>0</v>
      </c>
      <c r="V760" s="28">
        <f t="shared" si="1815"/>
        <v>0</v>
      </c>
      <c r="W760" s="28">
        <f t="shared" si="1815"/>
        <v>0</v>
      </c>
      <c r="X760" s="28">
        <f t="shared" si="1815"/>
        <v>0</v>
      </c>
      <c r="Y760" s="28">
        <f t="shared" si="1815"/>
        <v>0</v>
      </c>
      <c r="Z760" s="28">
        <f t="shared" si="1815"/>
        <v>0</v>
      </c>
      <c r="AA760" s="28">
        <f t="shared" si="1815"/>
        <v>0</v>
      </c>
      <c r="AB760" s="28">
        <f t="shared" si="1815"/>
        <v>0</v>
      </c>
      <c r="AC760" s="28">
        <f t="shared" si="1779"/>
        <v>1783.5</v>
      </c>
      <c r="AD760" s="28">
        <f>AD761+AD762</f>
        <v>0</v>
      </c>
      <c r="AE760" s="86">
        <f t="shared" si="1784"/>
        <v>1783.5</v>
      </c>
      <c r="AF760" s="87">
        <f t="shared" si="1780"/>
        <v>1847.6</v>
      </c>
      <c r="AG760" s="87">
        <f t="shared" si="1781"/>
        <v>1847.6</v>
      </c>
      <c r="AH760" s="28">
        <f>AH761+AH762</f>
        <v>0</v>
      </c>
      <c r="AI760" s="29"/>
      <c r="AJ760" s="29"/>
      <c r="AK760" s="1"/>
      <c r="AL760" s="1"/>
      <c r="AM760" s="1"/>
      <c r="AN760" s="1"/>
      <c r="AO760" s="1"/>
    </row>
    <row r="761" spans="1:41" s="57" customFormat="1" ht="78" x14ac:dyDescent="0.3">
      <c r="A761" s="70" t="s">
        <v>477</v>
      </c>
      <c r="B761" s="70" t="s">
        <v>61</v>
      </c>
      <c r="C761" s="70" t="s">
        <v>136</v>
      </c>
      <c r="D761" s="70" t="s">
        <v>444</v>
      </c>
      <c r="E761" s="70" t="s">
        <v>49</v>
      </c>
      <c r="F761" s="71" t="s">
        <v>50</v>
      </c>
      <c r="G761" s="28">
        <v>1374.3</v>
      </c>
      <c r="H761" s="28">
        <v>1413</v>
      </c>
      <c r="I761" s="28">
        <v>1413</v>
      </c>
      <c r="J761" s="28"/>
      <c r="K761" s="28"/>
      <c r="L761" s="28"/>
      <c r="M761" s="28">
        <f t="shared" si="1662"/>
        <v>1374.3</v>
      </c>
      <c r="N761" s="28">
        <f t="shared" si="1663"/>
        <v>1413</v>
      </c>
      <c r="O761" s="28">
        <f t="shared" si="1664"/>
        <v>1413</v>
      </c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>
        <f t="shared" si="1779"/>
        <v>1374.3</v>
      </c>
      <c r="AD761" s="28"/>
      <c r="AE761" s="86">
        <f t="shared" si="1784"/>
        <v>1374.3</v>
      </c>
      <c r="AF761" s="87">
        <f t="shared" si="1780"/>
        <v>1413</v>
      </c>
      <c r="AG761" s="87">
        <f t="shared" si="1781"/>
        <v>1413</v>
      </c>
      <c r="AH761" s="28"/>
      <c r="AI761" s="29"/>
      <c r="AJ761" s="29"/>
      <c r="AK761" s="1"/>
      <c r="AL761" s="1"/>
      <c r="AM761" s="1"/>
      <c r="AN761" s="1"/>
      <c r="AO761" s="1"/>
    </row>
    <row r="762" spans="1:41" s="57" customFormat="1" ht="31.2" x14ac:dyDescent="0.3">
      <c r="A762" s="70" t="s">
        <v>477</v>
      </c>
      <c r="B762" s="70" t="s">
        <v>61</v>
      </c>
      <c r="C762" s="70" t="s">
        <v>136</v>
      </c>
      <c r="D762" s="70" t="s">
        <v>444</v>
      </c>
      <c r="E762" s="70" t="s">
        <v>37</v>
      </c>
      <c r="F762" s="71" t="s">
        <v>38</v>
      </c>
      <c r="G762" s="28">
        <v>409.2</v>
      </c>
      <c r="H762" s="28">
        <v>434.6</v>
      </c>
      <c r="I762" s="28">
        <v>434.6</v>
      </c>
      <c r="J762" s="28"/>
      <c r="K762" s="28"/>
      <c r="L762" s="28"/>
      <c r="M762" s="28">
        <f t="shared" ref="M762:M825" si="1816">G762+J762</f>
        <v>409.2</v>
      </c>
      <c r="N762" s="28">
        <f t="shared" ref="N762:N825" si="1817">H762+K762</f>
        <v>434.6</v>
      </c>
      <c r="O762" s="28">
        <f t="shared" ref="O762:O825" si="1818">I762+L762</f>
        <v>434.6</v>
      </c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>
        <f t="shared" si="1779"/>
        <v>409.2</v>
      </c>
      <c r="AD762" s="28"/>
      <c r="AE762" s="86">
        <f t="shared" si="1784"/>
        <v>409.2</v>
      </c>
      <c r="AF762" s="87">
        <f t="shared" si="1780"/>
        <v>434.6</v>
      </c>
      <c r="AG762" s="87">
        <f t="shared" si="1781"/>
        <v>434.6</v>
      </c>
      <c r="AH762" s="28"/>
      <c r="AI762" s="29"/>
      <c r="AJ762" s="29"/>
      <c r="AK762" s="1"/>
      <c r="AL762" s="1"/>
      <c r="AM762" s="1"/>
      <c r="AN762" s="1"/>
      <c r="AO762" s="1"/>
    </row>
    <row r="763" spans="1:41" s="63" customFormat="1" x14ac:dyDescent="0.3">
      <c r="A763" s="66" t="s">
        <v>477</v>
      </c>
      <c r="B763" s="66" t="s">
        <v>108</v>
      </c>
      <c r="C763" s="66"/>
      <c r="D763" s="66"/>
      <c r="E763" s="72"/>
      <c r="F763" s="67" t="s">
        <v>109</v>
      </c>
      <c r="G763" s="19">
        <f t="shared" ref="G763:L763" si="1819">G775+G764</f>
        <v>24257.1</v>
      </c>
      <c r="H763" s="19">
        <f t="shared" si="1819"/>
        <v>24257.1</v>
      </c>
      <c r="I763" s="19">
        <f t="shared" si="1819"/>
        <v>24257.1</v>
      </c>
      <c r="J763" s="19">
        <f t="shared" si="1819"/>
        <v>2037</v>
      </c>
      <c r="K763" s="19">
        <f t="shared" si="1819"/>
        <v>2037</v>
      </c>
      <c r="L763" s="19">
        <f t="shared" si="1819"/>
        <v>2037</v>
      </c>
      <c r="M763" s="19">
        <f t="shared" si="1816"/>
        <v>26294.1</v>
      </c>
      <c r="N763" s="19">
        <f t="shared" si="1817"/>
        <v>26294.1</v>
      </c>
      <c r="O763" s="19">
        <f t="shared" si="1818"/>
        <v>26294.1</v>
      </c>
      <c r="P763" s="19">
        <f t="shared" ref="P763:AB763" si="1820">P775+P764</f>
        <v>0</v>
      </c>
      <c r="Q763" s="19">
        <f t="shared" si="1820"/>
        <v>0</v>
      </c>
      <c r="R763" s="19">
        <f t="shared" si="1820"/>
        <v>0</v>
      </c>
      <c r="S763" s="19">
        <f t="shared" si="1820"/>
        <v>0</v>
      </c>
      <c r="T763" s="19">
        <f t="shared" si="1820"/>
        <v>0</v>
      </c>
      <c r="U763" s="19">
        <f t="shared" si="1820"/>
        <v>0</v>
      </c>
      <c r="V763" s="19">
        <f t="shared" si="1820"/>
        <v>0</v>
      </c>
      <c r="W763" s="19">
        <f t="shared" si="1820"/>
        <v>0</v>
      </c>
      <c r="X763" s="19">
        <f t="shared" si="1820"/>
        <v>0</v>
      </c>
      <c r="Y763" s="19">
        <f t="shared" si="1820"/>
        <v>0</v>
      </c>
      <c r="Z763" s="19">
        <f t="shared" si="1820"/>
        <v>0</v>
      </c>
      <c r="AA763" s="19">
        <f t="shared" si="1820"/>
        <v>0</v>
      </c>
      <c r="AB763" s="19">
        <f t="shared" si="1820"/>
        <v>0</v>
      </c>
      <c r="AC763" s="19">
        <f t="shared" si="1779"/>
        <v>26294.1</v>
      </c>
      <c r="AD763" s="19">
        <f>AD775+AD764</f>
        <v>0</v>
      </c>
      <c r="AE763" s="82">
        <f t="shared" si="1784"/>
        <v>26294.1</v>
      </c>
      <c r="AF763" s="83">
        <f t="shared" si="1780"/>
        <v>26294.1</v>
      </c>
      <c r="AG763" s="83">
        <f t="shared" si="1781"/>
        <v>26294.1</v>
      </c>
      <c r="AH763" s="19">
        <f>AH775+AH764</f>
        <v>0</v>
      </c>
      <c r="AI763" s="20"/>
      <c r="AJ763" s="20"/>
      <c r="AK763" s="10"/>
      <c r="AL763" s="10"/>
      <c r="AM763" s="10"/>
      <c r="AN763" s="10"/>
      <c r="AO763" s="10"/>
    </row>
    <row r="764" spans="1:41" s="88" customFormat="1" x14ac:dyDescent="0.3">
      <c r="A764" s="68" t="s">
        <v>477</v>
      </c>
      <c r="B764" s="68" t="s">
        <v>108</v>
      </c>
      <c r="C764" s="68" t="s">
        <v>247</v>
      </c>
      <c r="D764" s="68"/>
      <c r="E764" s="73"/>
      <c r="F764" s="69" t="s">
        <v>446</v>
      </c>
      <c r="G764" s="24">
        <f t="shared" ref="G764:L764" si="1821">G765+G770</f>
        <v>23223.5</v>
      </c>
      <c r="H764" s="24">
        <f t="shared" si="1821"/>
        <v>23223.5</v>
      </c>
      <c r="I764" s="24">
        <f t="shared" si="1821"/>
        <v>23223.5</v>
      </c>
      <c r="J764" s="24">
        <f t="shared" si="1821"/>
        <v>2037</v>
      </c>
      <c r="K764" s="24">
        <f t="shared" si="1821"/>
        <v>2037</v>
      </c>
      <c r="L764" s="24">
        <f t="shared" si="1821"/>
        <v>2037</v>
      </c>
      <c r="M764" s="24">
        <f t="shared" si="1816"/>
        <v>25260.5</v>
      </c>
      <c r="N764" s="24">
        <f t="shared" si="1817"/>
        <v>25260.5</v>
      </c>
      <c r="O764" s="24">
        <f t="shared" si="1818"/>
        <v>25260.5</v>
      </c>
      <c r="P764" s="24">
        <f t="shared" ref="P764:AB764" si="1822">P765+P770</f>
        <v>0</v>
      </c>
      <c r="Q764" s="24">
        <f t="shared" si="1822"/>
        <v>0</v>
      </c>
      <c r="R764" s="24">
        <f t="shared" si="1822"/>
        <v>0</v>
      </c>
      <c r="S764" s="24">
        <f t="shared" si="1822"/>
        <v>0</v>
      </c>
      <c r="T764" s="24">
        <f t="shared" si="1822"/>
        <v>0</v>
      </c>
      <c r="U764" s="24">
        <f t="shared" si="1822"/>
        <v>0</v>
      </c>
      <c r="V764" s="24">
        <f t="shared" si="1822"/>
        <v>0</v>
      </c>
      <c r="W764" s="24">
        <f t="shared" si="1822"/>
        <v>0</v>
      </c>
      <c r="X764" s="24">
        <f t="shared" si="1822"/>
        <v>0</v>
      </c>
      <c r="Y764" s="24">
        <f t="shared" si="1822"/>
        <v>0</v>
      </c>
      <c r="Z764" s="24">
        <f t="shared" si="1822"/>
        <v>0</v>
      </c>
      <c r="AA764" s="24">
        <f t="shared" si="1822"/>
        <v>0</v>
      </c>
      <c r="AB764" s="24">
        <f t="shared" si="1822"/>
        <v>0</v>
      </c>
      <c r="AC764" s="24">
        <f t="shared" si="1779"/>
        <v>25260.5</v>
      </c>
      <c r="AD764" s="24">
        <f>AD765+AD770</f>
        <v>0</v>
      </c>
      <c r="AE764" s="84">
        <f t="shared" si="1784"/>
        <v>25260.5</v>
      </c>
      <c r="AF764" s="85">
        <f t="shared" si="1780"/>
        <v>25260.5</v>
      </c>
      <c r="AG764" s="85">
        <f t="shared" si="1781"/>
        <v>25260.5</v>
      </c>
      <c r="AH764" s="24">
        <f>AH765+AH770</f>
        <v>0</v>
      </c>
      <c r="AI764" s="25"/>
      <c r="AJ764" s="25"/>
      <c r="AK764" s="21"/>
      <c r="AL764" s="21"/>
      <c r="AM764" s="21"/>
      <c r="AN764" s="21"/>
      <c r="AO764" s="21"/>
    </row>
    <row r="765" spans="1:41" s="57" customFormat="1" ht="31.2" x14ac:dyDescent="0.3">
      <c r="A765" s="70" t="s">
        <v>477</v>
      </c>
      <c r="B765" s="70" t="s">
        <v>108</v>
      </c>
      <c r="C765" s="70" t="s">
        <v>247</v>
      </c>
      <c r="D765" s="70" t="s">
        <v>63</v>
      </c>
      <c r="E765" s="74"/>
      <c r="F765" s="71" t="s">
        <v>64</v>
      </c>
      <c r="G765" s="28">
        <f t="shared" ref="G765:G779" si="1823">G766</f>
        <v>3465.8</v>
      </c>
      <c r="H765" s="28">
        <f t="shared" ref="H765:H779" si="1824">H766</f>
        <v>3465.8</v>
      </c>
      <c r="I765" s="28">
        <f t="shared" ref="I765:I779" si="1825">I766</f>
        <v>3465.8</v>
      </c>
      <c r="J765" s="28">
        <f t="shared" ref="J765:J779" si="1826">J766</f>
        <v>0</v>
      </c>
      <c r="K765" s="28">
        <f t="shared" ref="K765:K779" si="1827">K766</f>
        <v>0</v>
      </c>
      <c r="L765" s="28">
        <f t="shared" ref="L765:L779" si="1828">L766</f>
        <v>0</v>
      </c>
      <c r="M765" s="28">
        <f t="shared" si="1816"/>
        <v>3465.8</v>
      </c>
      <c r="N765" s="28">
        <f t="shared" si="1817"/>
        <v>3465.8</v>
      </c>
      <c r="O765" s="28">
        <f t="shared" si="1818"/>
        <v>3465.8</v>
      </c>
      <c r="P765" s="28">
        <f t="shared" ref="P765:P779" si="1829">P766</f>
        <v>0</v>
      </c>
      <c r="Q765" s="28">
        <f t="shared" ref="Q765:Q779" si="1830">Q766</f>
        <v>0</v>
      </c>
      <c r="R765" s="28">
        <f t="shared" ref="R765:R779" si="1831">R766</f>
        <v>0</v>
      </c>
      <c r="S765" s="28">
        <f t="shared" ref="S765:S779" si="1832">S766</f>
        <v>0</v>
      </c>
      <c r="T765" s="28">
        <f t="shared" ref="T765:T779" si="1833">T766</f>
        <v>0</v>
      </c>
      <c r="U765" s="28">
        <f t="shared" ref="U765:U779" si="1834">U766</f>
        <v>0</v>
      </c>
      <c r="V765" s="28">
        <f t="shared" ref="V765:V779" si="1835">V766</f>
        <v>0</v>
      </c>
      <c r="W765" s="28">
        <f t="shared" ref="W765:W779" si="1836">W766</f>
        <v>0</v>
      </c>
      <c r="X765" s="28">
        <f t="shared" ref="X765:X779" si="1837">X766</f>
        <v>0</v>
      </c>
      <c r="Y765" s="28">
        <f t="shared" ref="Y765:Y779" si="1838">Y766</f>
        <v>0</v>
      </c>
      <c r="Z765" s="28">
        <f t="shared" ref="Z765:Z779" si="1839">Z766</f>
        <v>0</v>
      </c>
      <c r="AA765" s="28">
        <f t="shared" ref="AA765:AA779" si="1840">AA766</f>
        <v>0</v>
      </c>
      <c r="AB765" s="28">
        <f t="shared" ref="AB765:AB779" si="1841">AB766</f>
        <v>0</v>
      </c>
      <c r="AC765" s="28">
        <f t="shared" si="1779"/>
        <v>3465.8</v>
      </c>
      <c r="AD765" s="28">
        <f t="shared" ref="AD765:AD779" si="1842">AD766</f>
        <v>0</v>
      </c>
      <c r="AE765" s="86">
        <f t="shared" si="1784"/>
        <v>3465.8</v>
      </c>
      <c r="AF765" s="87">
        <f t="shared" si="1780"/>
        <v>3465.8</v>
      </c>
      <c r="AG765" s="87">
        <f t="shared" si="1781"/>
        <v>3465.8</v>
      </c>
      <c r="AH765" s="28">
        <f t="shared" ref="AH765:AH779" si="1843">AH766</f>
        <v>0</v>
      </c>
      <c r="AI765" s="29"/>
      <c r="AJ765" s="29"/>
      <c r="AK765" s="1"/>
      <c r="AL765" s="1"/>
      <c r="AM765" s="1"/>
      <c r="AN765" s="1"/>
      <c r="AO765" s="1"/>
    </row>
    <row r="766" spans="1:41" s="1" customFormat="1" hidden="1" x14ac:dyDescent="0.3">
      <c r="A766" s="26" t="s">
        <v>477</v>
      </c>
      <c r="B766" s="26" t="s">
        <v>108</v>
      </c>
      <c r="C766" s="26" t="s">
        <v>247</v>
      </c>
      <c r="D766" s="26" t="s">
        <v>65</v>
      </c>
      <c r="E766" s="32"/>
      <c r="F766" s="27" t="s">
        <v>32</v>
      </c>
      <c r="G766" s="28">
        <f t="shared" si="1823"/>
        <v>3465.8</v>
      </c>
      <c r="H766" s="28">
        <f t="shared" si="1824"/>
        <v>3465.8</v>
      </c>
      <c r="I766" s="28">
        <f t="shared" si="1825"/>
        <v>3465.8</v>
      </c>
      <c r="J766" s="28">
        <f t="shared" si="1826"/>
        <v>0</v>
      </c>
      <c r="K766" s="28">
        <f t="shared" si="1827"/>
        <v>0</v>
      </c>
      <c r="L766" s="28">
        <f t="shared" si="1828"/>
        <v>0</v>
      </c>
      <c r="M766" s="28">
        <f t="shared" si="1816"/>
        <v>3465.8</v>
      </c>
      <c r="N766" s="28">
        <f t="shared" si="1817"/>
        <v>3465.8</v>
      </c>
      <c r="O766" s="28">
        <f t="shared" si="1818"/>
        <v>3465.8</v>
      </c>
      <c r="P766" s="28">
        <f t="shared" si="1829"/>
        <v>0</v>
      </c>
      <c r="Q766" s="28">
        <f t="shared" si="1830"/>
        <v>0</v>
      </c>
      <c r="R766" s="28">
        <f t="shared" si="1831"/>
        <v>0</v>
      </c>
      <c r="S766" s="28">
        <f t="shared" si="1832"/>
        <v>0</v>
      </c>
      <c r="T766" s="28">
        <f t="shared" si="1833"/>
        <v>0</v>
      </c>
      <c r="U766" s="28">
        <f t="shared" si="1834"/>
        <v>0</v>
      </c>
      <c r="V766" s="28">
        <f t="shared" si="1835"/>
        <v>0</v>
      </c>
      <c r="W766" s="28">
        <f t="shared" si="1836"/>
        <v>0</v>
      </c>
      <c r="X766" s="28">
        <f t="shared" si="1837"/>
        <v>0</v>
      </c>
      <c r="Y766" s="28">
        <f t="shared" si="1838"/>
        <v>0</v>
      </c>
      <c r="Z766" s="28">
        <f t="shared" si="1839"/>
        <v>0</v>
      </c>
      <c r="AA766" s="28">
        <f t="shared" si="1840"/>
        <v>0</v>
      </c>
      <c r="AB766" s="28">
        <f t="shared" si="1841"/>
        <v>0</v>
      </c>
      <c r="AC766" s="28">
        <f t="shared" si="1779"/>
        <v>3465.8</v>
      </c>
      <c r="AD766" s="28">
        <f t="shared" si="1842"/>
        <v>0</v>
      </c>
      <c r="AE766" s="28"/>
      <c r="AF766" s="28">
        <f t="shared" si="1780"/>
        <v>3465.8</v>
      </c>
      <c r="AG766" s="28">
        <f t="shared" si="1781"/>
        <v>3465.8</v>
      </c>
      <c r="AH766" s="28">
        <f t="shared" si="1843"/>
        <v>0</v>
      </c>
      <c r="AI766" s="29">
        <v>0</v>
      </c>
      <c r="AJ766" s="29"/>
    </row>
    <row r="767" spans="1:41" s="57" customFormat="1" ht="31.2" x14ac:dyDescent="0.3">
      <c r="A767" s="70" t="s">
        <v>477</v>
      </c>
      <c r="B767" s="70" t="s">
        <v>108</v>
      </c>
      <c r="C767" s="70" t="s">
        <v>247</v>
      </c>
      <c r="D767" s="70" t="s">
        <v>447</v>
      </c>
      <c r="E767" s="74"/>
      <c r="F767" s="71" t="s">
        <v>448</v>
      </c>
      <c r="G767" s="28">
        <f t="shared" si="1823"/>
        <v>3465.8</v>
      </c>
      <c r="H767" s="28">
        <f t="shared" si="1824"/>
        <v>3465.8</v>
      </c>
      <c r="I767" s="28">
        <f t="shared" si="1825"/>
        <v>3465.8</v>
      </c>
      <c r="J767" s="28">
        <f t="shared" si="1826"/>
        <v>0</v>
      </c>
      <c r="K767" s="28">
        <f t="shared" si="1827"/>
        <v>0</v>
      </c>
      <c r="L767" s="28">
        <f t="shared" si="1828"/>
        <v>0</v>
      </c>
      <c r="M767" s="28">
        <f t="shared" si="1816"/>
        <v>3465.8</v>
      </c>
      <c r="N767" s="28">
        <f t="shared" si="1817"/>
        <v>3465.8</v>
      </c>
      <c r="O767" s="28">
        <f t="shared" si="1818"/>
        <v>3465.8</v>
      </c>
      <c r="P767" s="28">
        <f t="shared" si="1829"/>
        <v>0</v>
      </c>
      <c r="Q767" s="28">
        <f t="shared" si="1830"/>
        <v>0</v>
      </c>
      <c r="R767" s="28">
        <f t="shared" si="1831"/>
        <v>0</v>
      </c>
      <c r="S767" s="28">
        <f t="shared" si="1832"/>
        <v>0</v>
      </c>
      <c r="T767" s="28">
        <f t="shared" si="1833"/>
        <v>0</v>
      </c>
      <c r="U767" s="28">
        <f t="shared" si="1834"/>
        <v>0</v>
      </c>
      <c r="V767" s="28">
        <f t="shared" si="1835"/>
        <v>0</v>
      </c>
      <c r="W767" s="28">
        <f t="shared" si="1836"/>
        <v>0</v>
      </c>
      <c r="X767" s="28">
        <f t="shared" si="1837"/>
        <v>0</v>
      </c>
      <c r="Y767" s="28">
        <f t="shared" si="1838"/>
        <v>0</v>
      </c>
      <c r="Z767" s="28">
        <f t="shared" si="1839"/>
        <v>0</v>
      </c>
      <c r="AA767" s="28">
        <f t="shared" si="1840"/>
        <v>0</v>
      </c>
      <c r="AB767" s="28">
        <f t="shared" si="1841"/>
        <v>0</v>
      </c>
      <c r="AC767" s="28">
        <f t="shared" si="1779"/>
        <v>3465.8</v>
      </c>
      <c r="AD767" s="28">
        <f t="shared" si="1842"/>
        <v>0</v>
      </c>
      <c r="AE767" s="86">
        <f t="shared" ref="AE767:AE776" si="1844">AC767+AD767</f>
        <v>3465.8</v>
      </c>
      <c r="AF767" s="87">
        <f t="shared" si="1780"/>
        <v>3465.8</v>
      </c>
      <c r="AG767" s="87">
        <f t="shared" si="1781"/>
        <v>3465.8</v>
      </c>
      <c r="AH767" s="28">
        <f t="shared" si="1843"/>
        <v>0</v>
      </c>
      <c r="AI767" s="29"/>
      <c r="AJ767" s="29"/>
      <c r="AK767" s="1"/>
      <c r="AL767" s="1"/>
      <c r="AM767" s="1"/>
      <c r="AN767" s="1"/>
      <c r="AO767" s="1"/>
    </row>
    <row r="768" spans="1:41" s="57" customFormat="1" ht="31.2" x14ac:dyDescent="0.3">
      <c r="A768" s="70" t="s">
        <v>477</v>
      </c>
      <c r="B768" s="70" t="s">
        <v>108</v>
      </c>
      <c r="C768" s="70" t="s">
        <v>247</v>
      </c>
      <c r="D768" s="70" t="s">
        <v>449</v>
      </c>
      <c r="E768" s="74"/>
      <c r="F768" s="71" t="s">
        <v>450</v>
      </c>
      <c r="G768" s="28">
        <f t="shared" si="1823"/>
        <v>3465.8</v>
      </c>
      <c r="H768" s="28">
        <f t="shared" si="1824"/>
        <v>3465.8</v>
      </c>
      <c r="I768" s="28">
        <f t="shared" si="1825"/>
        <v>3465.8</v>
      </c>
      <c r="J768" s="28">
        <f t="shared" si="1826"/>
        <v>0</v>
      </c>
      <c r="K768" s="28">
        <f t="shared" si="1827"/>
        <v>0</v>
      </c>
      <c r="L768" s="28">
        <f t="shared" si="1828"/>
        <v>0</v>
      </c>
      <c r="M768" s="28">
        <f t="shared" si="1816"/>
        <v>3465.8</v>
      </c>
      <c r="N768" s="28">
        <f t="shared" si="1817"/>
        <v>3465.8</v>
      </c>
      <c r="O768" s="28">
        <f t="shared" si="1818"/>
        <v>3465.8</v>
      </c>
      <c r="P768" s="28">
        <f t="shared" si="1829"/>
        <v>0</v>
      </c>
      <c r="Q768" s="28">
        <f t="shared" si="1830"/>
        <v>0</v>
      </c>
      <c r="R768" s="28">
        <f t="shared" si="1831"/>
        <v>0</v>
      </c>
      <c r="S768" s="28">
        <f t="shared" si="1832"/>
        <v>0</v>
      </c>
      <c r="T768" s="28">
        <f t="shared" si="1833"/>
        <v>0</v>
      </c>
      <c r="U768" s="28">
        <f t="shared" si="1834"/>
        <v>0</v>
      </c>
      <c r="V768" s="28">
        <f t="shared" si="1835"/>
        <v>0</v>
      </c>
      <c r="W768" s="28">
        <f t="shared" si="1836"/>
        <v>0</v>
      </c>
      <c r="X768" s="28">
        <f t="shared" si="1837"/>
        <v>0</v>
      </c>
      <c r="Y768" s="28">
        <f t="shared" si="1838"/>
        <v>0</v>
      </c>
      <c r="Z768" s="28">
        <f t="shared" si="1839"/>
        <v>0</v>
      </c>
      <c r="AA768" s="28">
        <f t="shared" si="1840"/>
        <v>0</v>
      </c>
      <c r="AB768" s="28">
        <f t="shared" si="1841"/>
        <v>0</v>
      </c>
      <c r="AC768" s="28">
        <f t="shared" si="1779"/>
        <v>3465.8</v>
      </c>
      <c r="AD768" s="28">
        <f t="shared" si="1842"/>
        <v>0</v>
      </c>
      <c r="AE768" s="86">
        <f t="shared" si="1844"/>
        <v>3465.8</v>
      </c>
      <c r="AF768" s="87">
        <f t="shared" si="1780"/>
        <v>3465.8</v>
      </c>
      <c r="AG768" s="87">
        <f t="shared" si="1781"/>
        <v>3465.8</v>
      </c>
      <c r="AH768" s="28">
        <f t="shared" si="1843"/>
        <v>0</v>
      </c>
      <c r="AI768" s="29"/>
      <c r="AJ768" s="29"/>
      <c r="AK768" s="1"/>
      <c r="AL768" s="1"/>
      <c r="AM768" s="1"/>
      <c r="AN768" s="1"/>
      <c r="AO768" s="1"/>
    </row>
    <row r="769" spans="1:41" s="57" customFormat="1" ht="31.2" x14ac:dyDescent="0.3">
      <c r="A769" s="70" t="s">
        <v>477</v>
      </c>
      <c r="B769" s="70" t="s">
        <v>108</v>
      </c>
      <c r="C769" s="70" t="s">
        <v>247</v>
      </c>
      <c r="D769" s="70" t="s">
        <v>449</v>
      </c>
      <c r="E769" s="70" t="s">
        <v>37</v>
      </c>
      <c r="F769" s="71" t="s">
        <v>38</v>
      </c>
      <c r="G769" s="28">
        <v>3465.8</v>
      </c>
      <c r="H769" s="28">
        <v>3465.8</v>
      </c>
      <c r="I769" s="28">
        <v>3465.8</v>
      </c>
      <c r="J769" s="28"/>
      <c r="K769" s="28"/>
      <c r="L769" s="28"/>
      <c r="M769" s="28">
        <f t="shared" si="1816"/>
        <v>3465.8</v>
      </c>
      <c r="N769" s="28">
        <f t="shared" si="1817"/>
        <v>3465.8</v>
      </c>
      <c r="O769" s="28">
        <f t="shared" si="1818"/>
        <v>3465.8</v>
      </c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>
        <f t="shared" si="1779"/>
        <v>3465.8</v>
      </c>
      <c r="AD769" s="28"/>
      <c r="AE769" s="86">
        <f t="shared" si="1844"/>
        <v>3465.8</v>
      </c>
      <c r="AF769" s="87">
        <f t="shared" si="1780"/>
        <v>3465.8</v>
      </c>
      <c r="AG769" s="87">
        <f t="shared" si="1781"/>
        <v>3465.8</v>
      </c>
      <c r="AH769" s="28"/>
      <c r="AI769" s="29"/>
      <c r="AJ769" s="29"/>
      <c r="AK769" s="1"/>
      <c r="AL769" s="1"/>
      <c r="AM769" s="1"/>
      <c r="AN769" s="1"/>
      <c r="AO769" s="1"/>
    </row>
    <row r="770" spans="1:41" s="57" customFormat="1" ht="31.2" x14ac:dyDescent="0.3">
      <c r="A770" s="70" t="s">
        <v>477</v>
      </c>
      <c r="B770" s="70" t="s">
        <v>108</v>
      </c>
      <c r="C770" s="70" t="s">
        <v>247</v>
      </c>
      <c r="D770" s="70" t="s">
        <v>451</v>
      </c>
      <c r="E770" s="74"/>
      <c r="F770" s="71" t="s">
        <v>452</v>
      </c>
      <c r="G770" s="28">
        <f t="shared" si="1823"/>
        <v>19757.7</v>
      </c>
      <c r="H770" s="28">
        <f t="shared" si="1824"/>
        <v>19757.7</v>
      </c>
      <c r="I770" s="28">
        <f t="shared" si="1825"/>
        <v>19757.7</v>
      </c>
      <c r="J770" s="28">
        <f t="shared" si="1826"/>
        <v>2037</v>
      </c>
      <c r="K770" s="28">
        <f t="shared" si="1827"/>
        <v>2037</v>
      </c>
      <c r="L770" s="28">
        <f t="shared" si="1828"/>
        <v>2037</v>
      </c>
      <c r="M770" s="28">
        <f t="shared" si="1816"/>
        <v>21794.7</v>
      </c>
      <c r="N770" s="28">
        <f t="shared" si="1817"/>
        <v>21794.7</v>
      </c>
      <c r="O770" s="28">
        <f t="shared" si="1818"/>
        <v>21794.7</v>
      </c>
      <c r="P770" s="28">
        <f t="shared" si="1829"/>
        <v>0</v>
      </c>
      <c r="Q770" s="28">
        <f t="shared" si="1830"/>
        <v>0</v>
      </c>
      <c r="R770" s="28">
        <f t="shared" si="1831"/>
        <v>0</v>
      </c>
      <c r="S770" s="28">
        <f t="shared" si="1832"/>
        <v>0</v>
      </c>
      <c r="T770" s="28">
        <f t="shared" si="1833"/>
        <v>0</v>
      </c>
      <c r="U770" s="28">
        <f t="shared" si="1834"/>
        <v>0</v>
      </c>
      <c r="V770" s="28">
        <f t="shared" si="1835"/>
        <v>0</v>
      </c>
      <c r="W770" s="28">
        <f t="shared" si="1836"/>
        <v>0</v>
      </c>
      <c r="X770" s="28">
        <f t="shared" si="1837"/>
        <v>0</v>
      </c>
      <c r="Y770" s="28">
        <f t="shared" si="1838"/>
        <v>0</v>
      </c>
      <c r="Z770" s="28">
        <f t="shared" si="1839"/>
        <v>0</v>
      </c>
      <c r="AA770" s="28">
        <f t="shared" si="1840"/>
        <v>0</v>
      </c>
      <c r="AB770" s="28">
        <f t="shared" si="1841"/>
        <v>0</v>
      </c>
      <c r="AC770" s="28">
        <f t="shared" si="1779"/>
        <v>21794.7</v>
      </c>
      <c r="AD770" s="28">
        <f t="shared" si="1842"/>
        <v>0</v>
      </c>
      <c r="AE770" s="86">
        <f t="shared" si="1844"/>
        <v>21794.7</v>
      </c>
      <c r="AF770" s="87">
        <f t="shared" si="1780"/>
        <v>21794.7</v>
      </c>
      <c r="AG770" s="87">
        <f t="shared" si="1781"/>
        <v>21794.7</v>
      </c>
      <c r="AH770" s="28">
        <f t="shared" si="1843"/>
        <v>0</v>
      </c>
      <c r="AI770" s="29"/>
      <c r="AJ770" s="29"/>
      <c r="AK770" s="1"/>
      <c r="AL770" s="1"/>
      <c r="AM770" s="1"/>
      <c r="AN770" s="1"/>
      <c r="AO770" s="1"/>
    </row>
    <row r="771" spans="1:41" s="57" customFormat="1" x14ac:dyDescent="0.3">
      <c r="A771" s="70" t="s">
        <v>477</v>
      </c>
      <c r="B771" s="70" t="s">
        <v>108</v>
      </c>
      <c r="C771" s="70" t="s">
        <v>247</v>
      </c>
      <c r="D771" s="70" t="s">
        <v>453</v>
      </c>
      <c r="E771" s="74"/>
      <c r="F771" s="71" t="s">
        <v>426</v>
      </c>
      <c r="G771" s="28">
        <f t="shared" si="1823"/>
        <v>19757.7</v>
      </c>
      <c r="H771" s="28">
        <f t="shared" si="1824"/>
        <v>19757.7</v>
      </c>
      <c r="I771" s="28">
        <f t="shared" si="1825"/>
        <v>19757.7</v>
      </c>
      <c r="J771" s="28">
        <f t="shared" si="1826"/>
        <v>2037</v>
      </c>
      <c r="K771" s="28">
        <f t="shared" si="1827"/>
        <v>2037</v>
      </c>
      <c r="L771" s="28">
        <f t="shared" si="1828"/>
        <v>2037</v>
      </c>
      <c r="M771" s="28">
        <f t="shared" si="1816"/>
        <v>21794.7</v>
      </c>
      <c r="N771" s="28">
        <f t="shared" si="1817"/>
        <v>21794.7</v>
      </c>
      <c r="O771" s="28">
        <f t="shared" si="1818"/>
        <v>21794.7</v>
      </c>
      <c r="P771" s="28">
        <f t="shared" si="1829"/>
        <v>0</v>
      </c>
      <c r="Q771" s="28">
        <f t="shared" si="1830"/>
        <v>0</v>
      </c>
      <c r="R771" s="28">
        <f t="shared" si="1831"/>
        <v>0</v>
      </c>
      <c r="S771" s="28">
        <f t="shared" si="1832"/>
        <v>0</v>
      </c>
      <c r="T771" s="28">
        <f t="shared" si="1833"/>
        <v>0</v>
      </c>
      <c r="U771" s="28">
        <f t="shared" si="1834"/>
        <v>0</v>
      </c>
      <c r="V771" s="28">
        <f t="shared" si="1835"/>
        <v>0</v>
      </c>
      <c r="W771" s="28">
        <f t="shared" si="1836"/>
        <v>0</v>
      </c>
      <c r="X771" s="28">
        <f t="shared" si="1837"/>
        <v>0</v>
      </c>
      <c r="Y771" s="28">
        <f t="shared" si="1838"/>
        <v>0</v>
      </c>
      <c r="Z771" s="28">
        <f t="shared" si="1839"/>
        <v>0</v>
      </c>
      <c r="AA771" s="28">
        <f t="shared" si="1840"/>
        <v>0</v>
      </c>
      <c r="AB771" s="28">
        <f t="shared" si="1841"/>
        <v>0</v>
      </c>
      <c r="AC771" s="28">
        <f t="shared" si="1779"/>
        <v>21794.7</v>
      </c>
      <c r="AD771" s="28">
        <f t="shared" si="1842"/>
        <v>0</v>
      </c>
      <c r="AE771" s="86">
        <f t="shared" si="1844"/>
        <v>21794.7</v>
      </c>
      <c r="AF771" s="87">
        <f t="shared" si="1780"/>
        <v>21794.7</v>
      </c>
      <c r="AG771" s="87">
        <f t="shared" si="1781"/>
        <v>21794.7</v>
      </c>
      <c r="AH771" s="28">
        <f t="shared" si="1843"/>
        <v>0</v>
      </c>
      <c r="AI771" s="29"/>
      <c r="AJ771" s="29"/>
      <c r="AK771" s="1"/>
      <c r="AL771" s="1"/>
      <c r="AM771" s="1"/>
      <c r="AN771" s="1"/>
      <c r="AO771" s="1"/>
    </row>
    <row r="772" spans="1:41" s="57" customFormat="1" ht="31.2" x14ac:dyDescent="0.3">
      <c r="A772" s="70" t="s">
        <v>477</v>
      </c>
      <c r="B772" s="70" t="s">
        <v>108</v>
      </c>
      <c r="C772" s="70" t="s">
        <v>247</v>
      </c>
      <c r="D772" s="70" t="s">
        <v>454</v>
      </c>
      <c r="E772" s="74"/>
      <c r="F772" s="71" t="s">
        <v>455</v>
      </c>
      <c r="G772" s="28">
        <f t="shared" si="1823"/>
        <v>19757.7</v>
      </c>
      <c r="H772" s="28">
        <f t="shared" si="1824"/>
        <v>19757.7</v>
      </c>
      <c r="I772" s="28">
        <f t="shared" si="1825"/>
        <v>19757.7</v>
      </c>
      <c r="J772" s="28">
        <f t="shared" si="1826"/>
        <v>2037</v>
      </c>
      <c r="K772" s="28">
        <f t="shared" si="1827"/>
        <v>2037</v>
      </c>
      <c r="L772" s="28">
        <f t="shared" si="1828"/>
        <v>2037</v>
      </c>
      <c r="M772" s="28">
        <f t="shared" si="1816"/>
        <v>21794.7</v>
      </c>
      <c r="N772" s="28">
        <f t="shared" si="1817"/>
        <v>21794.7</v>
      </c>
      <c r="O772" s="28">
        <f t="shared" si="1818"/>
        <v>21794.7</v>
      </c>
      <c r="P772" s="28">
        <f t="shared" si="1829"/>
        <v>0</v>
      </c>
      <c r="Q772" s="28">
        <f t="shared" si="1830"/>
        <v>0</v>
      </c>
      <c r="R772" s="28">
        <f t="shared" si="1831"/>
        <v>0</v>
      </c>
      <c r="S772" s="28">
        <f t="shared" si="1832"/>
        <v>0</v>
      </c>
      <c r="T772" s="28">
        <f t="shared" si="1833"/>
        <v>0</v>
      </c>
      <c r="U772" s="28">
        <f t="shared" si="1834"/>
        <v>0</v>
      </c>
      <c r="V772" s="28">
        <f t="shared" si="1835"/>
        <v>0</v>
      </c>
      <c r="W772" s="28">
        <f t="shared" si="1836"/>
        <v>0</v>
      </c>
      <c r="X772" s="28">
        <f t="shared" si="1837"/>
        <v>0</v>
      </c>
      <c r="Y772" s="28">
        <f t="shared" si="1838"/>
        <v>0</v>
      </c>
      <c r="Z772" s="28">
        <f t="shared" si="1839"/>
        <v>0</v>
      </c>
      <c r="AA772" s="28">
        <f t="shared" si="1840"/>
        <v>0</v>
      </c>
      <c r="AB772" s="28">
        <f t="shared" si="1841"/>
        <v>0</v>
      </c>
      <c r="AC772" s="28">
        <f t="shared" si="1779"/>
        <v>21794.7</v>
      </c>
      <c r="AD772" s="28">
        <f t="shared" si="1842"/>
        <v>0</v>
      </c>
      <c r="AE772" s="86">
        <f t="shared" si="1844"/>
        <v>21794.7</v>
      </c>
      <c r="AF772" s="87">
        <f t="shared" si="1780"/>
        <v>21794.7</v>
      </c>
      <c r="AG772" s="87">
        <f t="shared" si="1781"/>
        <v>21794.7</v>
      </c>
      <c r="AH772" s="28">
        <f t="shared" si="1843"/>
        <v>0</v>
      </c>
      <c r="AI772" s="29"/>
      <c r="AJ772" s="29"/>
      <c r="AK772" s="1"/>
      <c r="AL772" s="1"/>
      <c r="AM772" s="1"/>
      <c r="AN772" s="1"/>
      <c r="AO772" s="1"/>
    </row>
    <row r="773" spans="1:41" s="57" customFormat="1" ht="31.2" x14ac:dyDescent="0.3">
      <c r="A773" s="70" t="s">
        <v>477</v>
      </c>
      <c r="B773" s="70" t="s">
        <v>108</v>
      </c>
      <c r="C773" s="70" t="s">
        <v>247</v>
      </c>
      <c r="D773" s="70" t="s">
        <v>456</v>
      </c>
      <c r="E773" s="74"/>
      <c r="F773" s="71" t="s">
        <v>457</v>
      </c>
      <c r="G773" s="28">
        <f t="shared" si="1823"/>
        <v>19757.7</v>
      </c>
      <c r="H773" s="28">
        <f t="shared" si="1824"/>
        <v>19757.7</v>
      </c>
      <c r="I773" s="28">
        <f t="shared" si="1825"/>
        <v>19757.7</v>
      </c>
      <c r="J773" s="28">
        <f t="shared" si="1826"/>
        <v>2037</v>
      </c>
      <c r="K773" s="28">
        <f t="shared" si="1827"/>
        <v>2037</v>
      </c>
      <c r="L773" s="28">
        <f t="shared" si="1828"/>
        <v>2037</v>
      </c>
      <c r="M773" s="28">
        <f t="shared" si="1816"/>
        <v>21794.7</v>
      </c>
      <c r="N773" s="28">
        <f t="shared" si="1817"/>
        <v>21794.7</v>
      </c>
      <c r="O773" s="28">
        <f t="shared" si="1818"/>
        <v>21794.7</v>
      </c>
      <c r="P773" s="28">
        <f t="shared" si="1829"/>
        <v>0</v>
      </c>
      <c r="Q773" s="28">
        <f t="shared" si="1830"/>
        <v>0</v>
      </c>
      <c r="R773" s="28">
        <f t="shared" si="1831"/>
        <v>0</v>
      </c>
      <c r="S773" s="28">
        <f t="shared" si="1832"/>
        <v>0</v>
      </c>
      <c r="T773" s="28">
        <f t="shared" si="1833"/>
        <v>0</v>
      </c>
      <c r="U773" s="28">
        <f t="shared" si="1834"/>
        <v>0</v>
      </c>
      <c r="V773" s="28">
        <f t="shared" si="1835"/>
        <v>0</v>
      </c>
      <c r="W773" s="28">
        <f t="shared" si="1836"/>
        <v>0</v>
      </c>
      <c r="X773" s="28">
        <f t="shared" si="1837"/>
        <v>0</v>
      </c>
      <c r="Y773" s="28">
        <f t="shared" si="1838"/>
        <v>0</v>
      </c>
      <c r="Z773" s="28">
        <f t="shared" si="1839"/>
        <v>0</v>
      </c>
      <c r="AA773" s="28">
        <f t="shared" si="1840"/>
        <v>0</v>
      </c>
      <c r="AB773" s="28">
        <f t="shared" si="1841"/>
        <v>0</v>
      </c>
      <c r="AC773" s="28">
        <f t="shared" si="1779"/>
        <v>21794.7</v>
      </c>
      <c r="AD773" s="28">
        <f t="shared" si="1842"/>
        <v>0</v>
      </c>
      <c r="AE773" s="86">
        <f t="shared" si="1844"/>
        <v>21794.7</v>
      </c>
      <c r="AF773" s="87">
        <f t="shared" si="1780"/>
        <v>21794.7</v>
      </c>
      <c r="AG773" s="87">
        <f t="shared" si="1781"/>
        <v>21794.7</v>
      </c>
      <c r="AH773" s="28">
        <f t="shared" si="1843"/>
        <v>0</v>
      </c>
      <c r="AI773" s="29"/>
      <c r="AJ773" s="29"/>
      <c r="AK773" s="1"/>
      <c r="AL773" s="1"/>
      <c r="AM773" s="1"/>
      <c r="AN773" s="1"/>
      <c r="AO773" s="1"/>
    </row>
    <row r="774" spans="1:41" s="57" customFormat="1" ht="31.2" x14ac:dyDescent="0.3">
      <c r="A774" s="70" t="s">
        <v>477</v>
      </c>
      <c r="B774" s="70" t="s">
        <v>108</v>
      </c>
      <c r="C774" s="70" t="s">
        <v>247</v>
      </c>
      <c r="D774" s="70" t="s">
        <v>456</v>
      </c>
      <c r="E774" s="70" t="s">
        <v>121</v>
      </c>
      <c r="F774" s="71" t="s">
        <v>122</v>
      </c>
      <c r="G774" s="28">
        <v>19757.7</v>
      </c>
      <c r="H774" s="28">
        <v>19757.7</v>
      </c>
      <c r="I774" s="28">
        <v>19757.7</v>
      </c>
      <c r="J774" s="30">
        <v>2037</v>
      </c>
      <c r="K774" s="30">
        <v>2037</v>
      </c>
      <c r="L774" s="30">
        <v>2037</v>
      </c>
      <c r="M774" s="28">
        <f t="shared" si="1816"/>
        <v>21794.7</v>
      </c>
      <c r="N774" s="28">
        <f t="shared" si="1817"/>
        <v>21794.7</v>
      </c>
      <c r="O774" s="28">
        <f t="shared" si="1818"/>
        <v>21794.7</v>
      </c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>
        <f t="shared" si="1779"/>
        <v>21794.7</v>
      </c>
      <c r="AD774" s="28"/>
      <c r="AE774" s="86">
        <f t="shared" si="1844"/>
        <v>21794.7</v>
      </c>
      <c r="AF774" s="87">
        <f t="shared" si="1780"/>
        <v>21794.7</v>
      </c>
      <c r="AG774" s="87">
        <f t="shared" si="1781"/>
        <v>21794.7</v>
      </c>
      <c r="AH774" s="28"/>
      <c r="AI774" s="29"/>
      <c r="AJ774" s="29">
        <v>21</v>
      </c>
      <c r="AK774" s="1"/>
      <c r="AL774" s="1"/>
      <c r="AM774" s="1"/>
      <c r="AN774" s="1"/>
      <c r="AO774" s="1"/>
    </row>
    <row r="775" spans="1:41" s="88" customFormat="1" x14ac:dyDescent="0.3">
      <c r="A775" s="68" t="s">
        <v>477</v>
      </c>
      <c r="B775" s="68" t="s">
        <v>108</v>
      </c>
      <c r="C775" s="68" t="s">
        <v>110</v>
      </c>
      <c r="D775" s="68"/>
      <c r="E775" s="73"/>
      <c r="F775" s="69" t="s">
        <v>111</v>
      </c>
      <c r="G775" s="24">
        <f t="shared" si="1823"/>
        <v>1033.5999999999999</v>
      </c>
      <c r="H775" s="24">
        <f t="shared" si="1824"/>
        <v>1033.5999999999999</v>
      </c>
      <c r="I775" s="24">
        <f t="shared" si="1825"/>
        <v>1033.5999999999999</v>
      </c>
      <c r="J775" s="24">
        <f t="shared" si="1826"/>
        <v>0</v>
      </c>
      <c r="K775" s="24">
        <f t="shared" si="1827"/>
        <v>0</v>
      </c>
      <c r="L775" s="24">
        <f t="shared" si="1828"/>
        <v>0</v>
      </c>
      <c r="M775" s="24">
        <f t="shared" si="1816"/>
        <v>1033.5999999999999</v>
      </c>
      <c r="N775" s="24">
        <f t="shared" si="1817"/>
        <v>1033.5999999999999</v>
      </c>
      <c r="O775" s="24">
        <f t="shared" si="1818"/>
        <v>1033.5999999999999</v>
      </c>
      <c r="P775" s="24">
        <f t="shared" si="1829"/>
        <v>0</v>
      </c>
      <c r="Q775" s="24">
        <f t="shared" si="1830"/>
        <v>0</v>
      </c>
      <c r="R775" s="24">
        <f t="shared" si="1831"/>
        <v>0</v>
      </c>
      <c r="S775" s="24">
        <f t="shared" si="1832"/>
        <v>0</v>
      </c>
      <c r="T775" s="24">
        <f t="shared" si="1833"/>
        <v>0</v>
      </c>
      <c r="U775" s="24">
        <f t="shared" si="1834"/>
        <v>0</v>
      </c>
      <c r="V775" s="24">
        <f t="shared" si="1835"/>
        <v>0</v>
      </c>
      <c r="W775" s="24">
        <f t="shared" si="1836"/>
        <v>0</v>
      </c>
      <c r="X775" s="24">
        <f t="shared" si="1837"/>
        <v>0</v>
      </c>
      <c r="Y775" s="24">
        <f t="shared" si="1838"/>
        <v>0</v>
      </c>
      <c r="Z775" s="24">
        <f t="shared" si="1839"/>
        <v>0</v>
      </c>
      <c r="AA775" s="24">
        <f t="shared" si="1840"/>
        <v>0</v>
      </c>
      <c r="AB775" s="24">
        <f t="shared" si="1841"/>
        <v>0</v>
      </c>
      <c r="AC775" s="24">
        <f t="shared" si="1779"/>
        <v>1033.5999999999999</v>
      </c>
      <c r="AD775" s="24">
        <f t="shared" si="1842"/>
        <v>0</v>
      </c>
      <c r="AE775" s="84">
        <f t="shared" si="1844"/>
        <v>1033.5999999999999</v>
      </c>
      <c r="AF775" s="85">
        <f t="shared" si="1780"/>
        <v>1033.5999999999999</v>
      </c>
      <c r="AG775" s="85">
        <f t="shared" si="1781"/>
        <v>1033.5999999999999</v>
      </c>
      <c r="AH775" s="24">
        <f t="shared" si="1843"/>
        <v>0</v>
      </c>
      <c r="AI775" s="25"/>
      <c r="AJ775" s="25"/>
      <c r="AK775" s="21"/>
      <c r="AL775" s="21"/>
      <c r="AM775" s="21"/>
      <c r="AN775" s="21"/>
      <c r="AO775" s="21"/>
    </row>
    <row r="776" spans="1:41" s="57" customFormat="1" ht="31.2" x14ac:dyDescent="0.3">
      <c r="A776" s="70" t="s">
        <v>477</v>
      </c>
      <c r="B776" s="70" t="s">
        <v>108</v>
      </c>
      <c r="C776" s="70" t="s">
        <v>110</v>
      </c>
      <c r="D776" s="70" t="s">
        <v>112</v>
      </c>
      <c r="E776" s="74"/>
      <c r="F776" s="71" t="s">
        <v>113</v>
      </c>
      <c r="G776" s="28">
        <f t="shared" si="1823"/>
        <v>1033.5999999999999</v>
      </c>
      <c r="H776" s="28">
        <f t="shared" si="1824"/>
        <v>1033.5999999999999</v>
      </c>
      <c r="I776" s="28">
        <f t="shared" si="1825"/>
        <v>1033.5999999999999</v>
      </c>
      <c r="J776" s="28">
        <f t="shared" si="1826"/>
        <v>0</v>
      </c>
      <c r="K776" s="28">
        <f t="shared" si="1827"/>
        <v>0</v>
      </c>
      <c r="L776" s="28">
        <f t="shared" si="1828"/>
        <v>0</v>
      </c>
      <c r="M776" s="28">
        <f t="shared" si="1816"/>
        <v>1033.5999999999999</v>
      </c>
      <c r="N776" s="28">
        <f t="shared" si="1817"/>
        <v>1033.5999999999999</v>
      </c>
      <c r="O776" s="28">
        <f t="shared" si="1818"/>
        <v>1033.5999999999999</v>
      </c>
      <c r="P776" s="28">
        <f t="shared" si="1829"/>
        <v>0</v>
      </c>
      <c r="Q776" s="28">
        <f t="shared" si="1830"/>
        <v>0</v>
      </c>
      <c r="R776" s="28">
        <f t="shared" si="1831"/>
        <v>0</v>
      </c>
      <c r="S776" s="28">
        <f t="shared" si="1832"/>
        <v>0</v>
      </c>
      <c r="T776" s="28">
        <f t="shared" si="1833"/>
        <v>0</v>
      </c>
      <c r="U776" s="28">
        <f t="shared" si="1834"/>
        <v>0</v>
      </c>
      <c r="V776" s="28">
        <f t="shared" si="1835"/>
        <v>0</v>
      </c>
      <c r="W776" s="28">
        <f t="shared" si="1836"/>
        <v>0</v>
      </c>
      <c r="X776" s="28">
        <f t="shared" si="1837"/>
        <v>0</v>
      </c>
      <c r="Y776" s="28">
        <f t="shared" si="1838"/>
        <v>0</v>
      </c>
      <c r="Z776" s="28">
        <f t="shared" si="1839"/>
        <v>0</v>
      </c>
      <c r="AA776" s="28">
        <f t="shared" si="1840"/>
        <v>0</v>
      </c>
      <c r="AB776" s="28">
        <f t="shared" si="1841"/>
        <v>0</v>
      </c>
      <c r="AC776" s="28">
        <f t="shared" si="1779"/>
        <v>1033.5999999999999</v>
      </c>
      <c r="AD776" s="28">
        <f t="shared" si="1842"/>
        <v>0</v>
      </c>
      <c r="AE776" s="86">
        <f t="shared" si="1844"/>
        <v>1033.5999999999999</v>
      </c>
      <c r="AF776" s="87">
        <f t="shared" si="1780"/>
        <v>1033.5999999999999</v>
      </c>
      <c r="AG776" s="87">
        <f t="shared" si="1781"/>
        <v>1033.5999999999999</v>
      </c>
      <c r="AH776" s="28">
        <f t="shared" si="1843"/>
        <v>0</v>
      </c>
      <c r="AI776" s="29"/>
      <c r="AJ776" s="29"/>
      <c r="AK776" s="1"/>
      <c r="AL776" s="1"/>
      <c r="AM776" s="1"/>
      <c r="AN776" s="1"/>
      <c r="AO776" s="1"/>
    </row>
    <row r="777" spans="1:41" s="1" customFormat="1" hidden="1" x14ac:dyDescent="0.3">
      <c r="A777" s="26" t="s">
        <v>477</v>
      </c>
      <c r="B777" s="26" t="s">
        <v>108</v>
      </c>
      <c r="C777" s="26" t="s">
        <v>110</v>
      </c>
      <c r="D777" s="26" t="s">
        <v>114</v>
      </c>
      <c r="E777" s="32"/>
      <c r="F777" s="27" t="s">
        <v>32</v>
      </c>
      <c r="G777" s="28">
        <f t="shared" si="1823"/>
        <v>1033.5999999999999</v>
      </c>
      <c r="H777" s="28">
        <f t="shared" si="1824"/>
        <v>1033.5999999999999</v>
      </c>
      <c r="I777" s="28">
        <f t="shared" si="1825"/>
        <v>1033.5999999999999</v>
      </c>
      <c r="J777" s="28">
        <f t="shared" si="1826"/>
        <v>0</v>
      </c>
      <c r="K777" s="28">
        <f t="shared" si="1827"/>
        <v>0</v>
      </c>
      <c r="L777" s="28">
        <f t="shared" si="1828"/>
        <v>0</v>
      </c>
      <c r="M777" s="28">
        <f t="shared" si="1816"/>
        <v>1033.5999999999999</v>
      </c>
      <c r="N777" s="28">
        <f t="shared" si="1817"/>
        <v>1033.5999999999999</v>
      </c>
      <c r="O777" s="28">
        <f t="shared" si="1818"/>
        <v>1033.5999999999999</v>
      </c>
      <c r="P777" s="28">
        <f t="shared" si="1829"/>
        <v>0</v>
      </c>
      <c r="Q777" s="28">
        <f t="shared" si="1830"/>
        <v>0</v>
      </c>
      <c r="R777" s="28">
        <f t="shared" si="1831"/>
        <v>0</v>
      </c>
      <c r="S777" s="28">
        <f t="shared" si="1832"/>
        <v>0</v>
      </c>
      <c r="T777" s="28">
        <f t="shared" si="1833"/>
        <v>0</v>
      </c>
      <c r="U777" s="28">
        <f t="shared" si="1834"/>
        <v>0</v>
      </c>
      <c r="V777" s="28">
        <f t="shared" si="1835"/>
        <v>0</v>
      </c>
      <c r="W777" s="28">
        <f t="shared" si="1836"/>
        <v>0</v>
      </c>
      <c r="X777" s="28">
        <f t="shared" si="1837"/>
        <v>0</v>
      </c>
      <c r="Y777" s="28">
        <f t="shared" si="1838"/>
        <v>0</v>
      </c>
      <c r="Z777" s="28">
        <f t="shared" si="1839"/>
        <v>0</v>
      </c>
      <c r="AA777" s="28">
        <f t="shared" si="1840"/>
        <v>0</v>
      </c>
      <c r="AB777" s="28">
        <f t="shared" si="1841"/>
        <v>0</v>
      </c>
      <c r="AC777" s="28">
        <f t="shared" si="1779"/>
        <v>1033.5999999999999</v>
      </c>
      <c r="AD777" s="28">
        <f t="shared" si="1842"/>
        <v>0</v>
      </c>
      <c r="AE777" s="28"/>
      <c r="AF777" s="28">
        <f t="shared" si="1780"/>
        <v>1033.5999999999999</v>
      </c>
      <c r="AG777" s="28">
        <f t="shared" si="1781"/>
        <v>1033.5999999999999</v>
      </c>
      <c r="AH777" s="28">
        <f t="shared" si="1843"/>
        <v>0</v>
      </c>
      <c r="AI777" s="29">
        <v>0</v>
      </c>
      <c r="AJ777" s="29"/>
    </row>
    <row r="778" spans="1:41" s="57" customFormat="1" ht="46.8" x14ac:dyDescent="0.3">
      <c r="A778" s="70" t="s">
        <v>477</v>
      </c>
      <c r="B778" s="70" t="s">
        <v>108</v>
      </c>
      <c r="C778" s="70" t="s">
        <v>110</v>
      </c>
      <c r="D778" s="70" t="s">
        <v>115</v>
      </c>
      <c r="E778" s="74"/>
      <c r="F778" s="71" t="s">
        <v>116</v>
      </c>
      <c r="G778" s="28">
        <f t="shared" si="1823"/>
        <v>1033.5999999999999</v>
      </c>
      <c r="H778" s="28">
        <f t="shared" si="1824"/>
        <v>1033.5999999999999</v>
      </c>
      <c r="I778" s="28">
        <f t="shared" si="1825"/>
        <v>1033.5999999999999</v>
      </c>
      <c r="J778" s="28">
        <f t="shared" si="1826"/>
        <v>0</v>
      </c>
      <c r="K778" s="28">
        <f t="shared" si="1827"/>
        <v>0</v>
      </c>
      <c r="L778" s="28">
        <f t="shared" si="1828"/>
        <v>0</v>
      </c>
      <c r="M778" s="28">
        <f t="shared" si="1816"/>
        <v>1033.5999999999999</v>
      </c>
      <c r="N778" s="28">
        <f t="shared" si="1817"/>
        <v>1033.5999999999999</v>
      </c>
      <c r="O778" s="28">
        <f t="shared" si="1818"/>
        <v>1033.5999999999999</v>
      </c>
      <c r="P778" s="28">
        <f t="shared" si="1829"/>
        <v>0</v>
      </c>
      <c r="Q778" s="28">
        <f t="shared" si="1830"/>
        <v>0</v>
      </c>
      <c r="R778" s="28">
        <f t="shared" si="1831"/>
        <v>0</v>
      </c>
      <c r="S778" s="28">
        <f t="shared" si="1832"/>
        <v>0</v>
      </c>
      <c r="T778" s="28">
        <f t="shared" si="1833"/>
        <v>0</v>
      </c>
      <c r="U778" s="28">
        <f t="shared" si="1834"/>
        <v>0</v>
      </c>
      <c r="V778" s="28">
        <f t="shared" si="1835"/>
        <v>0</v>
      </c>
      <c r="W778" s="28">
        <f t="shared" si="1836"/>
        <v>0</v>
      </c>
      <c r="X778" s="28">
        <f t="shared" si="1837"/>
        <v>0</v>
      </c>
      <c r="Y778" s="28">
        <f t="shared" si="1838"/>
        <v>0</v>
      </c>
      <c r="Z778" s="28">
        <f t="shared" si="1839"/>
        <v>0</v>
      </c>
      <c r="AA778" s="28">
        <f t="shared" si="1840"/>
        <v>0</v>
      </c>
      <c r="AB778" s="28">
        <f t="shared" si="1841"/>
        <v>0</v>
      </c>
      <c r="AC778" s="28">
        <f t="shared" si="1779"/>
        <v>1033.5999999999999</v>
      </c>
      <c r="AD778" s="28">
        <f t="shared" si="1842"/>
        <v>0</v>
      </c>
      <c r="AE778" s="86">
        <f t="shared" ref="AE778:AE783" si="1845">AC778+AD778</f>
        <v>1033.5999999999999</v>
      </c>
      <c r="AF778" s="87">
        <f t="shared" si="1780"/>
        <v>1033.5999999999999</v>
      </c>
      <c r="AG778" s="87">
        <f t="shared" si="1781"/>
        <v>1033.5999999999999</v>
      </c>
      <c r="AH778" s="28">
        <f t="shared" si="1843"/>
        <v>0</v>
      </c>
      <c r="AI778" s="29"/>
      <c r="AJ778" s="29"/>
      <c r="AK778" s="1"/>
      <c r="AL778" s="1"/>
      <c r="AM778" s="1"/>
      <c r="AN778" s="1"/>
      <c r="AO778" s="1"/>
    </row>
    <row r="779" spans="1:41" s="57" customFormat="1" ht="62.4" x14ac:dyDescent="0.3">
      <c r="A779" s="70" t="s">
        <v>477</v>
      </c>
      <c r="B779" s="70" t="s">
        <v>108</v>
      </c>
      <c r="C779" s="70" t="s">
        <v>110</v>
      </c>
      <c r="D779" s="70" t="s">
        <v>458</v>
      </c>
      <c r="E779" s="74"/>
      <c r="F779" s="71" t="s">
        <v>459</v>
      </c>
      <c r="G779" s="28">
        <f t="shared" si="1823"/>
        <v>1033.5999999999999</v>
      </c>
      <c r="H779" s="28">
        <f t="shared" si="1824"/>
        <v>1033.5999999999999</v>
      </c>
      <c r="I779" s="28">
        <f t="shared" si="1825"/>
        <v>1033.5999999999999</v>
      </c>
      <c r="J779" s="28">
        <f t="shared" si="1826"/>
        <v>0</v>
      </c>
      <c r="K779" s="28">
        <f t="shared" si="1827"/>
        <v>0</v>
      </c>
      <c r="L779" s="28">
        <f t="shared" si="1828"/>
        <v>0</v>
      </c>
      <c r="M779" s="28">
        <f t="shared" si="1816"/>
        <v>1033.5999999999999</v>
      </c>
      <c r="N779" s="28">
        <f t="shared" si="1817"/>
        <v>1033.5999999999999</v>
      </c>
      <c r="O779" s="28">
        <f t="shared" si="1818"/>
        <v>1033.5999999999999</v>
      </c>
      <c r="P779" s="28">
        <f t="shared" si="1829"/>
        <v>0</v>
      </c>
      <c r="Q779" s="28">
        <f t="shared" si="1830"/>
        <v>0</v>
      </c>
      <c r="R779" s="28">
        <f t="shared" si="1831"/>
        <v>0</v>
      </c>
      <c r="S779" s="28">
        <f t="shared" si="1832"/>
        <v>0</v>
      </c>
      <c r="T779" s="28">
        <f t="shared" si="1833"/>
        <v>0</v>
      </c>
      <c r="U779" s="28">
        <f t="shared" si="1834"/>
        <v>0</v>
      </c>
      <c r="V779" s="28">
        <f t="shared" si="1835"/>
        <v>0</v>
      </c>
      <c r="W779" s="28">
        <f t="shared" si="1836"/>
        <v>0</v>
      </c>
      <c r="X779" s="28">
        <f t="shared" si="1837"/>
        <v>0</v>
      </c>
      <c r="Y779" s="28">
        <f t="shared" si="1838"/>
        <v>0</v>
      </c>
      <c r="Z779" s="28">
        <f t="shared" si="1839"/>
        <v>0</v>
      </c>
      <c r="AA779" s="28">
        <f t="shared" si="1840"/>
        <v>0</v>
      </c>
      <c r="AB779" s="28">
        <f t="shared" si="1841"/>
        <v>0</v>
      </c>
      <c r="AC779" s="28">
        <f t="shared" si="1779"/>
        <v>1033.5999999999999</v>
      </c>
      <c r="AD779" s="28">
        <f t="shared" si="1842"/>
        <v>0</v>
      </c>
      <c r="AE779" s="86">
        <f t="shared" si="1845"/>
        <v>1033.5999999999999</v>
      </c>
      <c r="AF779" s="87">
        <f t="shared" si="1780"/>
        <v>1033.5999999999999</v>
      </c>
      <c r="AG779" s="87">
        <f t="shared" si="1781"/>
        <v>1033.5999999999999</v>
      </c>
      <c r="AH779" s="28">
        <f t="shared" si="1843"/>
        <v>0</v>
      </c>
      <c r="AI779" s="29"/>
      <c r="AJ779" s="29"/>
      <c r="AK779" s="1"/>
      <c r="AL779" s="1"/>
      <c r="AM779" s="1"/>
      <c r="AN779" s="1"/>
      <c r="AO779" s="1"/>
    </row>
    <row r="780" spans="1:41" s="57" customFormat="1" x14ac:dyDescent="0.3">
      <c r="A780" s="70" t="s">
        <v>477</v>
      </c>
      <c r="B780" s="70" t="s">
        <v>108</v>
      </c>
      <c r="C780" s="70" t="s">
        <v>110</v>
      </c>
      <c r="D780" s="70" t="s">
        <v>458</v>
      </c>
      <c r="E780" s="70" t="s">
        <v>39</v>
      </c>
      <c r="F780" s="71" t="s">
        <v>40</v>
      </c>
      <c r="G780" s="28">
        <v>1033.5999999999999</v>
      </c>
      <c r="H780" s="28">
        <v>1033.5999999999999</v>
      </c>
      <c r="I780" s="28">
        <v>1033.5999999999999</v>
      </c>
      <c r="J780" s="28"/>
      <c r="K780" s="28"/>
      <c r="L780" s="28"/>
      <c r="M780" s="28">
        <f t="shared" si="1816"/>
        <v>1033.5999999999999</v>
      </c>
      <c r="N780" s="28">
        <f t="shared" si="1817"/>
        <v>1033.5999999999999</v>
      </c>
      <c r="O780" s="28">
        <f t="shared" si="1818"/>
        <v>1033.5999999999999</v>
      </c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>
        <f t="shared" si="1779"/>
        <v>1033.5999999999999</v>
      </c>
      <c r="AD780" s="28"/>
      <c r="AE780" s="86">
        <f t="shared" si="1845"/>
        <v>1033.5999999999999</v>
      </c>
      <c r="AF780" s="87">
        <f t="shared" si="1780"/>
        <v>1033.5999999999999</v>
      </c>
      <c r="AG780" s="87">
        <f t="shared" si="1781"/>
        <v>1033.5999999999999</v>
      </c>
      <c r="AH780" s="28"/>
      <c r="AI780" s="29"/>
      <c r="AJ780" s="29"/>
      <c r="AK780" s="1"/>
      <c r="AL780" s="1"/>
      <c r="AM780" s="1"/>
      <c r="AN780" s="1"/>
      <c r="AO780" s="1"/>
    </row>
    <row r="781" spans="1:41" s="63" customFormat="1" x14ac:dyDescent="0.3">
      <c r="A781" s="66" t="s">
        <v>477</v>
      </c>
      <c r="B781" s="66" t="s">
        <v>59</v>
      </c>
      <c r="C781" s="66"/>
      <c r="D781" s="66"/>
      <c r="E781" s="66"/>
      <c r="F781" s="67" t="s">
        <v>60</v>
      </c>
      <c r="G781" s="19">
        <f t="shared" ref="G781:L781" si="1846">G788+G782</f>
        <v>64287.9</v>
      </c>
      <c r="H781" s="19">
        <f t="shared" si="1846"/>
        <v>42239.700000000004</v>
      </c>
      <c r="I781" s="19">
        <f t="shared" si="1846"/>
        <v>42424.9</v>
      </c>
      <c r="J781" s="19">
        <f t="shared" si="1846"/>
        <v>0</v>
      </c>
      <c r="K781" s="19">
        <f t="shared" si="1846"/>
        <v>0</v>
      </c>
      <c r="L781" s="19">
        <f t="shared" si="1846"/>
        <v>0</v>
      </c>
      <c r="M781" s="19">
        <f t="shared" si="1816"/>
        <v>64287.9</v>
      </c>
      <c r="N781" s="19">
        <f t="shared" si="1817"/>
        <v>42239.700000000004</v>
      </c>
      <c r="O781" s="19">
        <f t="shared" si="1818"/>
        <v>42424.9</v>
      </c>
      <c r="P781" s="19">
        <f t="shared" ref="P781:AB781" si="1847">P788+P782</f>
        <v>0</v>
      </c>
      <c r="Q781" s="19">
        <f t="shared" si="1847"/>
        <v>0</v>
      </c>
      <c r="R781" s="19">
        <f t="shared" si="1847"/>
        <v>8455.6830000000009</v>
      </c>
      <c r="S781" s="19">
        <f t="shared" si="1847"/>
        <v>0</v>
      </c>
      <c r="T781" s="19">
        <f t="shared" si="1847"/>
        <v>0</v>
      </c>
      <c r="U781" s="19">
        <f t="shared" si="1847"/>
        <v>0</v>
      </c>
      <c r="V781" s="19">
        <f t="shared" si="1847"/>
        <v>7252.7669999999998</v>
      </c>
      <c r="W781" s="19">
        <f t="shared" si="1847"/>
        <v>0</v>
      </c>
      <c r="X781" s="19">
        <f t="shared" si="1847"/>
        <v>0</v>
      </c>
      <c r="Y781" s="19">
        <f t="shared" si="1847"/>
        <v>0</v>
      </c>
      <c r="Z781" s="19">
        <f t="shared" si="1847"/>
        <v>1987.1</v>
      </c>
      <c r="AA781" s="19">
        <f t="shared" si="1847"/>
        <v>0</v>
      </c>
      <c r="AB781" s="19">
        <f t="shared" si="1847"/>
        <v>0</v>
      </c>
      <c r="AC781" s="19">
        <f t="shared" si="1779"/>
        <v>72743.582999999999</v>
      </c>
      <c r="AD781" s="19">
        <f>AD788+AD782</f>
        <v>0</v>
      </c>
      <c r="AE781" s="82">
        <f t="shared" si="1845"/>
        <v>72743.582999999999</v>
      </c>
      <c r="AF781" s="83">
        <f t="shared" si="1780"/>
        <v>49492.467000000004</v>
      </c>
      <c r="AG781" s="83">
        <f t="shared" si="1781"/>
        <v>44412</v>
      </c>
      <c r="AH781" s="19">
        <f>AH788+AH782</f>
        <v>0</v>
      </c>
      <c r="AI781" s="20"/>
      <c r="AJ781" s="20"/>
      <c r="AK781" s="10"/>
      <c r="AL781" s="10"/>
      <c r="AM781" s="10"/>
      <c r="AN781" s="10"/>
      <c r="AO781" s="10"/>
    </row>
    <row r="782" spans="1:41" s="89" customFormat="1" ht="16.2" x14ac:dyDescent="0.35">
      <c r="A782" s="68" t="s">
        <v>477</v>
      </c>
      <c r="B782" s="68" t="s">
        <v>59</v>
      </c>
      <c r="C782" s="68" t="s">
        <v>321</v>
      </c>
      <c r="D782" s="68"/>
      <c r="E782" s="68"/>
      <c r="F782" s="69" t="s">
        <v>481</v>
      </c>
      <c r="G782" s="24">
        <f t="shared" ref="G782:G786" si="1848">G783</f>
        <v>843</v>
      </c>
      <c r="H782" s="24">
        <f t="shared" ref="H782:H786" si="1849">H783</f>
        <v>0</v>
      </c>
      <c r="I782" s="24">
        <f t="shared" ref="I782:I786" si="1850">I783</f>
        <v>0</v>
      </c>
      <c r="J782" s="24">
        <f t="shared" ref="J782:J786" si="1851">J783</f>
        <v>0</v>
      </c>
      <c r="K782" s="24">
        <f t="shared" ref="K782:K786" si="1852">K783</f>
        <v>0</v>
      </c>
      <c r="L782" s="24">
        <f t="shared" ref="L782:L786" si="1853">L783</f>
        <v>0</v>
      </c>
      <c r="M782" s="24">
        <f t="shared" si="1816"/>
        <v>843</v>
      </c>
      <c r="N782" s="24">
        <f t="shared" si="1817"/>
        <v>0</v>
      </c>
      <c r="O782" s="24">
        <f t="shared" si="1818"/>
        <v>0</v>
      </c>
      <c r="P782" s="24">
        <f t="shared" ref="P782:P786" si="1854">P783</f>
        <v>0</v>
      </c>
      <c r="Q782" s="24">
        <f t="shared" ref="Q782:Q786" si="1855">Q783</f>
        <v>0</v>
      </c>
      <c r="R782" s="24">
        <f t="shared" ref="R782:R786" si="1856">R783</f>
        <v>0</v>
      </c>
      <c r="S782" s="24">
        <f t="shared" ref="S782:S786" si="1857">S783</f>
        <v>0</v>
      </c>
      <c r="T782" s="24">
        <f t="shared" ref="T782:T786" si="1858">T783</f>
        <v>0</v>
      </c>
      <c r="U782" s="24">
        <f t="shared" ref="U782:U786" si="1859">U783</f>
        <v>0</v>
      </c>
      <c r="V782" s="24">
        <f t="shared" ref="V782:V786" si="1860">V783</f>
        <v>0</v>
      </c>
      <c r="W782" s="24">
        <f t="shared" ref="W782:W786" si="1861">W783</f>
        <v>0</v>
      </c>
      <c r="X782" s="24">
        <f t="shared" ref="X782:X786" si="1862">X783</f>
        <v>0</v>
      </c>
      <c r="Y782" s="24">
        <f t="shared" ref="Y782:Y786" si="1863">Y783</f>
        <v>0</v>
      </c>
      <c r="Z782" s="24">
        <f t="shared" ref="Z782:Z786" si="1864">Z783</f>
        <v>0</v>
      </c>
      <c r="AA782" s="24">
        <f t="shared" ref="AA782:AA786" si="1865">AA783</f>
        <v>0</v>
      </c>
      <c r="AB782" s="24">
        <f t="shared" ref="AB782:AB786" si="1866">AB783</f>
        <v>0</v>
      </c>
      <c r="AC782" s="24">
        <f t="shared" si="1779"/>
        <v>843</v>
      </c>
      <c r="AD782" s="24">
        <f t="shared" ref="AD782:AD786" si="1867">AD783</f>
        <v>0</v>
      </c>
      <c r="AE782" s="84">
        <f t="shared" si="1845"/>
        <v>843</v>
      </c>
      <c r="AF782" s="85">
        <f t="shared" si="1780"/>
        <v>0</v>
      </c>
      <c r="AG782" s="85">
        <f t="shared" si="1781"/>
        <v>0</v>
      </c>
      <c r="AH782" s="24">
        <f t="shared" ref="AH782:AH786" si="1868">AH783</f>
        <v>0</v>
      </c>
      <c r="AI782" s="38"/>
      <c r="AJ782" s="38"/>
      <c r="AK782" s="35"/>
      <c r="AL782" s="35"/>
      <c r="AM782" s="35"/>
      <c r="AN782" s="35"/>
      <c r="AO782" s="35"/>
    </row>
    <row r="783" spans="1:41" s="57" customFormat="1" ht="31.2" x14ac:dyDescent="0.3">
      <c r="A783" s="70" t="s">
        <v>477</v>
      </c>
      <c r="B783" s="70" t="s">
        <v>59</v>
      </c>
      <c r="C783" s="70" t="s">
        <v>321</v>
      </c>
      <c r="D783" s="70" t="s">
        <v>451</v>
      </c>
      <c r="E783" s="70"/>
      <c r="F783" s="71" t="s">
        <v>452</v>
      </c>
      <c r="G783" s="28">
        <f t="shared" si="1848"/>
        <v>843</v>
      </c>
      <c r="H783" s="28">
        <f t="shared" si="1849"/>
        <v>0</v>
      </c>
      <c r="I783" s="28">
        <f t="shared" si="1850"/>
        <v>0</v>
      </c>
      <c r="J783" s="28">
        <f t="shared" si="1851"/>
        <v>0</v>
      </c>
      <c r="K783" s="28">
        <f t="shared" si="1852"/>
        <v>0</v>
      </c>
      <c r="L783" s="28">
        <f t="shared" si="1853"/>
        <v>0</v>
      </c>
      <c r="M783" s="28">
        <f t="shared" si="1816"/>
        <v>843</v>
      </c>
      <c r="N783" s="28">
        <f t="shared" si="1817"/>
        <v>0</v>
      </c>
      <c r="O783" s="28">
        <f t="shared" si="1818"/>
        <v>0</v>
      </c>
      <c r="P783" s="28">
        <f t="shared" si="1854"/>
        <v>0</v>
      </c>
      <c r="Q783" s="28">
        <f t="shared" si="1855"/>
        <v>0</v>
      </c>
      <c r="R783" s="28">
        <f t="shared" si="1856"/>
        <v>0</v>
      </c>
      <c r="S783" s="28">
        <f t="shared" si="1857"/>
        <v>0</v>
      </c>
      <c r="T783" s="28">
        <f t="shared" si="1858"/>
        <v>0</v>
      </c>
      <c r="U783" s="28">
        <f t="shared" si="1859"/>
        <v>0</v>
      </c>
      <c r="V783" s="28">
        <f t="shared" si="1860"/>
        <v>0</v>
      </c>
      <c r="W783" s="28">
        <f t="shared" si="1861"/>
        <v>0</v>
      </c>
      <c r="X783" s="28">
        <f t="shared" si="1862"/>
        <v>0</v>
      </c>
      <c r="Y783" s="28">
        <f t="shared" si="1863"/>
        <v>0</v>
      </c>
      <c r="Z783" s="28">
        <f t="shared" si="1864"/>
        <v>0</v>
      </c>
      <c r="AA783" s="28">
        <f t="shared" si="1865"/>
        <v>0</v>
      </c>
      <c r="AB783" s="28">
        <f t="shared" si="1866"/>
        <v>0</v>
      </c>
      <c r="AC783" s="28">
        <f t="shared" si="1779"/>
        <v>843</v>
      </c>
      <c r="AD783" s="28">
        <f t="shared" si="1867"/>
        <v>0</v>
      </c>
      <c r="AE783" s="86">
        <f t="shared" si="1845"/>
        <v>843</v>
      </c>
      <c r="AF783" s="87">
        <f t="shared" si="1780"/>
        <v>0</v>
      </c>
      <c r="AG783" s="87">
        <f t="shared" si="1781"/>
        <v>0</v>
      </c>
      <c r="AH783" s="28">
        <f t="shared" si="1868"/>
        <v>0</v>
      </c>
      <c r="AI783" s="29"/>
      <c r="AJ783" s="29"/>
      <c r="AK783" s="1"/>
      <c r="AL783" s="1"/>
      <c r="AM783" s="1"/>
      <c r="AN783" s="1"/>
      <c r="AO783" s="1"/>
    </row>
    <row r="784" spans="1:41" s="1" customFormat="1" hidden="1" x14ac:dyDescent="0.3">
      <c r="A784" s="26" t="s">
        <v>477</v>
      </c>
      <c r="B784" s="26" t="s">
        <v>59</v>
      </c>
      <c r="C784" s="26" t="s">
        <v>321</v>
      </c>
      <c r="D784" s="26" t="s">
        <v>464</v>
      </c>
      <c r="E784" s="26"/>
      <c r="F784" s="27" t="s">
        <v>32</v>
      </c>
      <c r="G784" s="28">
        <f t="shared" si="1848"/>
        <v>843</v>
      </c>
      <c r="H784" s="28">
        <f t="shared" si="1849"/>
        <v>0</v>
      </c>
      <c r="I784" s="28">
        <f t="shared" si="1850"/>
        <v>0</v>
      </c>
      <c r="J784" s="28">
        <f t="shared" si="1851"/>
        <v>0</v>
      </c>
      <c r="K784" s="28">
        <f t="shared" si="1852"/>
        <v>0</v>
      </c>
      <c r="L784" s="28">
        <f t="shared" si="1853"/>
        <v>0</v>
      </c>
      <c r="M784" s="28">
        <f t="shared" si="1816"/>
        <v>843</v>
      </c>
      <c r="N784" s="28">
        <f t="shared" si="1817"/>
        <v>0</v>
      </c>
      <c r="O784" s="28">
        <f t="shared" si="1818"/>
        <v>0</v>
      </c>
      <c r="P784" s="28">
        <f t="shared" si="1854"/>
        <v>0</v>
      </c>
      <c r="Q784" s="28">
        <f t="shared" si="1855"/>
        <v>0</v>
      </c>
      <c r="R784" s="28">
        <f t="shared" si="1856"/>
        <v>0</v>
      </c>
      <c r="S784" s="28">
        <f t="shared" si="1857"/>
        <v>0</v>
      </c>
      <c r="T784" s="28">
        <f t="shared" si="1858"/>
        <v>0</v>
      </c>
      <c r="U784" s="28">
        <f t="shared" si="1859"/>
        <v>0</v>
      </c>
      <c r="V784" s="28">
        <f t="shared" si="1860"/>
        <v>0</v>
      </c>
      <c r="W784" s="28">
        <f t="shared" si="1861"/>
        <v>0</v>
      </c>
      <c r="X784" s="28">
        <f t="shared" si="1862"/>
        <v>0</v>
      </c>
      <c r="Y784" s="28">
        <f t="shared" si="1863"/>
        <v>0</v>
      </c>
      <c r="Z784" s="28">
        <f t="shared" si="1864"/>
        <v>0</v>
      </c>
      <c r="AA784" s="28">
        <f t="shared" si="1865"/>
        <v>0</v>
      </c>
      <c r="AB784" s="28">
        <f t="shared" si="1866"/>
        <v>0</v>
      </c>
      <c r="AC784" s="28">
        <f t="shared" si="1779"/>
        <v>843</v>
      </c>
      <c r="AD784" s="28">
        <f t="shared" si="1867"/>
        <v>0</v>
      </c>
      <c r="AE784" s="28"/>
      <c r="AF784" s="28">
        <f t="shared" si="1780"/>
        <v>0</v>
      </c>
      <c r="AG784" s="28">
        <f t="shared" si="1781"/>
        <v>0</v>
      </c>
      <c r="AH784" s="28">
        <f t="shared" si="1868"/>
        <v>0</v>
      </c>
      <c r="AI784" s="29">
        <v>0</v>
      </c>
      <c r="AJ784" s="29"/>
    </row>
    <row r="785" spans="1:41" s="57" customFormat="1" ht="31.2" x14ac:dyDescent="0.3">
      <c r="A785" s="70" t="s">
        <v>477</v>
      </c>
      <c r="B785" s="70" t="s">
        <v>59</v>
      </c>
      <c r="C785" s="70" t="s">
        <v>321</v>
      </c>
      <c r="D785" s="70" t="s">
        <v>482</v>
      </c>
      <c r="E785" s="70"/>
      <c r="F785" s="71" t="s">
        <v>483</v>
      </c>
      <c r="G785" s="28">
        <f t="shared" si="1848"/>
        <v>843</v>
      </c>
      <c r="H785" s="28">
        <f t="shared" si="1849"/>
        <v>0</v>
      </c>
      <c r="I785" s="28">
        <f t="shared" si="1850"/>
        <v>0</v>
      </c>
      <c r="J785" s="28">
        <f t="shared" si="1851"/>
        <v>0</v>
      </c>
      <c r="K785" s="28">
        <f t="shared" si="1852"/>
        <v>0</v>
      </c>
      <c r="L785" s="28">
        <f t="shared" si="1853"/>
        <v>0</v>
      </c>
      <c r="M785" s="28">
        <f t="shared" si="1816"/>
        <v>843</v>
      </c>
      <c r="N785" s="28">
        <f t="shared" si="1817"/>
        <v>0</v>
      </c>
      <c r="O785" s="28">
        <f t="shared" si="1818"/>
        <v>0</v>
      </c>
      <c r="P785" s="28">
        <f t="shared" si="1854"/>
        <v>0</v>
      </c>
      <c r="Q785" s="28">
        <f t="shared" si="1855"/>
        <v>0</v>
      </c>
      <c r="R785" s="28">
        <f t="shared" si="1856"/>
        <v>0</v>
      </c>
      <c r="S785" s="28">
        <f t="shared" si="1857"/>
        <v>0</v>
      </c>
      <c r="T785" s="28">
        <f t="shared" si="1858"/>
        <v>0</v>
      </c>
      <c r="U785" s="28">
        <f t="shared" si="1859"/>
        <v>0</v>
      </c>
      <c r="V785" s="28">
        <f t="shared" si="1860"/>
        <v>0</v>
      </c>
      <c r="W785" s="28">
        <f t="shared" si="1861"/>
        <v>0</v>
      </c>
      <c r="X785" s="28">
        <f t="shared" si="1862"/>
        <v>0</v>
      </c>
      <c r="Y785" s="28">
        <f t="shared" si="1863"/>
        <v>0</v>
      </c>
      <c r="Z785" s="28">
        <f t="shared" si="1864"/>
        <v>0</v>
      </c>
      <c r="AA785" s="28">
        <f t="shared" si="1865"/>
        <v>0</v>
      </c>
      <c r="AB785" s="28">
        <f t="shared" si="1866"/>
        <v>0</v>
      </c>
      <c r="AC785" s="28">
        <f t="shared" si="1779"/>
        <v>843</v>
      </c>
      <c r="AD785" s="28">
        <f t="shared" si="1867"/>
        <v>0</v>
      </c>
      <c r="AE785" s="86">
        <f t="shared" ref="AE785:AE789" si="1869">AC785+AD785</f>
        <v>843</v>
      </c>
      <c r="AF785" s="87">
        <f t="shared" si="1780"/>
        <v>0</v>
      </c>
      <c r="AG785" s="87">
        <f t="shared" si="1781"/>
        <v>0</v>
      </c>
      <c r="AH785" s="28">
        <f t="shared" si="1868"/>
        <v>0</v>
      </c>
      <c r="AI785" s="29"/>
      <c r="AJ785" s="29"/>
      <c r="AK785" s="1"/>
      <c r="AL785" s="1"/>
      <c r="AM785" s="1"/>
      <c r="AN785" s="1"/>
      <c r="AO785" s="1"/>
    </row>
    <row r="786" spans="1:41" s="57" customFormat="1" ht="31.2" x14ac:dyDescent="0.3">
      <c r="A786" s="70" t="s">
        <v>477</v>
      </c>
      <c r="B786" s="70" t="s">
        <v>59</v>
      </c>
      <c r="C786" s="70" t="s">
        <v>321</v>
      </c>
      <c r="D786" s="70" t="s">
        <v>484</v>
      </c>
      <c r="E786" s="70"/>
      <c r="F786" s="71" t="s">
        <v>485</v>
      </c>
      <c r="G786" s="28">
        <f t="shared" si="1848"/>
        <v>843</v>
      </c>
      <c r="H786" s="28">
        <f t="shared" si="1849"/>
        <v>0</v>
      </c>
      <c r="I786" s="28">
        <f t="shared" si="1850"/>
        <v>0</v>
      </c>
      <c r="J786" s="28">
        <f t="shared" si="1851"/>
        <v>0</v>
      </c>
      <c r="K786" s="28">
        <f t="shared" si="1852"/>
        <v>0</v>
      </c>
      <c r="L786" s="28">
        <f t="shared" si="1853"/>
        <v>0</v>
      </c>
      <c r="M786" s="28">
        <f t="shared" si="1816"/>
        <v>843</v>
      </c>
      <c r="N786" s="28">
        <f t="shared" si="1817"/>
        <v>0</v>
      </c>
      <c r="O786" s="28">
        <f t="shared" si="1818"/>
        <v>0</v>
      </c>
      <c r="P786" s="28">
        <f t="shared" si="1854"/>
        <v>0</v>
      </c>
      <c r="Q786" s="28">
        <f t="shared" si="1855"/>
        <v>0</v>
      </c>
      <c r="R786" s="28">
        <f t="shared" si="1856"/>
        <v>0</v>
      </c>
      <c r="S786" s="28">
        <f t="shared" si="1857"/>
        <v>0</v>
      </c>
      <c r="T786" s="28">
        <f t="shared" si="1858"/>
        <v>0</v>
      </c>
      <c r="U786" s="28">
        <f t="shared" si="1859"/>
        <v>0</v>
      </c>
      <c r="V786" s="28">
        <f t="shared" si="1860"/>
        <v>0</v>
      </c>
      <c r="W786" s="28">
        <f t="shared" si="1861"/>
        <v>0</v>
      </c>
      <c r="X786" s="28">
        <f t="shared" si="1862"/>
        <v>0</v>
      </c>
      <c r="Y786" s="28">
        <f t="shared" si="1863"/>
        <v>0</v>
      </c>
      <c r="Z786" s="28">
        <f t="shared" si="1864"/>
        <v>0</v>
      </c>
      <c r="AA786" s="28">
        <f t="shared" si="1865"/>
        <v>0</v>
      </c>
      <c r="AB786" s="28">
        <f t="shared" si="1866"/>
        <v>0</v>
      </c>
      <c r="AC786" s="28">
        <f t="shared" si="1779"/>
        <v>843</v>
      </c>
      <c r="AD786" s="28">
        <f t="shared" si="1867"/>
        <v>0</v>
      </c>
      <c r="AE786" s="86">
        <f t="shared" si="1869"/>
        <v>843</v>
      </c>
      <c r="AF786" s="87">
        <f t="shared" si="1780"/>
        <v>0</v>
      </c>
      <c r="AG786" s="87">
        <f t="shared" si="1781"/>
        <v>0</v>
      </c>
      <c r="AH786" s="28">
        <f t="shared" si="1868"/>
        <v>0</v>
      </c>
      <c r="AI786" s="29"/>
      <c r="AJ786" s="29"/>
      <c r="AK786" s="1"/>
      <c r="AL786" s="1"/>
      <c r="AM786" s="1"/>
      <c r="AN786" s="1"/>
      <c r="AO786" s="1"/>
    </row>
    <row r="787" spans="1:41" s="57" customFormat="1" ht="31.2" x14ac:dyDescent="0.3">
      <c r="A787" s="70" t="s">
        <v>477</v>
      </c>
      <c r="B787" s="70" t="s">
        <v>59</v>
      </c>
      <c r="C787" s="70" t="s">
        <v>321</v>
      </c>
      <c r="D787" s="70" t="s">
        <v>484</v>
      </c>
      <c r="E787" s="70" t="s">
        <v>37</v>
      </c>
      <c r="F787" s="71" t="s">
        <v>38</v>
      </c>
      <c r="G787" s="28">
        <v>843</v>
      </c>
      <c r="H787" s="28"/>
      <c r="I787" s="28"/>
      <c r="J787" s="28"/>
      <c r="K787" s="28"/>
      <c r="L787" s="28"/>
      <c r="M787" s="28">
        <f t="shared" si="1816"/>
        <v>843</v>
      </c>
      <c r="N787" s="28">
        <f t="shared" si="1817"/>
        <v>0</v>
      </c>
      <c r="O787" s="28">
        <f t="shared" si="1818"/>
        <v>0</v>
      </c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>
        <f t="shared" si="1779"/>
        <v>843</v>
      </c>
      <c r="AD787" s="28"/>
      <c r="AE787" s="86">
        <f t="shared" si="1869"/>
        <v>843</v>
      </c>
      <c r="AF787" s="87">
        <f t="shared" si="1780"/>
        <v>0</v>
      </c>
      <c r="AG787" s="87">
        <f t="shared" si="1781"/>
        <v>0</v>
      </c>
      <c r="AH787" s="28"/>
      <c r="AI787" s="29"/>
      <c r="AJ787" s="29"/>
      <c r="AK787" s="1"/>
      <c r="AL787" s="1"/>
      <c r="AM787" s="1"/>
      <c r="AN787" s="1"/>
      <c r="AO787" s="1"/>
    </row>
    <row r="788" spans="1:41" s="88" customFormat="1" x14ac:dyDescent="0.3">
      <c r="A788" s="68" t="s">
        <v>477</v>
      </c>
      <c r="B788" s="68" t="s">
        <v>59</v>
      </c>
      <c r="C788" s="68" t="s">
        <v>61</v>
      </c>
      <c r="D788" s="68"/>
      <c r="E788" s="68"/>
      <c r="F788" s="69" t="s">
        <v>62</v>
      </c>
      <c r="G788" s="24">
        <f t="shared" ref="G788:L788" si="1870">G789+G794+G806</f>
        <v>63444.9</v>
      </c>
      <c r="H788" s="24">
        <f t="shared" si="1870"/>
        <v>42239.700000000004</v>
      </c>
      <c r="I788" s="24">
        <f t="shared" si="1870"/>
        <v>42424.9</v>
      </c>
      <c r="J788" s="24">
        <f t="shared" si="1870"/>
        <v>0</v>
      </c>
      <c r="K788" s="24">
        <f t="shared" si="1870"/>
        <v>0</v>
      </c>
      <c r="L788" s="24">
        <f t="shared" si="1870"/>
        <v>0</v>
      </c>
      <c r="M788" s="24">
        <f t="shared" si="1816"/>
        <v>63444.9</v>
      </c>
      <c r="N788" s="24">
        <f t="shared" si="1817"/>
        <v>42239.700000000004</v>
      </c>
      <c r="O788" s="24">
        <f t="shared" si="1818"/>
        <v>42424.9</v>
      </c>
      <c r="P788" s="24">
        <f t="shared" ref="P788:AB788" si="1871">P789+P794+P806</f>
        <v>0</v>
      </c>
      <c r="Q788" s="24">
        <f t="shared" si="1871"/>
        <v>0</v>
      </c>
      <c r="R788" s="24">
        <f t="shared" si="1871"/>
        <v>8455.6830000000009</v>
      </c>
      <c r="S788" s="24">
        <f t="shared" si="1871"/>
        <v>0</v>
      </c>
      <c r="T788" s="24">
        <f t="shared" si="1871"/>
        <v>0</v>
      </c>
      <c r="U788" s="24">
        <f t="shared" si="1871"/>
        <v>0</v>
      </c>
      <c r="V788" s="24">
        <f t="shared" si="1871"/>
        <v>7252.7669999999998</v>
      </c>
      <c r="W788" s="24">
        <f t="shared" si="1871"/>
        <v>0</v>
      </c>
      <c r="X788" s="24">
        <f t="shared" si="1871"/>
        <v>0</v>
      </c>
      <c r="Y788" s="24">
        <f t="shared" si="1871"/>
        <v>0</v>
      </c>
      <c r="Z788" s="24">
        <f t="shared" si="1871"/>
        <v>1987.1</v>
      </c>
      <c r="AA788" s="24">
        <f t="shared" si="1871"/>
        <v>0</v>
      </c>
      <c r="AB788" s="24">
        <f t="shared" si="1871"/>
        <v>0</v>
      </c>
      <c r="AC788" s="24">
        <f t="shared" si="1779"/>
        <v>71900.582999999999</v>
      </c>
      <c r="AD788" s="24">
        <f>AD789+AD794+AD806</f>
        <v>0</v>
      </c>
      <c r="AE788" s="84">
        <f t="shared" si="1869"/>
        <v>71900.582999999999</v>
      </c>
      <c r="AF788" s="85">
        <f t="shared" si="1780"/>
        <v>49492.467000000004</v>
      </c>
      <c r="AG788" s="85">
        <f t="shared" si="1781"/>
        <v>44412</v>
      </c>
      <c r="AH788" s="24">
        <f>AH789+AH794+AH806</f>
        <v>0</v>
      </c>
      <c r="AI788" s="25"/>
      <c r="AJ788" s="25"/>
      <c r="AK788" s="21"/>
      <c r="AL788" s="21"/>
      <c r="AM788" s="21"/>
      <c r="AN788" s="21"/>
      <c r="AO788" s="21"/>
    </row>
    <row r="789" spans="1:41" s="95" customFormat="1" ht="31.2" x14ac:dyDescent="0.3">
      <c r="A789" s="70" t="s">
        <v>477</v>
      </c>
      <c r="B789" s="70" t="s">
        <v>59</v>
      </c>
      <c r="C789" s="70" t="s">
        <v>61</v>
      </c>
      <c r="D789" s="70" t="s">
        <v>63</v>
      </c>
      <c r="E789" s="74"/>
      <c r="F789" s="71" t="s">
        <v>64</v>
      </c>
      <c r="G789" s="28">
        <f t="shared" ref="G789:G792" si="1872">G790</f>
        <v>265.89999999999998</v>
      </c>
      <c r="H789" s="28">
        <f t="shared" ref="H789:H792" si="1873">H790</f>
        <v>265.89999999999998</v>
      </c>
      <c r="I789" s="28">
        <f t="shared" ref="I789:I792" si="1874">I790</f>
        <v>265.89999999999998</v>
      </c>
      <c r="J789" s="28">
        <f t="shared" ref="J789:J792" si="1875">J790</f>
        <v>0</v>
      </c>
      <c r="K789" s="28">
        <f t="shared" ref="K789:K792" si="1876">K790</f>
        <v>0</v>
      </c>
      <c r="L789" s="28">
        <f t="shared" ref="L789:L792" si="1877">L790</f>
        <v>0</v>
      </c>
      <c r="M789" s="28">
        <f t="shared" si="1816"/>
        <v>265.89999999999998</v>
      </c>
      <c r="N789" s="28">
        <f t="shared" si="1817"/>
        <v>265.89999999999998</v>
      </c>
      <c r="O789" s="28">
        <f t="shared" si="1818"/>
        <v>265.89999999999998</v>
      </c>
      <c r="P789" s="28">
        <f t="shared" ref="P789:P792" si="1878">P790</f>
        <v>0</v>
      </c>
      <c r="Q789" s="28">
        <f t="shared" ref="Q789:Q792" si="1879">Q790</f>
        <v>0</v>
      </c>
      <c r="R789" s="28">
        <f t="shared" ref="R789:R792" si="1880">R790</f>
        <v>0</v>
      </c>
      <c r="S789" s="28">
        <f t="shared" ref="S789:S792" si="1881">S790</f>
        <v>0</v>
      </c>
      <c r="T789" s="28">
        <f t="shared" ref="T789:T792" si="1882">T790</f>
        <v>0</v>
      </c>
      <c r="U789" s="28">
        <f t="shared" ref="U789:U792" si="1883">U790</f>
        <v>0</v>
      </c>
      <c r="V789" s="28">
        <f t="shared" ref="V789:V792" si="1884">V790</f>
        <v>0</v>
      </c>
      <c r="W789" s="28">
        <f t="shared" ref="W789:W792" si="1885">W790</f>
        <v>0</v>
      </c>
      <c r="X789" s="28">
        <f t="shared" ref="X789:X792" si="1886">X790</f>
        <v>0</v>
      </c>
      <c r="Y789" s="28">
        <f t="shared" ref="Y789:Y792" si="1887">Y790</f>
        <v>0</v>
      </c>
      <c r="Z789" s="28">
        <f t="shared" ref="Z789:Z792" si="1888">Z790</f>
        <v>0</v>
      </c>
      <c r="AA789" s="28">
        <f t="shared" ref="AA789:AA792" si="1889">AA790</f>
        <v>0</v>
      </c>
      <c r="AB789" s="28">
        <f t="shared" ref="AB789:AB792" si="1890">AB790</f>
        <v>0</v>
      </c>
      <c r="AC789" s="28">
        <f t="shared" si="1779"/>
        <v>265.89999999999998</v>
      </c>
      <c r="AD789" s="28">
        <f t="shared" ref="AD789:AD792" si="1891">AD790</f>
        <v>0</v>
      </c>
      <c r="AE789" s="86">
        <f t="shared" si="1869"/>
        <v>265.89999999999998</v>
      </c>
      <c r="AF789" s="87">
        <f t="shared" si="1780"/>
        <v>265.89999999999998</v>
      </c>
      <c r="AG789" s="87">
        <f t="shared" si="1781"/>
        <v>265.89999999999998</v>
      </c>
      <c r="AH789" s="28">
        <f t="shared" ref="AH789:AH792" si="1892">AH790</f>
        <v>0</v>
      </c>
      <c r="AI789" s="41"/>
      <c r="AJ789" s="41"/>
      <c r="AK789" s="40"/>
      <c r="AL789" s="40"/>
      <c r="AM789" s="40"/>
      <c r="AN789" s="40"/>
      <c r="AO789" s="40"/>
    </row>
    <row r="790" spans="1:41" s="1" customFormat="1" hidden="1" x14ac:dyDescent="0.3">
      <c r="A790" s="26" t="s">
        <v>477</v>
      </c>
      <c r="B790" s="26" t="s">
        <v>59</v>
      </c>
      <c r="C790" s="26" t="s">
        <v>61</v>
      </c>
      <c r="D790" s="26" t="s">
        <v>65</v>
      </c>
      <c r="E790" s="32"/>
      <c r="F790" s="27" t="s">
        <v>32</v>
      </c>
      <c r="G790" s="28">
        <f t="shared" si="1872"/>
        <v>265.89999999999998</v>
      </c>
      <c r="H790" s="28">
        <f t="shared" si="1873"/>
        <v>265.89999999999998</v>
      </c>
      <c r="I790" s="28">
        <f t="shared" si="1874"/>
        <v>265.89999999999998</v>
      </c>
      <c r="J790" s="28">
        <f t="shared" si="1875"/>
        <v>0</v>
      </c>
      <c r="K790" s="28">
        <f t="shared" si="1876"/>
        <v>0</v>
      </c>
      <c r="L790" s="28">
        <f t="shared" si="1877"/>
        <v>0</v>
      </c>
      <c r="M790" s="28">
        <f t="shared" si="1816"/>
        <v>265.89999999999998</v>
      </c>
      <c r="N790" s="28">
        <f t="shared" si="1817"/>
        <v>265.89999999999998</v>
      </c>
      <c r="O790" s="28">
        <f t="shared" si="1818"/>
        <v>265.89999999999998</v>
      </c>
      <c r="P790" s="28">
        <f t="shared" si="1878"/>
        <v>0</v>
      </c>
      <c r="Q790" s="28">
        <f t="shared" si="1879"/>
        <v>0</v>
      </c>
      <c r="R790" s="28">
        <f t="shared" si="1880"/>
        <v>0</v>
      </c>
      <c r="S790" s="28">
        <f t="shared" si="1881"/>
        <v>0</v>
      </c>
      <c r="T790" s="28">
        <f t="shared" si="1882"/>
        <v>0</v>
      </c>
      <c r="U790" s="28">
        <f t="shared" si="1883"/>
        <v>0</v>
      </c>
      <c r="V790" s="28">
        <f t="shared" si="1884"/>
        <v>0</v>
      </c>
      <c r="W790" s="28">
        <f t="shared" si="1885"/>
        <v>0</v>
      </c>
      <c r="X790" s="28">
        <f t="shared" si="1886"/>
        <v>0</v>
      </c>
      <c r="Y790" s="28">
        <f t="shared" si="1887"/>
        <v>0</v>
      </c>
      <c r="Z790" s="28">
        <f t="shared" si="1888"/>
        <v>0</v>
      </c>
      <c r="AA790" s="28">
        <f t="shared" si="1889"/>
        <v>0</v>
      </c>
      <c r="AB790" s="28">
        <f t="shared" si="1890"/>
        <v>0</v>
      </c>
      <c r="AC790" s="28">
        <f t="shared" si="1779"/>
        <v>265.89999999999998</v>
      </c>
      <c r="AD790" s="28">
        <f t="shared" si="1891"/>
        <v>0</v>
      </c>
      <c r="AE790" s="28"/>
      <c r="AF790" s="28">
        <f t="shared" si="1780"/>
        <v>265.89999999999998</v>
      </c>
      <c r="AG790" s="28">
        <f t="shared" si="1781"/>
        <v>265.89999999999998</v>
      </c>
      <c r="AH790" s="28">
        <f t="shared" si="1892"/>
        <v>0</v>
      </c>
      <c r="AI790" s="29">
        <v>0</v>
      </c>
      <c r="AJ790" s="29"/>
    </row>
    <row r="791" spans="1:41" s="57" customFormat="1" ht="31.2" x14ac:dyDescent="0.3">
      <c r="A791" s="70" t="s">
        <v>477</v>
      </c>
      <c r="B791" s="70" t="s">
        <v>59</v>
      </c>
      <c r="C791" s="70" t="s">
        <v>61</v>
      </c>
      <c r="D791" s="70" t="s">
        <v>66</v>
      </c>
      <c r="E791" s="74"/>
      <c r="F791" s="71" t="s">
        <v>67</v>
      </c>
      <c r="G791" s="28">
        <f t="shared" si="1872"/>
        <v>265.89999999999998</v>
      </c>
      <c r="H791" s="28">
        <f t="shared" si="1873"/>
        <v>265.89999999999998</v>
      </c>
      <c r="I791" s="28">
        <f t="shared" si="1874"/>
        <v>265.89999999999998</v>
      </c>
      <c r="J791" s="28">
        <f t="shared" si="1875"/>
        <v>0</v>
      </c>
      <c r="K791" s="28">
        <f t="shared" si="1876"/>
        <v>0</v>
      </c>
      <c r="L791" s="28">
        <f t="shared" si="1877"/>
        <v>0</v>
      </c>
      <c r="M791" s="28">
        <f t="shared" si="1816"/>
        <v>265.89999999999998</v>
      </c>
      <c r="N791" s="28">
        <f t="shared" si="1817"/>
        <v>265.89999999999998</v>
      </c>
      <c r="O791" s="28">
        <f t="shared" si="1818"/>
        <v>265.89999999999998</v>
      </c>
      <c r="P791" s="28">
        <f t="shared" si="1878"/>
        <v>0</v>
      </c>
      <c r="Q791" s="28">
        <f t="shared" si="1879"/>
        <v>0</v>
      </c>
      <c r="R791" s="28">
        <f t="shared" si="1880"/>
        <v>0</v>
      </c>
      <c r="S791" s="28">
        <f t="shared" si="1881"/>
        <v>0</v>
      </c>
      <c r="T791" s="28">
        <f t="shared" si="1882"/>
        <v>0</v>
      </c>
      <c r="U791" s="28">
        <f t="shared" si="1883"/>
        <v>0</v>
      </c>
      <c r="V791" s="28">
        <f t="shared" si="1884"/>
        <v>0</v>
      </c>
      <c r="W791" s="28">
        <f t="shared" si="1885"/>
        <v>0</v>
      </c>
      <c r="X791" s="28">
        <f t="shared" si="1886"/>
        <v>0</v>
      </c>
      <c r="Y791" s="28">
        <f t="shared" si="1887"/>
        <v>0</v>
      </c>
      <c r="Z791" s="28">
        <f t="shared" si="1888"/>
        <v>0</v>
      </c>
      <c r="AA791" s="28">
        <f t="shared" si="1889"/>
        <v>0</v>
      </c>
      <c r="AB791" s="28">
        <f t="shared" si="1890"/>
        <v>0</v>
      </c>
      <c r="AC791" s="28">
        <f t="shared" si="1779"/>
        <v>265.89999999999998</v>
      </c>
      <c r="AD791" s="28">
        <f t="shared" si="1891"/>
        <v>0</v>
      </c>
      <c r="AE791" s="86">
        <f t="shared" ref="AE791:AE798" si="1893">AC791+AD791</f>
        <v>265.89999999999998</v>
      </c>
      <c r="AF791" s="87">
        <f t="shared" si="1780"/>
        <v>265.89999999999998</v>
      </c>
      <c r="AG791" s="87">
        <f t="shared" si="1781"/>
        <v>265.89999999999998</v>
      </c>
      <c r="AH791" s="28">
        <f t="shared" si="1892"/>
        <v>0</v>
      </c>
      <c r="AI791" s="29"/>
      <c r="AJ791" s="29"/>
      <c r="AK791" s="1"/>
      <c r="AL791" s="1"/>
      <c r="AM791" s="1"/>
      <c r="AN791" s="1"/>
      <c r="AO791" s="1"/>
    </row>
    <row r="792" spans="1:41" s="57" customFormat="1" ht="31.2" x14ac:dyDescent="0.3">
      <c r="A792" s="70" t="s">
        <v>477</v>
      </c>
      <c r="B792" s="70" t="s">
        <v>59</v>
      </c>
      <c r="C792" s="70" t="s">
        <v>61</v>
      </c>
      <c r="D792" s="70" t="s">
        <v>460</v>
      </c>
      <c r="E792" s="74"/>
      <c r="F792" s="71" t="s">
        <v>461</v>
      </c>
      <c r="G792" s="28">
        <f t="shared" si="1872"/>
        <v>265.89999999999998</v>
      </c>
      <c r="H792" s="28">
        <f t="shared" si="1873"/>
        <v>265.89999999999998</v>
      </c>
      <c r="I792" s="28">
        <f t="shared" si="1874"/>
        <v>265.89999999999998</v>
      </c>
      <c r="J792" s="28">
        <f t="shared" si="1875"/>
        <v>0</v>
      </c>
      <c r="K792" s="28">
        <f t="shared" si="1876"/>
        <v>0</v>
      </c>
      <c r="L792" s="28">
        <f t="shared" si="1877"/>
        <v>0</v>
      </c>
      <c r="M792" s="28">
        <f t="shared" si="1816"/>
        <v>265.89999999999998</v>
      </c>
      <c r="N792" s="28">
        <f t="shared" si="1817"/>
        <v>265.89999999999998</v>
      </c>
      <c r="O792" s="28">
        <f t="shared" si="1818"/>
        <v>265.89999999999998</v>
      </c>
      <c r="P792" s="28">
        <f t="shared" si="1878"/>
        <v>0</v>
      </c>
      <c r="Q792" s="28">
        <f t="shared" si="1879"/>
        <v>0</v>
      </c>
      <c r="R792" s="28">
        <f t="shared" si="1880"/>
        <v>0</v>
      </c>
      <c r="S792" s="28">
        <f t="shared" si="1881"/>
        <v>0</v>
      </c>
      <c r="T792" s="28">
        <f t="shared" si="1882"/>
        <v>0</v>
      </c>
      <c r="U792" s="28">
        <f t="shared" si="1883"/>
        <v>0</v>
      </c>
      <c r="V792" s="28">
        <f t="shared" si="1884"/>
        <v>0</v>
      </c>
      <c r="W792" s="28">
        <f t="shared" si="1885"/>
        <v>0</v>
      </c>
      <c r="X792" s="28">
        <f t="shared" si="1886"/>
        <v>0</v>
      </c>
      <c r="Y792" s="28">
        <f t="shared" si="1887"/>
        <v>0</v>
      </c>
      <c r="Z792" s="28">
        <f t="shared" si="1888"/>
        <v>0</v>
      </c>
      <c r="AA792" s="28">
        <f t="shared" si="1889"/>
        <v>0</v>
      </c>
      <c r="AB792" s="28">
        <f t="shared" si="1890"/>
        <v>0</v>
      </c>
      <c r="AC792" s="28">
        <f t="shared" si="1779"/>
        <v>265.89999999999998</v>
      </c>
      <c r="AD792" s="28">
        <f t="shared" si="1891"/>
        <v>0</v>
      </c>
      <c r="AE792" s="86">
        <f t="shared" si="1893"/>
        <v>265.89999999999998</v>
      </c>
      <c r="AF792" s="87">
        <f t="shared" si="1780"/>
        <v>265.89999999999998</v>
      </c>
      <c r="AG792" s="87">
        <f t="shared" si="1781"/>
        <v>265.89999999999998</v>
      </c>
      <c r="AH792" s="28">
        <f t="shared" si="1892"/>
        <v>0</v>
      </c>
      <c r="AI792" s="29"/>
      <c r="AJ792" s="29"/>
      <c r="AK792" s="1"/>
      <c r="AL792" s="1"/>
      <c r="AM792" s="1"/>
      <c r="AN792" s="1"/>
      <c r="AO792" s="1"/>
    </row>
    <row r="793" spans="1:41" s="57" customFormat="1" ht="31.2" x14ac:dyDescent="0.3">
      <c r="A793" s="70" t="s">
        <v>477</v>
      </c>
      <c r="B793" s="70" t="s">
        <v>59</v>
      </c>
      <c r="C793" s="70" t="s">
        <v>61</v>
      </c>
      <c r="D793" s="70" t="s">
        <v>460</v>
      </c>
      <c r="E793" s="70" t="s">
        <v>37</v>
      </c>
      <c r="F793" s="71" t="s">
        <v>38</v>
      </c>
      <c r="G793" s="28">
        <v>265.89999999999998</v>
      </c>
      <c r="H793" s="28">
        <v>265.89999999999998</v>
      </c>
      <c r="I793" s="28">
        <v>265.89999999999998</v>
      </c>
      <c r="J793" s="28"/>
      <c r="K793" s="28"/>
      <c r="L793" s="28"/>
      <c r="M793" s="28">
        <f t="shared" si="1816"/>
        <v>265.89999999999998</v>
      </c>
      <c r="N793" s="28">
        <f t="shared" si="1817"/>
        <v>265.89999999999998</v>
      </c>
      <c r="O793" s="28">
        <f t="shared" si="1818"/>
        <v>265.89999999999998</v>
      </c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>
        <f t="shared" si="1779"/>
        <v>265.89999999999998</v>
      </c>
      <c r="AD793" s="28"/>
      <c r="AE793" s="86">
        <f t="shared" si="1893"/>
        <v>265.89999999999998</v>
      </c>
      <c r="AF793" s="87">
        <f t="shared" si="1780"/>
        <v>265.89999999999998</v>
      </c>
      <c r="AG793" s="87">
        <f t="shared" si="1781"/>
        <v>265.89999999999998</v>
      </c>
      <c r="AH793" s="28"/>
      <c r="AI793" s="29"/>
      <c r="AJ793" s="29"/>
      <c r="AK793" s="1"/>
      <c r="AL793" s="1"/>
      <c r="AM793" s="1"/>
      <c r="AN793" s="1"/>
      <c r="AO793" s="1"/>
    </row>
    <row r="794" spans="1:41" s="57" customFormat="1" ht="31.2" x14ac:dyDescent="0.3">
      <c r="A794" s="70" t="s">
        <v>477</v>
      </c>
      <c r="B794" s="70" t="s">
        <v>59</v>
      </c>
      <c r="C794" s="70" t="s">
        <v>61</v>
      </c>
      <c r="D794" s="70" t="s">
        <v>451</v>
      </c>
      <c r="E794" s="74"/>
      <c r="F794" s="71" t="s">
        <v>452</v>
      </c>
      <c r="G794" s="28">
        <f t="shared" ref="G794:L794" si="1894">G795+G799</f>
        <v>57471.1</v>
      </c>
      <c r="H794" s="28">
        <f t="shared" si="1894"/>
        <v>36265.9</v>
      </c>
      <c r="I794" s="28">
        <f t="shared" si="1894"/>
        <v>36451.1</v>
      </c>
      <c r="J794" s="28">
        <f t="shared" si="1894"/>
        <v>0</v>
      </c>
      <c r="K794" s="28">
        <f t="shared" si="1894"/>
        <v>0</v>
      </c>
      <c r="L794" s="28">
        <f t="shared" si="1894"/>
        <v>0</v>
      </c>
      <c r="M794" s="28">
        <f t="shared" si="1816"/>
        <v>57471.1</v>
      </c>
      <c r="N794" s="28">
        <f t="shared" si="1817"/>
        <v>36265.9</v>
      </c>
      <c r="O794" s="28">
        <f t="shared" si="1818"/>
        <v>36451.1</v>
      </c>
      <c r="P794" s="28">
        <f t="shared" ref="P794:AB794" si="1895">P795+P799</f>
        <v>0</v>
      </c>
      <c r="Q794" s="28">
        <f t="shared" si="1895"/>
        <v>0</v>
      </c>
      <c r="R794" s="28">
        <f t="shared" si="1895"/>
        <v>8455.6830000000009</v>
      </c>
      <c r="S794" s="28">
        <f t="shared" si="1895"/>
        <v>0</v>
      </c>
      <c r="T794" s="28">
        <f t="shared" si="1895"/>
        <v>0</v>
      </c>
      <c r="U794" s="28">
        <f t="shared" si="1895"/>
        <v>0</v>
      </c>
      <c r="V794" s="28">
        <f t="shared" si="1895"/>
        <v>7252.7669999999998</v>
      </c>
      <c r="W794" s="28">
        <f t="shared" si="1895"/>
        <v>0</v>
      </c>
      <c r="X794" s="28">
        <f t="shared" si="1895"/>
        <v>0</v>
      </c>
      <c r="Y794" s="28">
        <f t="shared" si="1895"/>
        <v>0</v>
      </c>
      <c r="Z794" s="28">
        <f t="shared" si="1895"/>
        <v>1987.1</v>
      </c>
      <c r="AA794" s="28">
        <f t="shared" si="1895"/>
        <v>0</v>
      </c>
      <c r="AB794" s="28">
        <f t="shared" si="1895"/>
        <v>0</v>
      </c>
      <c r="AC794" s="28">
        <f t="shared" si="1779"/>
        <v>65926.782999999996</v>
      </c>
      <c r="AD794" s="28">
        <f>AD795+AD799</f>
        <v>0</v>
      </c>
      <c r="AE794" s="86">
        <f t="shared" si="1893"/>
        <v>65926.782999999996</v>
      </c>
      <c r="AF794" s="87">
        <f t="shared" si="1780"/>
        <v>43518.667000000001</v>
      </c>
      <c r="AG794" s="87">
        <f t="shared" si="1781"/>
        <v>38438.199999999997</v>
      </c>
      <c r="AH794" s="28">
        <f>AH795+AH799</f>
        <v>0</v>
      </c>
      <c r="AI794" s="29"/>
      <c r="AJ794" s="29"/>
      <c r="AK794" s="1"/>
      <c r="AL794" s="1"/>
      <c r="AM794" s="1"/>
      <c r="AN794" s="1"/>
      <c r="AO794" s="1"/>
    </row>
    <row r="795" spans="1:41" s="57" customFormat="1" x14ac:dyDescent="0.3">
      <c r="A795" s="70" t="s">
        <v>477</v>
      </c>
      <c r="B795" s="70" t="s">
        <v>59</v>
      </c>
      <c r="C795" s="70" t="s">
        <v>61</v>
      </c>
      <c r="D795" s="70" t="s">
        <v>453</v>
      </c>
      <c r="E795" s="74"/>
      <c r="F795" s="71" t="s">
        <v>426</v>
      </c>
      <c r="G795" s="28">
        <f t="shared" ref="G795:G799" si="1896">G796</f>
        <v>31230.400000000001</v>
      </c>
      <c r="H795" s="28">
        <f t="shared" ref="H795:H799" si="1897">H796</f>
        <v>31230.400000000001</v>
      </c>
      <c r="I795" s="28">
        <f t="shared" ref="I795:I799" si="1898">I796</f>
        <v>31230.400000000001</v>
      </c>
      <c r="J795" s="28">
        <f t="shared" ref="J795:J799" si="1899">J796</f>
        <v>0</v>
      </c>
      <c r="K795" s="28">
        <f t="shared" ref="K795:K799" si="1900">K796</f>
        <v>0</v>
      </c>
      <c r="L795" s="28">
        <f t="shared" ref="L795:L799" si="1901">L796</f>
        <v>0</v>
      </c>
      <c r="M795" s="28">
        <f t="shared" si="1816"/>
        <v>31230.400000000001</v>
      </c>
      <c r="N795" s="28">
        <f t="shared" si="1817"/>
        <v>31230.400000000001</v>
      </c>
      <c r="O795" s="28">
        <f t="shared" si="1818"/>
        <v>31230.400000000001</v>
      </c>
      <c r="P795" s="28">
        <f t="shared" ref="P795:P799" si="1902">P796</f>
        <v>0</v>
      </c>
      <c r="Q795" s="28">
        <f t="shared" ref="Q795:Q799" si="1903">Q796</f>
        <v>0</v>
      </c>
      <c r="R795" s="28">
        <f t="shared" ref="R795:R799" si="1904">R796</f>
        <v>4176.7</v>
      </c>
      <c r="S795" s="28">
        <f t="shared" ref="S795:S799" si="1905">S796</f>
        <v>0</v>
      </c>
      <c r="T795" s="28">
        <f t="shared" ref="T795:T799" si="1906">T796</f>
        <v>0</v>
      </c>
      <c r="U795" s="28">
        <f t="shared" ref="U795:U799" si="1907">U796</f>
        <v>0</v>
      </c>
      <c r="V795" s="28">
        <f t="shared" ref="V795:V799" si="1908">V796</f>
        <v>2158.5</v>
      </c>
      <c r="W795" s="28">
        <f t="shared" ref="W795:W799" si="1909">W796</f>
        <v>0</v>
      </c>
      <c r="X795" s="28">
        <f t="shared" ref="X795:X799" si="1910">X796</f>
        <v>0</v>
      </c>
      <c r="Y795" s="28">
        <f t="shared" ref="Y795:Y799" si="1911">Y796</f>
        <v>0</v>
      </c>
      <c r="Z795" s="28">
        <f t="shared" ref="Z795:Z799" si="1912">Z796</f>
        <v>1987.1</v>
      </c>
      <c r="AA795" s="28">
        <f t="shared" ref="AA795:AA799" si="1913">AA796</f>
        <v>0</v>
      </c>
      <c r="AB795" s="28">
        <f t="shared" ref="AB795:AB799" si="1914">AB796</f>
        <v>0</v>
      </c>
      <c r="AC795" s="28">
        <f t="shared" si="1779"/>
        <v>35407.1</v>
      </c>
      <c r="AD795" s="28">
        <f t="shared" ref="AD795:AD799" si="1915">AD796</f>
        <v>0</v>
      </c>
      <c r="AE795" s="86">
        <f t="shared" si="1893"/>
        <v>35407.1</v>
      </c>
      <c r="AF795" s="87">
        <f t="shared" si="1780"/>
        <v>33388.9</v>
      </c>
      <c r="AG795" s="87">
        <f t="shared" si="1781"/>
        <v>33217.5</v>
      </c>
      <c r="AH795" s="28">
        <f t="shared" ref="AH795:AH799" si="1916">AH796</f>
        <v>0</v>
      </c>
      <c r="AI795" s="29"/>
      <c r="AJ795" s="29"/>
      <c r="AK795" s="1"/>
      <c r="AL795" s="1"/>
      <c r="AM795" s="1"/>
      <c r="AN795" s="1"/>
      <c r="AO795" s="1"/>
    </row>
    <row r="796" spans="1:41" s="57" customFormat="1" ht="31.2" x14ac:dyDescent="0.3">
      <c r="A796" s="70" t="s">
        <v>477</v>
      </c>
      <c r="B796" s="70" t="s">
        <v>59</v>
      </c>
      <c r="C796" s="70" t="s">
        <v>61</v>
      </c>
      <c r="D796" s="70" t="s">
        <v>454</v>
      </c>
      <c r="E796" s="74"/>
      <c r="F796" s="71" t="s">
        <v>455</v>
      </c>
      <c r="G796" s="28">
        <f t="shared" si="1896"/>
        <v>31230.400000000001</v>
      </c>
      <c r="H796" s="28">
        <f t="shared" si="1897"/>
        <v>31230.400000000001</v>
      </c>
      <c r="I796" s="28">
        <f t="shared" si="1898"/>
        <v>31230.400000000001</v>
      </c>
      <c r="J796" s="28">
        <f t="shared" si="1899"/>
        <v>0</v>
      </c>
      <c r="K796" s="28">
        <f t="shared" si="1900"/>
        <v>0</v>
      </c>
      <c r="L796" s="28">
        <f t="shared" si="1901"/>
        <v>0</v>
      </c>
      <c r="M796" s="28">
        <f t="shared" si="1816"/>
        <v>31230.400000000001</v>
      </c>
      <c r="N796" s="28">
        <f t="shared" si="1817"/>
        <v>31230.400000000001</v>
      </c>
      <c r="O796" s="28">
        <f t="shared" si="1818"/>
        <v>31230.400000000001</v>
      </c>
      <c r="P796" s="28">
        <f t="shared" si="1902"/>
        <v>0</v>
      </c>
      <c r="Q796" s="28">
        <f t="shared" si="1903"/>
        <v>0</v>
      </c>
      <c r="R796" s="28">
        <f t="shared" si="1904"/>
        <v>4176.7</v>
      </c>
      <c r="S796" s="28">
        <f t="shared" si="1905"/>
        <v>0</v>
      </c>
      <c r="T796" s="28">
        <f t="shared" si="1906"/>
        <v>0</v>
      </c>
      <c r="U796" s="28">
        <f t="shared" si="1907"/>
        <v>0</v>
      </c>
      <c r="V796" s="28">
        <f t="shared" si="1908"/>
        <v>2158.5</v>
      </c>
      <c r="W796" s="28">
        <f t="shared" si="1909"/>
        <v>0</v>
      </c>
      <c r="X796" s="28">
        <f t="shared" si="1910"/>
        <v>0</v>
      </c>
      <c r="Y796" s="28">
        <f t="shared" si="1911"/>
        <v>0</v>
      </c>
      <c r="Z796" s="28">
        <f t="shared" si="1912"/>
        <v>1987.1</v>
      </c>
      <c r="AA796" s="28">
        <f t="shared" si="1913"/>
        <v>0</v>
      </c>
      <c r="AB796" s="28">
        <f t="shared" si="1914"/>
        <v>0</v>
      </c>
      <c r="AC796" s="28">
        <f t="shared" si="1779"/>
        <v>35407.1</v>
      </c>
      <c r="AD796" s="28">
        <f t="shared" si="1915"/>
        <v>0</v>
      </c>
      <c r="AE796" s="86">
        <f t="shared" si="1893"/>
        <v>35407.1</v>
      </c>
      <c r="AF796" s="87">
        <f t="shared" si="1780"/>
        <v>33388.9</v>
      </c>
      <c r="AG796" s="87">
        <f t="shared" si="1781"/>
        <v>33217.5</v>
      </c>
      <c r="AH796" s="28">
        <f t="shared" si="1916"/>
        <v>0</v>
      </c>
      <c r="AI796" s="29"/>
      <c r="AJ796" s="29"/>
      <c r="AK796" s="1"/>
      <c r="AL796" s="1"/>
      <c r="AM796" s="1"/>
      <c r="AN796" s="1"/>
      <c r="AO796" s="1"/>
    </row>
    <row r="797" spans="1:41" s="57" customFormat="1" ht="31.2" x14ac:dyDescent="0.3">
      <c r="A797" s="70" t="s">
        <v>477</v>
      </c>
      <c r="B797" s="70" t="s">
        <v>59</v>
      </c>
      <c r="C797" s="70" t="s">
        <v>61</v>
      </c>
      <c r="D797" s="70" t="s">
        <v>462</v>
      </c>
      <c r="E797" s="74"/>
      <c r="F797" s="71" t="s">
        <v>463</v>
      </c>
      <c r="G797" s="28">
        <f t="shared" si="1896"/>
        <v>31230.400000000001</v>
      </c>
      <c r="H797" s="28">
        <f t="shared" si="1897"/>
        <v>31230.400000000001</v>
      </c>
      <c r="I797" s="28">
        <f t="shared" si="1898"/>
        <v>31230.400000000001</v>
      </c>
      <c r="J797" s="28">
        <f t="shared" si="1899"/>
        <v>0</v>
      </c>
      <c r="K797" s="28">
        <f t="shared" si="1900"/>
        <v>0</v>
      </c>
      <c r="L797" s="28">
        <f t="shared" si="1901"/>
        <v>0</v>
      </c>
      <c r="M797" s="28">
        <f t="shared" si="1816"/>
        <v>31230.400000000001</v>
      </c>
      <c r="N797" s="28">
        <f t="shared" si="1817"/>
        <v>31230.400000000001</v>
      </c>
      <c r="O797" s="28">
        <f t="shared" si="1818"/>
        <v>31230.400000000001</v>
      </c>
      <c r="P797" s="28">
        <f t="shared" si="1902"/>
        <v>0</v>
      </c>
      <c r="Q797" s="28">
        <f t="shared" si="1903"/>
        <v>0</v>
      </c>
      <c r="R797" s="28">
        <f t="shared" si="1904"/>
        <v>4176.7</v>
      </c>
      <c r="S797" s="28">
        <f t="shared" si="1905"/>
        <v>0</v>
      </c>
      <c r="T797" s="28">
        <f t="shared" si="1906"/>
        <v>0</v>
      </c>
      <c r="U797" s="28">
        <f t="shared" si="1907"/>
        <v>0</v>
      </c>
      <c r="V797" s="28">
        <f t="shared" si="1908"/>
        <v>2158.5</v>
      </c>
      <c r="W797" s="28">
        <f t="shared" si="1909"/>
        <v>0</v>
      </c>
      <c r="X797" s="28">
        <f t="shared" si="1910"/>
        <v>0</v>
      </c>
      <c r="Y797" s="28">
        <f t="shared" si="1911"/>
        <v>0</v>
      </c>
      <c r="Z797" s="28">
        <f t="shared" si="1912"/>
        <v>1987.1</v>
      </c>
      <c r="AA797" s="28">
        <f t="shared" si="1913"/>
        <v>0</v>
      </c>
      <c r="AB797" s="28">
        <f t="shared" si="1914"/>
        <v>0</v>
      </c>
      <c r="AC797" s="28">
        <f t="shared" si="1779"/>
        <v>35407.1</v>
      </c>
      <c r="AD797" s="28">
        <f t="shared" si="1915"/>
        <v>0</v>
      </c>
      <c r="AE797" s="86">
        <f t="shared" si="1893"/>
        <v>35407.1</v>
      </c>
      <c r="AF797" s="87">
        <f t="shared" si="1780"/>
        <v>33388.9</v>
      </c>
      <c r="AG797" s="87">
        <f t="shared" si="1781"/>
        <v>33217.5</v>
      </c>
      <c r="AH797" s="28">
        <f t="shared" si="1916"/>
        <v>0</v>
      </c>
      <c r="AI797" s="29"/>
      <c r="AJ797" s="29"/>
      <c r="AK797" s="1"/>
      <c r="AL797" s="1"/>
      <c r="AM797" s="1"/>
      <c r="AN797" s="1"/>
      <c r="AO797" s="1"/>
    </row>
    <row r="798" spans="1:41" s="57" customFormat="1" ht="31.2" x14ac:dyDescent="0.3">
      <c r="A798" s="70" t="s">
        <v>477</v>
      </c>
      <c r="B798" s="70" t="s">
        <v>59</v>
      </c>
      <c r="C798" s="70" t="s">
        <v>61</v>
      </c>
      <c r="D798" s="70" t="s">
        <v>462</v>
      </c>
      <c r="E798" s="70" t="s">
        <v>121</v>
      </c>
      <c r="F798" s="71" t="s">
        <v>122</v>
      </c>
      <c r="G798" s="28">
        <v>31230.400000000001</v>
      </c>
      <c r="H798" s="28">
        <v>31230.400000000001</v>
      </c>
      <c r="I798" s="28">
        <v>31230.400000000001</v>
      </c>
      <c r="J798" s="28"/>
      <c r="K798" s="28"/>
      <c r="L798" s="28"/>
      <c r="M798" s="28">
        <f t="shared" si="1816"/>
        <v>31230.400000000001</v>
      </c>
      <c r="N798" s="28">
        <f t="shared" si="1817"/>
        <v>31230.400000000001</v>
      </c>
      <c r="O798" s="28">
        <f t="shared" si="1818"/>
        <v>31230.400000000001</v>
      </c>
      <c r="P798" s="28"/>
      <c r="Q798" s="28"/>
      <c r="R798" s="28">
        <v>4176.7</v>
      </c>
      <c r="S798" s="28"/>
      <c r="T798" s="28"/>
      <c r="U798" s="28"/>
      <c r="V798" s="28">
        <v>2158.5</v>
      </c>
      <c r="W798" s="28"/>
      <c r="X798" s="28"/>
      <c r="Y798" s="28"/>
      <c r="Z798" s="28">
        <v>1987.1</v>
      </c>
      <c r="AA798" s="28"/>
      <c r="AB798" s="28"/>
      <c r="AC798" s="28">
        <f t="shared" si="1779"/>
        <v>35407.1</v>
      </c>
      <c r="AD798" s="28"/>
      <c r="AE798" s="86">
        <f t="shared" si="1893"/>
        <v>35407.1</v>
      </c>
      <c r="AF798" s="87">
        <f t="shared" si="1780"/>
        <v>33388.9</v>
      </c>
      <c r="AG798" s="87">
        <f t="shared" si="1781"/>
        <v>33217.5</v>
      </c>
      <c r="AH798" s="28"/>
      <c r="AI798" s="29"/>
      <c r="AJ798" s="29"/>
      <c r="AK798" s="1"/>
      <c r="AL798" s="1"/>
      <c r="AM798" s="1"/>
      <c r="AN798" s="1"/>
      <c r="AO798" s="1"/>
    </row>
    <row r="799" spans="1:41" s="1" customFormat="1" hidden="1" x14ac:dyDescent="0.3">
      <c r="A799" s="26" t="s">
        <v>477</v>
      </c>
      <c r="B799" s="26" t="s">
        <v>59</v>
      </c>
      <c r="C799" s="26" t="s">
        <v>61</v>
      </c>
      <c r="D799" s="26" t="s">
        <v>464</v>
      </c>
      <c r="E799" s="32"/>
      <c r="F799" s="27" t="s">
        <v>32</v>
      </c>
      <c r="G799" s="28">
        <f t="shared" si="1896"/>
        <v>26240.699999999997</v>
      </c>
      <c r="H799" s="28">
        <f t="shared" si="1897"/>
        <v>5035.5</v>
      </c>
      <c r="I799" s="28">
        <f t="shared" si="1898"/>
        <v>5220.7</v>
      </c>
      <c r="J799" s="28">
        <f t="shared" si="1899"/>
        <v>0</v>
      </c>
      <c r="K799" s="28">
        <f t="shared" si="1900"/>
        <v>0</v>
      </c>
      <c r="L799" s="28">
        <f t="shared" si="1901"/>
        <v>0</v>
      </c>
      <c r="M799" s="28">
        <f t="shared" si="1816"/>
        <v>26240.699999999997</v>
      </c>
      <c r="N799" s="28">
        <f t="shared" si="1817"/>
        <v>5035.5</v>
      </c>
      <c r="O799" s="28">
        <f t="shared" si="1818"/>
        <v>5220.7</v>
      </c>
      <c r="P799" s="28">
        <f t="shared" si="1902"/>
        <v>0</v>
      </c>
      <c r="Q799" s="28">
        <f t="shared" si="1903"/>
        <v>0</v>
      </c>
      <c r="R799" s="28">
        <f t="shared" si="1904"/>
        <v>4278.9830000000002</v>
      </c>
      <c r="S799" s="28">
        <f t="shared" si="1905"/>
        <v>0</v>
      </c>
      <c r="T799" s="28">
        <f t="shared" si="1906"/>
        <v>0</v>
      </c>
      <c r="U799" s="28">
        <f t="shared" si="1907"/>
        <v>0</v>
      </c>
      <c r="V799" s="28">
        <f t="shared" si="1908"/>
        <v>5094.2669999999998</v>
      </c>
      <c r="W799" s="28">
        <f t="shared" si="1909"/>
        <v>0</v>
      </c>
      <c r="X799" s="28">
        <f t="shared" si="1910"/>
        <v>0</v>
      </c>
      <c r="Y799" s="28">
        <f t="shared" si="1911"/>
        <v>0</v>
      </c>
      <c r="Z799" s="28">
        <f t="shared" si="1912"/>
        <v>0</v>
      </c>
      <c r="AA799" s="28">
        <f t="shared" si="1913"/>
        <v>0</v>
      </c>
      <c r="AB799" s="28">
        <f t="shared" si="1914"/>
        <v>0</v>
      </c>
      <c r="AC799" s="28">
        <f t="shared" si="1779"/>
        <v>30519.682999999997</v>
      </c>
      <c r="AD799" s="28">
        <f t="shared" si="1915"/>
        <v>0</v>
      </c>
      <c r="AE799" s="28"/>
      <c r="AF799" s="28">
        <f t="shared" si="1780"/>
        <v>10129.767</v>
      </c>
      <c r="AG799" s="28">
        <f t="shared" si="1781"/>
        <v>5220.7</v>
      </c>
      <c r="AH799" s="28">
        <f t="shared" si="1916"/>
        <v>0</v>
      </c>
      <c r="AI799" s="29">
        <v>0</v>
      </c>
      <c r="AJ799" s="29"/>
    </row>
    <row r="800" spans="1:41" s="57" customFormat="1" ht="46.8" x14ac:dyDescent="0.3">
      <c r="A800" s="70" t="s">
        <v>477</v>
      </c>
      <c r="B800" s="70" t="s">
        <v>59</v>
      </c>
      <c r="C800" s="70" t="s">
        <v>61</v>
      </c>
      <c r="D800" s="70" t="s">
        <v>465</v>
      </c>
      <c r="E800" s="74"/>
      <c r="F800" s="71" t="s">
        <v>466</v>
      </c>
      <c r="G800" s="28">
        <f t="shared" ref="G800:L800" si="1917">G801+G803</f>
        <v>26240.699999999997</v>
      </c>
      <c r="H800" s="28">
        <f t="shared" si="1917"/>
        <v>5035.5</v>
      </c>
      <c r="I800" s="28">
        <f t="shared" si="1917"/>
        <v>5220.7</v>
      </c>
      <c r="J800" s="28">
        <f t="shared" si="1917"/>
        <v>0</v>
      </c>
      <c r="K800" s="28">
        <f t="shared" si="1917"/>
        <v>0</v>
      </c>
      <c r="L800" s="28">
        <f t="shared" si="1917"/>
        <v>0</v>
      </c>
      <c r="M800" s="28">
        <f t="shared" si="1816"/>
        <v>26240.699999999997</v>
      </c>
      <c r="N800" s="28">
        <f t="shared" si="1817"/>
        <v>5035.5</v>
      </c>
      <c r="O800" s="28">
        <f t="shared" si="1818"/>
        <v>5220.7</v>
      </c>
      <c r="P800" s="28">
        <f t="shared" ref="P800:AB800" si="1918">P801+P803</f>
        <v>0</v>
      </c>
      <c r="Q800" s="28">
        <f t="shared" si="1918"/>
        <v>0</v>
      </c>
      <c r="R800" s="28">
        <f t="shared" si="1918"/>
        <v>4278.9830000000002</v>
      </c>
      <c r="S800" s="28">
        <f t="shared" si="1918"/>
        <v>0</v>
      </c>
      <c r="T800" s="28">
        <f t="shared" si="1918"/>
        <v>0</v>
      </c>
      <c r="U800" s="28">
        <f t="shared" si="1918"/>
        <v>0</v>
      </c>
      <c r="V800" s="28">
        <f t="shared" si="1918"/>
        <v>5094.2669999999998</v>
      </c>
      <c r="W800" s="28">
        <f t="shared" si="1918"/>
        <v>0</v>
      </c>
      <c r="X800" s="28">
        <f t="shared" si="1918"/>
        <v>0</v>
      </c>
      <c r="Y800" s="28">
        <f t="shared" si="1918"/>
        <v>0</v>
      </c>
      <c r="Z800" s="28">
        <f t="shared" si="1918"/>
        <v>0</v>
      </c>
      <c r="AA800" s="28">
        <f t="shared" si="1918"/>
        <v>0</v>
      </c>
      <c r="AB800" s="28">
        <f t="shared" si="1918"/>
        <v>0</v>
      </c>
      <c r="AC800" s="28">
        <f t="shared" si="1779"/>
        <v>30519.682999999997</v>
      </c>
      <c r="AD800" s="28">
        <f>AD801+AD803</f>
        <v>0</v>
      </c>
      <c r="AE800" s="86">
        <f t="shared" ref="AE800:AE806" si="1919">AC800+AD800</f>
        <v>30519.682999999997</v>
      </c>
      <c r="AF800" s="87">
        <f t="shared" si="1780"/>
        <v>10129.767</v>
      </c>
      <c r="AG800" s="87">
        <f t="shared" si="1781"/>
        <v>5220.7</v>
      </c>
      <c r="AH800" s="28">
        <f>AH801+AH803</f>
        <v>0</v>
      </c>
      <c r="AI800" s="29"/>
      <c r="AJ800" s="29"/>
      <c r="AK800" s="1"/>
      <c r="AL800" s="1"/>
      <c r="AM800" s="1"/>
      <c r="AN800" s="1"/>
      <c r="AO800" s="1"/>
    </row>
    <row r="801" spans="1:41" s="57" customFormat="1" ht="31.2" x14ac:dyDescent="0.3">
      <c r="A801" s="70" t="s">
        <v>477</v>
      </c>
      <c r="B801" s="70" t="s">
        <v>59</v>
      </c>
      <c r="C801" s="70" t="s">
        <v>61</v>
      </c>
      <c r="D801" s="70" t="s">
        <v>467</v>
      </c>
      <c r="E801" s="74"/>
      <c r="F801" s="71" t="s">
        <v>468</v>
      </c>
      <c r="G801" s="28">
        <f t="shared" ref="G801:L801" si="1920">G802</f>
        <v>5975.1</v>
      </c>
      <c r="H801" s="28">
        <f t="shared" si="1920"/>
        <v>5035.5</v>
      </c>
      <c r="I801" s="28">
        <f t="shared" si="1920"/>
        <v>5220.7</v>
      </c>
      <c r="J801" s="28">
        <f t="shared" si="1920"/>
        <v>0</v>
      </c>
      <c r="K801" s="28">
        <f t="shared" si="1920"/>
        <v>0</v>
      </c>
      <c r="L801" s="28">
        <f t="shared" si="1920"/>
        <v>0</v>
      </c>
      <c r="M801" s="28">
        <f t="shared" si="1816"/>
        <v>5975.1</v>
      </c>
      <c r="N801" s="28">
        <f t="shared" si="1817"/>
        <v>5035.5</v>
      </c>
      <c r="O801" s="28">
        <f t="shared" si="1818"/>
        <v>5220.7</v>
      </c>
      <c r="P801" s="28">
        <f t="shared" ref="P801:AB801" si="1921">P802</f>
        <v>0</v>
      </c>
      <c r="Q801" s="28">
        <f t="shared" si="1921"/>
        <v>0</v>
      </c>
      <c r="R801" s="28">
        <f t="shared" si="1921"/>
        <v>2200.65</v>
      </c>
      <c r="S801" s="28">
        <f t="shared" si="1921"/>
        <v>0</v>
      </c>
      <c r="T801" s="28">
        <f t="shared" si="1921"/>
        <v>0</v>
      </c>
      <c r="U801" s="28">
        <f t="shared" si="1921"/>
        <v>0</v>
      </c>
      <c r="V801" s="28">
        <f t="shared" si="1921"/>
        <v>2750.8</v>
      </c>
      <c r="W801" s="28">
        <f t="shared" si="1921"/>
        <v>0</v>
      </c>
      <c r="X801" s="28">
        <f t="shared" si="1921"/>
        <v>0</v>
      </c>
      <c r="Y801" s="28">
        <f t="shared" si="1921"/>
        <v>0</v>
      </c>
      <c r="Z801" s="28">
        <f t="shared" si="1921"/>
        <v>0</v>
      </c>
      <c r="AA801" s="28">
        <f t="shared" si="1921"/>
        <v>0</v>
      </c>
      <c r="AB801" s="28">
        <f t="shared" si="1921"/>
        <v>0</v>
      </c>
      <c r="AC801" s="28">
        <f t="shared" si="1779"/>
        <v>8175.75</v>
      </c>
      <c r="AD801" s="28">
        <f>AD802</f>
        <v>0</v>
      </c>
      <c r="AE801" s="86">
        <f t="shared" si="1919"/>
        <v>8175.75</v>
      </c>
      <c r="AF801" s="87">
        <f t="shared" si="1780"/>
        <v>7786.3</v>
      </c>
      <c r="AG801" s="87">
        <f t="shared" si="1781"/>
        <v>5220.7</v>
      </c>
      <c r="AH801" s="28">
        <f>AH802</f>
        <v>0</v>
      </c>
      <c r="AI801" s="29"/>
      <c r="AJ801" s="29"/>
      <c r="AK801" s="1"/>
      <c r="AL801" s="1"/>
      <c r="AM801" s="1"/>
      <c r="AN801" s="1"/>
      <c r="AO801" s="1"/>
    </row>
    <row r="802" spans="1:41" s="57" customFormat="1" ht="31.2" x14ac:dyDescent="0.3">
      <c r="A802" s="70" t="s">
        <v>477</v>
      </c>
      <c r="B802" s="70" t="s">
        <v>59</v>
      </c>
      <c r="C802" s="70" t="s">
        <v>61</v>
      </c>
      <c r="D802" s="70" t="s">
        <v>467</v>
      </c>
      <c r="E802" s="70" t="s">
        <v>37</v>
      </c>
      <c r="F802" s="71" t="s">
        <v>38</v>
      </c>
      <c r="G802" s="28">
        <v>5975.1</v>
      </c>
      <c r="H802" s="28">
        <v>5035.5</v>
      </c>
      <c r="I802" s="28">
        <v>5220.7</v>
      </c>
      <c r="J802" s="28"/>
      <c r="K802" s="28"/>
      <c r="L802" s="28"/>
      <c r="M802" s="28">
        <f t="shared" si="1816"/>
        <v>5975.1</v>
      </c>
      <c r="N802" s="28">
        <f t="shared" si="1817"/>
        <v>5035.5</v>
      </c>
      <c r="O802" s="28">
        <f t="shared" si="1818"/>
        <v>5220.7</v>
      </c>
      <c r="P802" s="28"/>
      <c r="Q802" s="28"/>
      <c r="R802" s="28">
        <v>2200.65</v>
      </c>
      <c r="S802" s="28"/>
      <c r="T802" s="28"/>
      <c r="U802" s="28"/>
      <c r="V802" s="28">
        <v>2750.8</v>
      </c>
      <c r="W802" s="28"/>
      <c r="X802" s="28"/>
      <c r="Y802" s="28"/>
      <c r="Z802" s="28"/>
      <c r="AA802" s="28"/>
      <c r="AB802" s="28"/>
      <c r="AC802" s="28">
        <f t="shared" si="1779"/>
        <v>8175.75</v>
      </c>
      <c r="AD802" s="28"/>
      <c r="AE802" s="86">
        <f t="shared" si="1919"/>
        <v>8175.75</v>
      </c>
      <c r="AF802" s="87">
        <f t="shared" si="1780"/>
        <v>7786.3</v>
      </c>
      <c r="AG802" s="87">
        <f t="shared" si="1781"/>
        <v>5220.7</v>
      </c>
      <c r="AH802" s="28"/>
      <c r="AI802" s="29"/>
      <c r="AJ802" s="29"/>
      <c r="AK802" s="1"/>
      <c r="AL802" s="1"/>
      <c r="AM802" s="1"/>
      <c r="AN802" s="1"/>
      <c r="AO802" s="1"/>
    </row>
    <row r="803" spans="1:41" s="57" customFormat="1" ht="31.2" x14ac:dyDescent="0.3">
      <c r="A803" s="70" t="s">
        <v>477</v>
      </c>
      <c r="B803" s="70" t="s">
        <v>59</v>
      </c>
      <c r="C803" s="70" t="s">
        <v>61</v>
      </c>
      <c r="D803" s="70" t="s">
        <v>469</v>
      </c>
      <c r="E803" s="74"/>
      <c r="F803" s="71" t="s">
        <v>470</v>
      </c>
      <c r="G803" s="28">
        <f t="shared" ref="G803:L803" si="1922">G805</f>
        <v>20265.599999999999</v>
      </c>
      <c r="H803" s="28">
        <f t="shared" si="1922"/>
        <v>0</v>
      </c>
      <c r="I803" s="28">
        <f t="shared" si="1922"/>
        <v>0</v>
      </c>
      <c r="J803" s="28">
        <f t="shared" si="1922"/>
        <v>0</v>
      </c>
      <c r="K803" s="28">
        <f t="shared" si="1922"/>
        <v>0</v>
      </c>
      <c r="L803" s="28">
        <f t="shared" si="1922"/>
        <v>0</v>
      </c>
      <c r="M803" s="28">
        <f t="shared" si="1816"/>
        <v>20265.599999999999</v>
      </c>
      <c r="N803" s="28">
        <f t="shared" si="1817"/>
        <v>0</v>
      </c>
      <c r="O803" s="28">
        <f t="shared" si="1818"/>
        <v>0</v>
      </c>
      <c r="P803" s="28">
        <f t="shared" ref="P803:AB803" si="1923">P805+P804</f>
        <v>0</v>
      </c>
      <c r="Q803" s="28">
        <f t="shared" si="1923"/>
        <v>0</v>
      </c>
      <c r="R803" s="28">
        <f t="shared" si="1923"/>
        <v>2078.3330000000001</v>
      </c>
      <c r="S803" s="28">
        <f t="shared" si="1923"/>
        <v>0</v>
      </c>
      <c r="T803" s="28">
        <f t="shared" si="1923"/>
        <v>0</v>
      </c>
      <c r="U803" s="28">
        <f t="shared" si="1923"/>
        <v>0</v>
      </c>
      <c r="V803" s="28">
        <f t="shared" si="1923"/>
        <v>2343.4670000000001</v>
      </c>
      <c r="W803" s="28">
        <f t="shared" si="1923"/>
        <v>0</v>
      </c>
      <c r="X803" s="28">
        <f t="shared" si="1923"/>
        <v>0</v>
      </c>
      <c r="Y803" s="28">
        <f t="shared" si="1923"/>
        <v>0</v>
      </c>
      <c r="Z803" s="28">
        <f t="shared" si="1923"/>
        <v>0</v>
      </c>
      <c r="AA803" s="28">
        <f t="shared" si="1923"/>
        <v>0</v>
      </c>
      <c r="AB803" s="28">
        <f t="shared" si="1923"/>
        <v>0</v>
      </c>
      <c r="AC803" s="28">
        <f t="shared" si="1779"/>
        <v>22343.932999999997</v>
      </c>
      <c r="AD803" s="28">
        <f>AD805+AD804</f>
        <v>0</v>
      </c>
      <c r="AE803" s="86">
        <f t="shared" si="1919"/>
        <v>22343.932999999997</v>
      </c>
      <c r="AF803" s="87">
        <f t="shared" si="1780"/>
        <v>2343.4670000000001</v>
      </c>
      <c r="AG803" s="87">
        <f t="shared" si="1781"/>
        <v>0</v>
      </c>
      <c r="AH803" s="28">
        <f>AH805+AH804</f>
        <v>0</v>
      </c>
      <c r="AI803" s="29"/>
      <c r="AJ803" s="29"/>
      <c r="AK803" s="1"/>
      <c r="AL803" s="1"/>
      <c r="AM803" s="1"/>
      <c r="AN803" s="1"/>
      <c r="AO803" s="1"/>
    </row>
    <row r="804" spans="1:41" s="57" customFormat="1" ht="31.2" x14ac:dyDescent="0.3">
      <c r="A804" s="70" t="s">
        <v>477</v>
      </c>
      <c r="B804" s="70" t="s">
        <v>59</v>
      </c>
      <c r="C804" s="70" t="s">
        <v>61</v>
      </c>
      <c r="D804" s="70" t="s">
        <v>469</v>
      </c>
      <c r="E804" s="70" t="s">
        <v>37</v>
      </c>
      <c r="F804" s="71" t="s">
        <v>38</v>
      </c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>
        <v>2078.3330000000001</v>
      </c>
      <c r="S804" s="28"/>
      <c r="T804" s="28"/>
      <c r="U804" s="28"/>
      <c r="V804" s="28">
        <v>2343.4670000000001</v>
      </c>
      <c r="W804" s="28"/>
      <c r="X804" s="28"/>
      <c r="Y804" s="28"/>
      <c r="Z804" s="28"/>
      <c r="AA804" s="28"/>
      <c r="AB804" s="28"/>
      <c r="AC804" s="28">
        <f t="shared" si="1779"/>
        <v>2078.3330000000001</v>
      </c>
      <c r="AD804" s="28"/>
      <c r="AE804" s="86">
        <f t="shared" si="1919"/>
        <v>2078.3330000000001</v>
      </c>
      <c r="AF804" s="87">
        <f t="shared" si="1780"/>
        <v>2343.4670000000001</v>
      </c>
      <c r="AG804" s="87">
        <f t="shared" si="1781"/>
        <v>0</v>
      </c>
      <c r="AH804" s="28"/>
      <c r="AI804" s="29"/>
      <c r="AJ804" s="29"/>
      <c r="AK804" s="1"/>
      <c r="AL804" s="1"/>
      <c r="AM804" s="1"/>
      <c r="AN804" s="1"/>
      <c r="AO804" s="1"/>
    </row>
    <row r="805" spans="1:41" s="57" customFormat="1" x14ac:dyDescent="0.3">
      <c r="A805" s="70" t="s">
        <v>477</v>
      </c>
      <c r="B805" s="70" t="s">
        <v>59</v>
      </c>
      <c r="C805" s="70" t="s">
        <v>61</v>
      </c>
      <c r="D805" s="70" t="s">
        <v>469</v>
      </c>
      <c r="E805" s="70" t="s">
        <v>39</v>
      </c>
      <c r="F805" s="71" t="s">
        <v>40</v>
      </c>
      <c r="G805" s="28">
        <v>20265.599999999999</v>
      </c>
      <c r="H805" s="28"/>
      <c r="I805" s="28"/>
      <c r="J805" s="28"/>
      <c r="K805" s="28"/>
      <c r="L805" s="28"/>
      <c r="M805" s="28">
        <f t="shared" si="1816"/>
        <v>20265.599999999999</v>
      </c>
      <c r="N805" s="28">
        <f t="shared" si="1817"/>
        <v>0</v>
      </c>
      <c r="O805" s="28">
        <f t="shared" si="1818"/>
        <v>0</v>
      </c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>
        <f t="shared" si="1779"/>
        <v>20265.599999999999</v>
      </c>
      <c r="AD805" s="28"/>
      <c r="AE805" s="86">
        <f t="shared" si="1919"/>
        <v>20265.599999999999</v>
      </c>
      <c r="AF805" s="87">
        <f t="shared" si="1780"/>
        <v>0</v>
      </c>
      <c r="AG805" s="87">
        <f t="shared" si="1781"/>
        <v>0</v>
      </c>
      <c r="AH805" s="28"/>
      <c r="AI805" s="29"/>
      <c r="AJ805" s="29"/>
      <c r="AK805" s="1"/>
      <c r="AL805" s="1"/>
      <c r="AM805" s="1"/>
      <c r="AN805" s="1"/>
      <c r="AO805" s="1"/>
    </row>
    <row r="806" spans="1:41" s="57" customFormat="1" ht="31.2" x14ac:dyDescent="0.3">
      <c r="A806" s="70" t="s">
        <v>477</v>
      </c>
      <c r="B806" s="70" t="s">
        <v>59</v>
      </c>
      <c r="C806" s="70" t="s">
        <v>61</v>
      </c>
      <c r="D806" s="70" t="s">
        <v>141</v>
      </c>
      <c r="E806" s="74"/>
      <c r="F806" s="71" t="s">
        <v>142</v>
      </c>
      <c r="G806" s="28">
        <f t="shared" ref="G806:G818" si="1924">G807</f>
        <v>5707.9</v>
      </c>
      <c r="H806" s="28">
        <f t="shared" ref="H806:H818" si="1925">H807</f>
        <v>5707.9</v>
      </c>
      <c r="I806" s="28">
        <f t="shared" ref="I806:I818" si="1926">I807</f>
        <v>5707.9</v>
      </c>
      <c r="J806" s="28">
        <f t="shared" ref="J806:J818" si="1927">J807</f>
        <v>0</v>
      </c>
      <c r="K806" s="28">
        <f t="shared" ref="K806:K818" si="1928">K807</f>
        <v>0</v>
      </c>
      <c r="L806" s="28">
        <f t="shared" ref="L806:L818" si="1929">L807</f>
        <v>0</v>
      </c>
      <c r="M806" s="28">
        <f t="shared" si="1816"/>
        <v>5707.9</v>
      </c>
      <c r="N806" s="28">
        <f t="shared" si="1817"/>
        <v>5707.9</v>
      </c>
      <c r="O806" s="28">
        <f t="shared" si="1818"/>
        <v>5707.9</v>
      </c>
      <c r="P806" s="28">
        <f t="shared" ref="P806:P818" si="1930">P807</f>
        <v>0</v>
      </c>
      <c r="Q806" s="28">
        <f t="shared" ref="Q806:Q818" si="1931">Q807</f>
        <v>0</v>
      </c>
      <c r="R806" s="28">
        <f t="shared" ref="R806:R818" si="1932">R807</f>
        <v>0</v>
      </c>
      <c r="S806" s="28">
        <f t="shared" ref="S806:S818" si="1933">S807</f>
        <v>0</v>
      </c>
      <c r="T806" s="28">
        <f t="shared" ref="T806:T818" si="1934">T807</f>
        <v>0</v>
      </c>
      <c r="U806" s="28">
        <f t="shared" ref="U806:U818" si="1935">U807</f>
        <v>0</v>
      </c>
      <c r="V806" s="28">
        <f t="shared" ref="V806:V818" si="1936">V807</f>
        <v>0</v>
      </c>
      <c r="W806" s="28">
        <f t="shared" ref="W806:W818" si="1937">W807</f>
        <v>0</v>
      </c>
      <c r="X806" s="28">
        <f t="shared" ref="X806:X818" si="1938">X807</f>
        <v>0</v>
      </c>
      <c r="Y806" s="28">
        <f t="shared" ref="Y806:Y818" si="1939">Y807</f>
        <v>0</v>
      </c>
      <c r="Z806" s="28">
        <f t="shared" ref="Z806:Z818" si="1940">Z807</f>
        <v>0</v>
      </c>
      <c r="AA806" s="28">
        <f t="shared" ref="AA806:AA818" si="1941">AA807</f>
        <v>0</v>
      </c>
      <c r="AB806" s="28">
        <f t="shared" ref="AB806:AB818" si="1942">AB807</f>
        <v>0</v>
      </c>
      <c r="AC806" s="28">
        <f t="shared" si="1779"/>
        <v>5707.9</v>
      </c>
      <c r="AD806" s="28">
        <f t="shared" ref="AD806:AD818" si="1943">AD807</f>
        <v>0</v>
      </c>
      <c r="AE806" s="86">
        <f t="shared" si="1919"/>
        <v>5707.9</v>
      </c>
      <c r="AF806" s="87">
        <f t="shared" si="1780"/>
        <v>5707.9</v>
      </c>
      <c r="AG806" s="87">
        <f t="shared" si="1781"/>
        <v>5707.9</v>
      </c>
      <c r="AH806" s="28">
        <f t="shared" ref="AH806:AH818" si="1944">AH807</f>
        <v>0</v>
      </c>
      <c r="AI806" s="29"/>
      <c r="AJ806" s="29"/>
      <c r="AK806" s="1"/>
      <c r="AL806" s="1"/>
      <c r="AM806" s="1"/>
      <c r="AN806" s="1"/>
      <c r="AO806" s="1"/>
    </row>
    <row r="807" spans="1:41" s="1" customFormat="1" hidden="1" x14ac:dyDescent="0.3">
      <c r="A807" s="26" t="s">
        <v>477</v>
      </c>
      <c r="B807" s="26" t="s">
        <v>59</v>
      </c>
      <c r="C807" s="26" t="s">
        <v>61</v>
      </c>
      <c r="D807" s="26" t="s">
        <v>143</v>
      </c>
      <c r="E807" s="32"/>
      <c r="F807" s="27" t="s">
        <v>32</v>
      </c>
      <c r="G807" s="28">
        <f t="shared" si="1924"/>
        <v>5707.9</v>
      </c>
      <c r="H807" s="28">
        <f t="shared" si="1925"/>
        <v>5707.9</v>
      </c>
      <c r="I807" s="28">
        <f t="shared" si="1926"/>
        <v>5707.9</v>
      </c>
      <c r="J807" s="28">
        <f t="shared" si="1927"/>
        <v>0</v>
      </c>
      <c r="K807" s="28">
        <f t="shared" si="1928"/>
        <v>0</v>
      </c>
      <c r="L807" s="28">
        <f t="shared" si="1929"/>
        <v>0</v>
      </c>
      <c r="M807" s="28">
        <f t="shared" si="1816"/>
        <v>5707.9</v>
      </c>
      <c r="N807" s="28">
        <f t="shared" si="1817"/>
        <v>5707.9</v>
      </c>
      <c r="O807" s="28">
        <f t="shared" si="1818"/>
        <v>5707.9</v>
      </c>
      <c r="P807" s="28">
        <f t="shared" si="1930"/>
        <v>0</v>
      </c>
      <c r="Q807" s="28">
        <f t="shared" si="1931"/>
        <v>0</v>
      </c>
      <c r="R807" s="28">
        <f t="shared" si="1932"/>
        <v>0</v>
      </c>
      <c r="S807" s="28">
        <f t="shared" si="1933"/>
        <v>0</v>
      </c>
      <c r="T807" s="28">
        <f t="shared" si="1934"/>
        <v>0</v>
      </c>
      <c r="U807" s="28">
        <f t="shared" si="1935"/>
        <v>0</v>
      </c>
      <c r="V807" s="28">
        <f t="shared" si="1936"/>
        <v>0</v>
      </c>
      <c r="W807" s="28">
        <f t="shared" si="1937"/>
        <v>0</v>
      </c>
      <c r="X807" s="28">
        <f t="shared" si="1938"/>
        <v>0</v>
      </c>
      <c r="Y807" s="28">
        <f t="shared" si="1939"/>
        <v>0</v>
      </c>
      <c r="Z807" s="28">
        <f t="shared" si="1940"/>
        <v>0</v>
      </c>
      <c r="AA807" s="28">
        <f t="shared" si="1941"/>
        <v>0</v>
      </c>
      <c r="AB807" s="28">
        <f t="shared" si="1942"/>
        <v>0</v>
      </c>
      <c r="AC807" s="28">
        <f t="shared" si="1779"/>
        <v>5707.9</v>
      </c>
      <c r="AD807" s="28">
        <f t="shared" si="1943"/>
        <v>0</v>
      </c>
      <c r="AE807" s="28"/>
      <c r="AF807" s="28">
        <f t="shared" si="1780"/>
        <v>5707.9</v>
      </c>
      <c r="AG807" s="28">
        <f t="shared" si="1781"/>
        <v>5707.9</v>
      </c>
      <c r="AH807" s="28">
        <f t="shared" si="1944"/>
        <v>0</v>
      </c>
      <c r="AI807" s="29">
        <v>0</v>
      </c>
      <c r="AJ807" s="29"/>
    </row>
    <row r="808" spans="1:41" s="57" customFormat="1" ht="31.2" x14ac:dyDescent="0.3">
      <c r="A808" s="70" t="s">
        <v>477</v>
      </c>
      <c r="B808" s="70" t="s">
        <v>59</v>
      </c>
      <c r="C808" s="70" t="s">
        <v>61</v>
      </c>
      <c r="D808" s="70" t="s">
        <v>144</v>
      </c>
      <c r="E808" s="74"/>
      <c r="F808" s="71" t="s">
        <v>145</v>
      </c>
      <c r="G808" s="28">
        <f t="shared" si="1924"/>
        <v>5707.9</v>
      </c>
      <c r="H808" s="28">
        <f t="shared" si="1925"/>
        <v>5707.9</v>
      </c>
      <c r="I808" s="28">
        <f t="shared" si="1926"/>
        <v>5707.9</v>
      </c>
      <c r="J808" s="28">
        <f t="shared" si="1927"/>
        <v>0</v>
      </c>
      <c r="K808" s="28">
        <f t="shared" si="1928"/>
        <v>0</v>
      </c>
      <c r="L808" s="28">
        <f t="shared" si="1929"/>
        <v>0</v>
      </c>
      <c r="M808" s="28">
        <f t="shared" si="1816"/>
        <v>5707.9</v>
      </c>
      <c r="N808" s="28">
        <f t="shared" si="1817"/>
        <v>5707.9</v>
      </c>
      <c r="O808" s="28">
        <f t="shared" si="1818"/>
        <v>5707.9</v>
      </c>
      <c r="P808" s="28">
        <f t="shared" si="1930"/>
        <v>0</v>
      </c>
      <c r="Q808" s="28">
        <f t="shared" si="1931"/>
        <v>0</v>
      </c>
      <c r="R808" s="28">
        <f t="shared" si="1932"/>
        <v>0</v>
      </c>
      <c r="S808" s="28">
        <f t="shared" si="1933"/>
        <v>0</v>
      </c>
      <c r="T808" s="28">
        <f t="shared" si="1934"/>
        <v>0</v>
      </c>
      <c r="U808" s="28">
        <f t="shared" si="1935"/>
        <v>0</v>
      </c>
      <c r="V808" s="28">
        <f t="shared" si="1936"/>
        <v>0</v>
      </c>
      <c r="W808" s="28">
        <f t="shared" si="1937"/>
        <v>0</v>
      </c>
      <c r="X808" s="28">
        <f t="shared" si="1938"/>
        <v>0</v>
      </c>
      <c r="Y808" s="28">
        <f t="shared" si="1939"/>
        <v>0</v>
      </c>
      <c r="Z808" s="28">
        <f t="shared" si="1940"/>
        <v>0</v>
      </c>
      <c r="AA808" s="28">
        <f t="shared" si="1941"/>
        <v>0</v>
      </c>
      <c r="AB808" s="28">
        <f t="shared" si="1942"/>
        <v>0</v>
      </c>
      <c r="AC808" s="28">
        <f t="shared" si="1779"/>
        <v>5707.9</v>
      </c>
      <c r="AD808" s="28">
        <f t="shared" si="1943"/>
        <v>0</v>
      </c>
      <c r="AE808" s="86">
        <f t="shared" ref="AE808:AE813" si="1945">AC808+AD808</f>
        <v>5707.9</v>
      </c>
      <c r="AF808" s="87">
        <f t="shared" si="1780"/>
        <v>5707.9</v>
      </c>
      <c r="AG808" s="87">
        <f t="shared" si="1781"/>
        <v>5707.9</v>
      </c>
      <c r="AH808" s="28">
        <f t="shared" si="1944"/>
        <v>0</v>
      </c>
      <c r="AI808" s="29"/>
      <c r="AJ808" s="29"/>
      <c r="AK808" s="1"/>
      <c r="AL808" s="1"/>
      <c r="AM808" s="1"/>
      <c r="AN808" s="1"/>
      <c r="AO808" s="1"/>
    </row>
    <row r="809" spans="1:41" s="57" customFormat="1" ht="31.2" x14ac:dyDescent="0.3">
      <c r="A809" s="70" t="s">
        <v>477</v>
      </c>
      <c r="B809" s="70" t="s">
        <v>59</v>
      </c>
      <c r="C809" s="70" t="s">
        <v>61</v>
      </c>
      <c r="D809" s="70" t="s">
        <v>173</v>
      </c>
      <c r="E809" s="74"/>
      <c r="F809" s="71" t="s">
        <v>174</v>
      </c>
      <c r="G809" s="28">
        <f t="shared" si="1924"/>
        <v>5707.9</v>
      </c>
      <c r="H809" s="28">
        <f t="shared" si="1925"/>
        <v>5707.9</v>
      </c>
      <c r="I809" s="28">
        <f t="shared" si="1926"/>
        <v>5707.9</v>
      </c>
      <c r="J809" s="28">
        <f t="shared" si="1927"/>
        <v>0</v>
      </c>
      <c r="K809" s="28">
        <f t="shared" si="1928"/>
        <v>0</v>
      </c>
      <c r="L809" s="28">
        <f t="shared" si="1929"/>
        <v>0</v>
      </c>
      <c r="M809" s="28">
        <f t="shared" si="1816"/>
        <v>5707.9</v>
      </c>
      <c r="N809" s="28">
        <f t="shared" si="1817"/>
        <v>5707.9</v>
      </c>
      <c r="O809" s="28">
        <f t="shared" si="1818"/>
        <v>5707.9</v>
      </c>
      <c r="P809" s="28">
        <f t="shared" si="1930"/>
        <v>0</v>
      </c>
      <c r="Q809" s="28">
        <f t="shared" si="1931"/>
        <v>0</v>
      </c>
      <c r="R809" s="28">
        <f t="shared" si="1932"/>
        <v>0</v>
      </c>
      <c r="S809" s="28">
        <f t="shared" si="1933"/>
        <v>0</v>
      </c>
      <c r="T809" s="28">
        <f t="shared" si="1934"/>
        <v>0</v>
      </c>
      <c r="U809" s="28">
        <f t="shared" si="1935"/>
        <v>0</v>
      </c>
      <c r="V809" s="28">
        <f t="shared" si="1936"/>
        <v>0</v>
      </c>
      <c r="W809" s="28">
        <f t="shared" si="1937"/>
        <v>0</v>
      </c>
      <c r="X809" s="28">
        <f t="shared" si="1938"/>
        <v>0</v>
      </c>
      <c r="Y809" s="28">
        <f t="shared" si="1939"/>
        <v>0</v>
      </c>
      <c r="Z809" s="28">
        <f t="shared" si="1940"/>
        <v>0</v>
      </c>
      <c r="AA809" s="28">
        <f t="shared" si="1941"/>
        <v>0</v>
      </c>
      <c r="AB809" s="28">
        <f t="shared" si="1942"/>
        <v>0</v>
      </c>
      <c r="AC809" s="28">
        <f t="shared" si="1779"/>
        <v>5707.9</v>
      </c>
      <c r="AD809" s="28">
        <f t="shared" si="1943"/>
        <v>0</v>
      </c>
      <c r="AE809" s="86">
        <f t="shared" si="1945"/>
        <v>5707.9</v>
      </c>
      <c r="AF809" s="87">
        <f t="shared" si="1780"/>
        <v>5707.9</v>
      </c>
      <c r="AG809" s="87">
        <f t="shared" si="1781"/>
        <v>5707.9</v>
      </c>
      <c r="AH809" s="28">
        <f t="shared" si="1944"/>
        <v>0</v>
      </c>
      <c r="AI809" s="29"/>
      <c r="AJ809" s="29"/>
      <c r="AK809" s="1"/>
      <c r="AL809" s="1"/>
      <c r="AM809" s="1"/>
      <c r="AN809" s="1"/>
      <c r="AO809" s="1"/>
    </row>
    <row r="810" spans="1:41" s="57" customFormat="1" ht="31.2" x14ac:dyDescent="0.3">
      <c r="A810" s="70" t="s">
        <v>477</v>
      </c>
      <c r="B810" s="70" t="s">
        <v>59</v>
      </c>
      <c r="C810" s="70" t="s">
        <v>61</v>
      </c>
      <c r="D810" s="70" t="s">
        <v>173</v>
      </c>
      <c r="E810" s="70" t="s">
        <v>37</v>
      </c>
      <c r="F810" s="71" t="s">
        <v>38</v>
      </c>
      <c r="G810" s="28">
        <v>5707.9</v>
      </c>
      <c r="H810" s="28">
        <v>5707.9</v>
      </c>
      <c r="I810" s="28">
        <v>5707.9</v>
      </c>
      <c r="J810" s="28"/>
      <c r="K810" s="28"/>
      <c r="L810" s="28"/>
      <c r="M810" s="28">
        <f t="shared" si="1816"/>
        <v>5707.9</v>
      </c>
      <c r="N810" s="28">
        <f t="shared" si="1817"/>
        <v>5707.9</v>
      </c>
      <c r="O810" s="28">
        <f t="shared" si="1818"/>
        <v>5707.9</v>
      </c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>
        <f t="shared" si="1779"/>
        <v>5707.9</v>
      </c>
      <c r="AD810" s="28"/>
      <c r="AE810" s="86">
        <f t="shared" si="1945"/>
        <v>5707.9</v>
      </c>
      <c r="AF810" s="87">
        <f t="shared" si="1780"/>
        <v>5707.9</v>
      </c>
      <c r="AG810" s="87">
        <f t="shared" si="1781"/>
        <v>5707.9</v>
      </c>
      <c r="AH810" s="28"/>
      <c r="AI810" s="29"/>
      <c r="AJ810" s="29"/>
      <c r="AK810" s="1"/>
      <c r="AL810" s="1"/>
      <c r="AM810" s="1"/>
      <c r="AN810" s="1"/>
      <c r="AO810" s="1"/>
    </row>
    <row r="811" spans="1:41" s="63" customFormat="1" x14ac:dyDescent="0.3">
      <c r="A811" s="66" t="s">
        <v>477</v>
      </c>
      <c r="B811" s="66" t="s">
        <v>72</v>
      </c>
      <c r="C811" s="66"/>
      <c r="D811" s="66"/>
      <c r="E811" s="72"/>
      <c r="F811" s="67" t="s">
        <v>177</v>
      </c>
      <c r="G811" s="19">
        <f t="shared" si="1924"/>
        <v>242.8</v>
      </c>
      <c r="H811" s="19">
        <f t="shared" si="1925"/>
        <v>242.8</v>
      </c>
      <c r="I811" s="19">
        <f t="shared" si="1926"/>
        <v>242.8</v>
      </c>
      <c r="J811" s="19">
        <f t="shared" si="1927"/>
        <v>0</v>
      </c>
      <c r="K811" s="19">
        <f t="shared" si="1928"/>
        <v>0</v>
      </c>
      <c r="L811" s="19">
        <f t="shared" si="1929"/>
        <v>0</v>
      </c>
      <c r="M811" s="19">
        <f t="shared" si="1816"/>
        <v>242.8</v>
      </c>
      <c r="N811" s="19">
        <f t="shared" si="1817"/>
        <v>242.8</v>
      </c>
      <c r="O811" s="19">
        <f t="shared" si="1818"/>
        <v>242.8</v>
      </c>
      <c r="P811" s="19">
        <f t="shared" si="1930"/>
        <v>0</v>
      </c>
      <c r="Q811" s="19">
        <f t="shared" si="1931"/>
        <v>0</v>
      </c>
      <c r="R811" s="19">
        <f t="shared" si="1932"/>
        <v>0</v>
      </c>
      <c r="S811" s="19">
        <f t="shared" si="1933"/>
        <v>0</v>
      </c>
      <c r="T811" s="19">
        <f t="shared" si="1934"/>
        <v>0</v>
      </c>
      <c r="U811" s="19">
        <f t="shared" si="1935"/>
        <v>0</v>
      </c>
      <c r="V811" s="19">
        <f t="shared" si="1936"/>
        <v>0</v>
      </c>
      <c r="W811" s="19">
        <f t="shared" si="1937"/>
        <v>0</v>
      </c>
      <c r="X811" s="19">
        <f t="shared" si="1938"/>
        <v>0</v>
      </c>
      <c r="Y811" s="19">
        <f t="shared" si="1939"/>
        <v>0</v>
      </c>
      <c r="Z811" s="19">
        <f t="shared" si="1940"/>
        <v>0</v>
      </c>
      <c r="AA811" s="19">
        <f t="shared" si="1941"/>
        <v>0</v>
      </c>
      <c r="AB811" s="19">
        <f t="shared" si="1942"/>
        <v>0</v>
      </c>
      <c r="AC811" s="19">
        <f t="shared" ref="AC811:AC874" si="1946">M811+R811+P811+Q811+T811+S811</f>
        <v>242.8</v>
      </c>
      <c r="AD811" s="19">
        <f t="shared" si="1943"/>
        <v>0</v>
      </c>
      <c r="AE811" s="82">
        <f t="shared" si="1945"/>
        <v>242.8</v>
      </c>
      <c r="AF811" s="83">
        <f t="shared" ref="AF811:AF874" si="1947">N811+V811+X811+U811+W811</f>
        <v>242.8</v>
      </c>
      <c r="AG811" s="83">
        <f t="shared" ref="AG811:AG874" si="1948">O811+Z811+AB811+Y811+AA811</f>
        <v>242.8</v>
      </c>
      <c r="AH811" s="19">
        <f t="shared" si="1944"/>
        <v>0</v>
      </c>
      <c r="AI811" s="20"/>
      <c r="AJ811" s="20"/>
      <c r="AK811" s="10"/>
      <c r="AL811" s="10"/>
      <c r="AM811" s="10"/>
      <c r="AN811" s="10"/>
      <c r="AO811" s="10"/>
    </row>
    <row r="812" spans="1:41" s="88" customFormat="1" ht="31.2" x14ac:dyDescent="0.3">
      <c r="A812" s="68" t="s">
        <v>477</v>
      </c>
      <c r="B812" s="68" t="s">
        <v>72</v>
      </c>
      <c r="C812" s="68" t="s">
        <v>61</v>
      </c>
      <c r="D812" s="68"/>
      <c r="E812" s="73"/>
      <c r="F812" s="69" t="s">
        <v>178</v>
      </c>
      <c r="G812" s="24">
        <f t="shared" si="1924"/>
        <v>242.8</v>
      </c>
      <c r="H812" s="24">
        <f t="shared" si="1925"/>
        <v>242.8</v>
      </c>
      <c r="I812" s="24">
        <f t="shared" si="1926"/>
        <v>242.8</v>
      </c>
      <c r="J812" s="24">
        <f t="shared" si="1927"/>
        <v>0</v>
      </c>
      <c r="K812" s="24">
        <f t="shared" si="1928"/>
        <v>0</v>
      </c>
      <c r="L812" s="24">
        <f t="shared" si="1929"/>
        <v>0</v>
      </c>
      <c r="M812" s="24">
        <f t="shared" si="1816"/>
        <v>242.8</v>
      </c>
      <c r="N812" s="24">
        <f t="shared" si="1817"/>
        <v>242.8</v>
      </c>
      <c r="O812" s="24">
        <f t="shared" si="1818"/>
        <v>242.8</v>
      </c>
      <c r="P812" s="24">
        <f t="shared" si="1930"/>
        <v>0</v>
      </c>
      <c r="Q812" s="24">
        <f t="shared" si="1931"/>
        <v>0</v>
      </c>
      <c r="R812" s="24">
        <f t="shared" si="1932"/>
        <v>0</v>
      </c>
      <c r="S812" s="24">
        <f t="shared" si="1933"/>
        <v>0</v>
      </c>
      <c r="T812" s="24">
        <f t="shared" si="1934"/>
        <v>0</v>
      </c>
      <c r="U812" s="24">
        <f t="shared" si="1935"/>
        <v>0</v>
      </c>
      <c r="V812" s="24">
        <f t="shared" si="1936"/>
        <v>0</v>
      </c>
      <c r="W812" s="24">
        <f t="shared" si="1937"/>
        <v>0</v>
      </c>
      <c r="X812" s="24">
        <f t="shared" si="1938"/>
        <v>0</v>
      </c>
      <c r="Y812" s="24">
        <f t="shared" si="1939"/>
        <v>0</v>
      </c>
      <c r="Z812" s="24">
        <f t="shared" si="1940"/>
        <v>0</v>
      </c>
      <c r="AA812" s="24">
        <f t="shared" si="1941"/>
        <v>0</v>
      </c>
      <c r="AB812" s="24">
        <f t="shared" si="1942"/>
        <v>0</v>
      </c>
      <c r="AC812" s="24">
        <f t="shared" si="1946"/>
        <v>242.8</v>
      </c>
      <c r="AD812" s="24">
        <f t="shared" si="1943"/>
        <v>0</v>
      </c>
      <c r="AE812" s="84">
        <f t="shared" si="1945"/>
        <v>242.8</v>
      </c>
      <c r="AF812" s="85">
        <f t="shared" si="1947"/>
        <v>242.8</v>
      </c>
      <c r="AG812" s="85">
        <f t="shared" si="1948"/>
        <v>242.8</v>
      </c>
      <c r="AH812" s="24">
        <f t="shared" si="1944"/>
        <v>0</v>
      </c>
      <c r="AI812" s="25"/>
      <c r="AJ812" s="25"/>
      <c r="AK812" s="21"/>
      <c r="AL812" s="21"/>
      <c r="AM812" s="21"/>
      <c r="AN812" s="21"/>
      <c r="AO812" s="21"/>
    </row>
    <row r="813" spans="1:41" s="57" customFormat="1" ht="31.2" x14ac:dyDescent="0.3">
      <c r="A813" s="70" t="s">
        <v>477</v>
      </c>
      <c r="B813" s="70" t="s">
        <v>72</v>
      </c>
      <c r="C813" s="70" t="s">
        <v>61</v>
      </c>
      <c r="D813" s="70" t="s">
        <v>141</v>
      </c>
      <c r="E813" s="74"/>
      <c r="F813" s="71" t="s">
        <v>142</v>
      </c>
      <c r="G813" s="28">
        <f t="shared" si="1924"/>
        <v>242.8</v>
      </c>
      <c r="H813" s="28">
        <f t="shared" si="1925"/>
        <v>242.8</v>
      </c>
      <c r="I813" s="28">
        <f t="shared" si="1926"/>
        <v>242.8</v>
      </c>
      <c r="J813" s="28">
        <f t="shared" si="1927"/>
        <v>0</v>
      </c>
      <c r="K813" s="28">
        <f t="shared" si="1928"/>
        <v>0</v>
      </c>
      <c r="L813" s="28">
        <f t="shared" si="1929"/>
        <v>0</v>
      </c>
      <c r="M813" s="28">
        <f t="shared" si="1816"/>
        <v>242.8</v>
      </c>
      <c r="N813" s="28">
        <f t="shared" si="1817"/>
        <v>242.8</v>
      </c>
      <c r="O813" s="28">
        <f t="shared" si="1818"/>
        <v>242.8</v>
      </c>
      <c r="P813" s="28">
        <f t="shared" si="1930"/>
        <v>0</v>
      </c>
      <c r="Q813" s="28">
        <f t="shared" si="1931"/>
        <v>0</v>
      </c>
      <c r="R813" s="28">
        <f t="shared" si="1932"/>
        <v>0</v>
      </c>
      <c r="S813" s="28">
        <f t="shared" si="1933"/>
        <v>0</v>
      </c>
      <c r="T813" s="28">
        <f t="shared" si="1934"/>
        <v>0</v>
      </c>
      <c r="U813" s="28">
        <f t="shared" si="1935"/>
        <v>0</v>
      </c>
      <c r="V813" s="28">
        <f t="shared" si="1936"/>
        <v>0</v>
      </c>
      <c r="W813" s="28">
        <f t="shared" si="1937"/>
        <v>0</v>
      </c>
      <c r="X813" s="28">
        <f t="shared" si="1938"/>
        <v>0</v>
      </c>
      <c r="Y813" s="28">
        <f t="shared" si="1939"/>
        <v>0</v>
      </c>
      <c r="Z813" s="28">
        <f t="shared" si="1940"/>
        <v>0</v>
      </c>
      <c r="AA813" s="28">
        <f t="shared" si="1941"/>
        <v>0</v>
      </c>
      <c r="AB813" s="28">
        <f t="shared" si="1942"/>
        <v>0</v>
      </c>
      <c r="AC813" s="28">
        <f t="shared" si="1946"/>
        <v>242.8</v>
      </c>
      <c r="AD813" s="28">
        <f t="shared" si="1943"/>
        <v>0</v>
      </c>
      <c r="AE813" s="86">
        <f t="shared" si="1945"/>
        <v>242.8</v>
      </c>
      <c r="AF813" s="87">
        <f t="shared" si="1947"/>
        <v>242.8</v>
      </c>
      <c r="AG813" s="87">
        <f t="shared" si="1948"/>
        <v>242.8</v>
      </c>
      <c r="AH813" s="28">
        <f t="shared" si="1944"/>
        <v>0</v>
      </c>
      <c r="AI813" s="29"/>
      <c r="AJ813" s="29"/>
      <c r="AK813" s="1"/>
      <c r="AL813" s="1"/>
      <c r="AM813" s="1"/>
      <c r="AN813" s="1"/>
      <c r="AO813" s="1"/>
    </row>
    <row r="814" spans="1:41" s="1" customFormat="1" hidden="1" x14ac:dyDescent="0.3">
      <c r="A814" s="26" t="s">
        <v>477</v>
      </c>
      <c r="B814" s="26" t="s">
        <v>72</v>
      </c>
      <c r="C814" s="26" t="s">
        <v>61</v>
      </c>
      <c r="D814" s="26" t="s">
        <v>143</v>
      </c>
      <c r="E814" s="32"/>
      <c r="F814" s="27" t="s">
        <v>32</v>
      </c>
      <c r="G814" s="28">
        <f t="shared" si="1924"/>
        <v>242.8</v>
      </c>
      <c r="H814" s="28">
        <f t="shared" si="1925"/>
        <v>242.8</v>
      </c>
      <c r="I814" s="28">
        <f t="shared" si="1926"/>
        <v>242.8</v>
      </c>
      <c r="J814" s="28">
        <f t="shared" si="1927"/>
        <v>0</v>
      </c>
      <c r="K814" s="28">
        <f t="shared" si="1928"/>
        <v>0</v>
      </c>
      <c r="L814" s="28">
        <f t="shared" si="1929"/>
        <v>0</v>
      </c>
      <c r="M814" s="28">
        <f t="shared" si="1816"/>
        <v>242.8</v>
      </c>
      <c r="N814" s="28">
        <f t="shared" si="1817"/>
        <v>242.8</v>
      </c>
      <c r="O814" s="28">
        <f t="shared" si="1818"/>
        <v>242.8</v>
      </c>
      <c r="P814" s="28">
        <f t="shared" si="1930"/>
        <v>0</v>
      </c>
      <c r="Q814" s="28">
        <f t="shared" si="1931"/>
        <v>0</v>
      </c>
      <c r="R814" s="28">
        <f t="shared" si="1932"/>
        <v>0</v>
      </c>
      <c r="S814" s="28">
        <f t="shared" si="1933"/>
        <v>0</v>
      </c>
      <c r="T814" s="28">
        <f t="shared" si="1934"/>
        <v>0</v>
      </c>
      <c r="U814" s="28">
        <f t="shared" si="1935"/>
        <v>0</v>
      </c>
      <c r="V814" s="28">
        <f t="shared" si="1936"/>
        <v>0</v>
      </c>
      <c r="W814" s="28">
        <f t="shared" si="1937"/>
        <v>0</v>
      </c>
      <c r="X814" s="28">
        <f t="shared" si="1938"/>
        <v>0</v>
      </c>
      <c r="Y814" s="28">
        <f t="shared" si="1939"/>
        <v>0</v>
      </c>
      <c r="Z814" s="28">
        <f t="shared" si="1940"/>
        <v>0</v>
      </c>
      <c r="AA814" s="28">
        <f t="shared" si="1941"/>
        <v>0</v>
      </c>
      <c r="AB814" s="28">
        <f t="shared" si="1942"/>
        <v>0</v>
      </c>
      <c r="AC814" s="28">
        <f t="shared" si="1946"/>
        <v>242.8</v>
      </c>
      <c r="AD814" s="28">
        <f t="shared" si="1943"/>
        <v>0</v>
      </c>
      <c r="AE814" s="28"/>
      <c r="AF814" s="28">
        <f t="shared" si="1947"/>
        <v>242.8</v>
      </c>
      <c r="AG814" s="28">
        <f t="shared" si="1948"/>
        <v>242.8</v>
      </c>
      <c r="AH814" s="28">
        <f t="shared" si="1944"/>
        <v>0</v>
      </c>
      <c r="AI814" s="29">
        <v>0</v>
      </c>
      <c r="AJ814" s="29"/>
    </row>
    <row r="815" spans="1:41" s="57" customFormat="1" ht="46.8" x14ac:dyDescent="0.3">
      <c r="A815" s="70" t="s">
        <v>477</v>
      </c>
      <c r="B815" s="70" t="s">
        <v>72</v>
      </c>
      <c r="C815" s="70" t="s">
        <v>61</v>
      </c>
      <c r="D815" s="70" t="s">
        <v>162</v>
      </c>
      <c r="E815" s="74"/>
      <c r="F815" s="90" t="s">
        <v>163</v>
      </c>
      <c r="G815" s="28">
        <f t="shared" si="1924"/>
        <v>242.8</v>
      </c>
      <c r="H815" s="28">
        <f t="shared" si="1925"/>
        <v>242.8</v>
      </c>
      <c r="I815" s="28">
        <f t="shared" si="1926"/>
        <v>242.8</v>
      </c>
      <c r="J815" s="28">
        <f t="shared" si="1927"/>
        <v>0</v>
      </c>
      <c r="K815" s="28">
        <f t="shared" si="1928"/>
        <v>0</v>
      </c>
      <c r="L815" s="28">
        <f t="shared" si="1929"/>
        <v>0</v>
      </c>
      <c r="M815" s="28">
        <f t="shared" si="1816"/>
        <v>242.8</v>
      </c>
      <c r="N815" s="28">
        <f t="shared" si="1817"/>
        <v>242.8</v>
      </c>
      <c r="O815" s="28">
        <f t="shared" si="1818"/>
        <v>242.8</v>
      </c>
      <c r="P815" s="28">
        <f t="shared" si="1930"/>
        <v>0</v>
      </c>
      <c r="Q815" s="28">
        <f t="shared" si="1931"/>
        <v>0</v>
      </c>
      <c r="R815" s="28">
        <f t="shared" si="1932"/>
        <v>0</v>
      </c>
      <c r="S815" s="28">
        <f t="shared" si="1933"/>
        <v>0</v>
      </c>
      <c r="T815" s="28">
        <f t="shared" si="1934"/>
        <v>0</v>
      </c>
      <c r="U815" s="28">
        <f t="shared" si="1935"/>
        <v>0</v>
      </c>
      <c r="V815" s="28">
        <f t="shared" si="1936"/>
        <v>0</v>
      </c>
      <c r="W815" s="28">
        <f t="shared" si="1937"/>
        <v>0</v>
      </c>
      <c r="X815" s="28">
        <f t="shared" si="1938"/>
        <v>0</v>
      </c>
      <c r="Y815" s="28">
        <f t="shared" si="1939"/>
        <v>0</v>
      </c>
      <c r="Z815" s="28">
        <f t="shared" si="1940"/>
        <v>0</v>
      </c>
      <c r="AA815" s="28">
        <f t="shared" si="1941"/>
        <v>0</v>
      </c>
      <c r="AB815" s="28">
        <f t="shared" si="1942"/>
        <v>0</v>
      </c>
      <c r="AC815" s="28">
        <f t="shared" si="1946"/>
        <v>242.8</v>
      </c>
      <c r="AD815" s="28">
        <f t="shared" si="1943"/>
        <v>0</v>
      </c>
      <c r="AE815" s="86">
        <f t="shared" ref="AE815:AE820" si="1949">AC815+AD815</f>
        <v>242.8</v>
      </c>
      <c r="AF815" s="87">
        <f t="shared" si="1947"/>
        <v>242.8</v>
      </c>
      <c r="AG815" s="87">
        <f t="shared" si="1948"/>
        <v>242.8</v>
      </c>
      <c r="AH815" s="28">
        <f t="shared" si="1944"/>
        <v>0</v>
      </c>
      <c r="AI815" s="29"/>
      <c r="AJ815" s="29"/>
      <c r="AK815" s="1"/>
      <c r="AL815" s="1"/>
      <c r="AM815" s="1"/>
      <c r="AN815" s="1"/>
      <c r="AO815" s="1"/>
    </row>
    <row r="816" spans="1:41" s="57" customFormat="1" x14ac:dyDescent="0.3">
      <c r="A816" s="70" t="s">
        <v>477</v>
      </c>
      <c r="B816" s="70" t="s">
        <v>72</v>
      </c>
      <c r="C816" s="70" t="s">
        <v>61</v>
      </c>
      <c r="D816" s="70" t="s">
        <v>179</v>
      </c>
      <c r="E816" s="74"/>
      <c r="F816" s="71" t="s">
        <v>180</v>
      </c>
      <c r="G816" s="28">
        <f t="shared" si="1924"/>
        <v>242.8</v>
      </c>
      <c r="H816" s="28">
        <f t="shared" si="1925"/>
        <v>242.8</v>
      </c>
      <c r="I816" s="28">
        <f t="shared" si="1926"/>
        <v>242.8</v>
      </c>
      <c r="J816" s="28">
        <f t="shared" si="1927"/>
        <v>0</v>
      </c>
      <c r="K816" s="28">
        <f t="shared" si="1928"/>
        <v>0</v>
      </c>
      <c r="L816" s="28">
        <f t="shared" si="1929"/>
        <v>0</v>
      </c>
      <c r="M816" s="28">
        <f t="shared" si="1816"/>
        <v>242.8</v>
      </c>
      <c r="N816" s="28">
        <f t="shared" si="1817"/>
        <v>242.8</v>
      </c>
      <c r="O816" s="28">
        <f t="shared" si="1818"/>
        <v>242.8</v>
      </c>
      <c r="P816" s="28">
        <f t="shared" si="1930"/>
        <v>0</v>
      </c>
      <c r="Q816" s="28">
        <f t="shared" si="1931"/>
        <v>0</v>
      </c>
      <c r="R816" s="28">
        <f t="shared" si="1932"/>
        <v>0</v>
      </c>
      <c r="S816" s="28">
        <f t="shared" si="1933"/>
        <v>0</v>
      </c>
      <c r="T816" s="28">
        <f t="shared" si="1934"/>
        <v>0</v>
      </c>
      <c r="U816" s="28">
        <f t="shared" si="1935"/>
        <v>0</v>
      </c>
      <c r="V816" s="28">
        <f t="shared" si="1936"/>
        <v>0</v>
      </c>
      <c r="W816" s="28">
        <f t="shared" si="1937"/>
        <v>0</v>
      </c>
      <c r="X816" s="28">
        <f t="shared" si="1938"/>
        <v>0</v>
      </c>
      <c r="Y816" s="28">
        <f t="shared" si="1939"/>
        <v>0</v>
      </c>
      <c r="Z816" s="28">
        <f t="shared" si="1940"/>
        <v>0</v>
      </c>
      <c r="AA816" s="28">
        <f t="shared" si="1941"/>
        <v>0</v>
      </c>
      <c r="AB816" s="28">
        <f t="shared" si="1942"/>
        <v>0</v>
      </c>
      <c r="AC816" s="28">
        <f t="shared" si="1946"/>
        <v>242.8</v>
      </c>
      <c r="AD816" s="28">
        <f t="shared" si="1943"/>
        <v>0</v>
      </c>
      <c r="AE816" s="86">
        <f t="shared" si="1949"/>
        <v>242.8</v>
      </c>
      <c r="AF816" s="87">
        <f t="shared" si="1947"/>
        <v>242.8</v>
      </c>
      <c r="AG816" s="87">
        <f t="shared" si="1948"/>
        <v>242.8</v>
      </c>
      <c r="AH816" s="28">
        <f t="shared" si="1944"/>
        <v>0</v>
      </c>
      <c r="AI816" s="29"/>
      <c r="AJ816" s="29"/>
      <c r="AK816" s="1"/>
      <c r="AL816" s="1"/>
      <c r="AM816" s="1"/>
      <c r="AN816" s="1"/>
      <c r="AO816" s="1"/>
    </row>
    <row r="817" spans="1:41" s="57" customFormat="1" ht="31.2" x14ac:dyDescent="0.3">
      <c r="A817" s="70" t="s">
        <v>477</v>
      </c>
      <c r="B817" s="70" t="s">
        <v>72</v>
      </c>
      <c r="C817" s="70" t="s">
        <v>61</v>
      </c>
      <c r="D817" s="70" t="s">
        <v>179</v>
      </c>
      <c r="E817" s="70" t="s">
        <v>37</v>
      </c>
      <c r="F817" s="71" t="s">
        <v>38</v>
      </c>
      <c r="G817" s="28">
        <v>242.8</v>
      </c>
      <c r="H817" s="28">
        <v>242.8</v>
      </c>
      <c r="I817" s="28">
        <v>242.8</v>
      </c>
      <c r="J817" s="28"/>
      <c r="K817" s="28"/>
      <c r="L817" s="28"/>
      <c r="M817" s="28">
        <f t="shared" si="1816"/>
        <v>242.8</v>
      </c>
      <c r="N817" s="28">
        <f t="shared" si="1817"/>
        <v>242.8</v>
      </c>
      <c r="O817" s="28">
        <f t="shared" si="1818"/>
        <v>242.8</v>
      </c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>
        <f t="shared" si="1946"/>
        <v>242.8</v>
      </c>
      <c r="AD817" s="28"/>
      <c r="AE817" s="86">
        <f t="shared" si="1949"/>
        <v>242.8</v>
      </c>
      <c r="AF817" s="87">
        <f t="shared" si="1947"/>
        <v>242.8</v>
      </c>
      <c r="AG817" s="87">
        <f t="shared" si="1948"/>
        <v>242.8</v>
      </c>
      <c r="AH817" s="28"/>
      <c r="AI817" s="39"/>
      <c r="AJ817" s="39"/>
      <c r="AK817" s="1"/>
      <c r="AL817" s="1"/>
      <c r="AM817" s="1"/>
      <c r="AN817" s="1"/>
      <c r="AO817" s="1"/>
    </row>
    <row r="818" spans="1:41" s="63" customFormat="1" x14ac:dyDescent="0.3">
      <c r="A818" s="66" t="s">
        <v>477</v>
      </c>
      <c r="B818" s="66" t="s">
        <v>149</v>
      </c>
      <c r="C818" s="66"/>
      <c r="D818" s="66"/>
      <c r="E818" s="66"/>
      <c r="F818" s="67" t="s">
        <v>193</v>
      </c>
      <c r="G818" s="19">
        <f t="shared" si="1924"/>
        <v>5845.7</v>
      </c>
      <c r="H818" s="19">
        <f t="shared" si="1925"/>
        <v>5845.7</v>
      </c>
      <c r="I818" s="19">
        <f t="shared" si="1926"/>
        <v>5845.7</v>
      </c>
      <c r="J818" s="19">
        <f t="shared" si="1927"/>
        <v>0</v>
      </c>
      <c r="K818" s="19">
        <f t="shared" si="1928"/>
        <v>0</v>
      </c>
      <c r="L818" s="19">
        <f t="shared" si="1929"/>
        <v>0</v>
      </c>
      <c r="M818" s="19">
        <f t="shared" si="1816"/>
        <v>5845.7</v>
      </c>
      <c r="N818" s="19">
        <f t="shared" si="1817"/>
        <v>5845.7</v>
      </c>
      <c r="O818" s="19">
        <f t="shared" si="1818"/>
        <v>5845.7</v>
      </c>
      <c r="P818" s="19">
        <f t="shared" si="1930"/>
        <v>0</v>
      </c>
      <c r="Q818" s="19">
        <f t="shared" si="1931"/>
        <v>0</v>
      </c>
      <c r="R818" s="19">
        <f t="shared" si="1932"/>
        <v>0</v>
      </c>
      <c r="S818" s="19">
        <f t="shared" si="1933"/>
        <v>0</v>
      </c>
      <c r="T818" s="19">
        <f t="shared" si="1934"/>
        <v>0</v>
      </c>
      <c r="U818" s="19">
        <f t="shared" si="1935"/>
        <v>0</v>
      </c>
      <c r="V818" s="19">
        <f t="shared" si="1936"/>
        <v>0</v>
      </c>
      <c r="W818" s="19">
        <f t="shared" si="1937"/>
        <v>0</v>
      </c>
      <c r="X818" s="19">
        <f t="shared" si="1938"/>
        <v>0</v>
      </c>
      <c r="Y818" s="19">
        <f t="shared" si="1939"/>
        <v>0</v>
      </c>
      <c r="Z818" s="19">
        <f t="shared" si="1940"/>
        <v>0</v>
      </c>
      <c r="AA818" s="19">
        <f t="shared" si="1941"/>
        <v>0</v>
      </c>
      <c r="AB818" s="19">
        <f t="shared" si="1942"/>
        <v>0</v>
      </c>
      <c r="AC818" s="19">
        <f t="shared" si="1946"/>
        <v>5845.7</v>
      </c>
      <c r="AD818" s="19">
        <f t="shared" si="1943"/>
        <v>0</v>
      </c>
      <c r="AE818" s="82">
        <f t="shared" si="1949"/>
        <v>5845.7</v>
      </c>
      <c r="AF818" s="83">
        <f t="shared" si="1947"/>
        <v>5845.7</v>
      </c>
      <c r="AG818" s="83">
        <f t="shared" si="1948"/>
        <v>5845.7</v>
      </c>
      <c r="AH818" s="19">
        <f t="shared" si="1944"/>
        <v>0</v>
      </c>
      <c r="AI818" s="20"/>
      <c r="AJ818" s="20"/>
      <c r="AK818" s="10"/>
      <c r="AL818" s="10"/>
      <c r="AM818" s="10"/>
      <c r="AN818" s="10"/>
      <c r="AO818" s="10"/>
    </row>
    <row r="819" spans="1:41" s="88" customFormat="1" x14ac:dyDescent="0.3">
      <c r="A819" s="68" t="s">
        <v>477</v>
      </c>
      <c r="B819" s="68" t="s">
        <v>149</v>
      </c>
      <c r="C819" s="68" t="s">
        <v>149</v>
      </c>
      <c r="D819" s="68"/>
      <c r="E819" s="68"/>
      <c r="F819" s="69" t="s">
        <v>213</v>
      </c>
      <c r="G819" s="24">
        <f t="shared" ref="G819:L819" si="1950">G820+G825</f>
        <v>5845.7</v>
      </c>
      <c r="H819" s="24">
        <f t="shared" si="1950"/>
        <v>5845.7</v>
      </c>
      <c r="I819" s="24">
        <f t="shared" si="1950"/>
        <v>5845.7</v>
      </c>
      <c r="J819" s="24">
        <f t="shared" si="1950"/>
        <v>0</v>
      </c>
      <c r="K819" s="24">
        <f t="shared" si="1950"/>
        <v>0</v>
      </c>
      <c r="L819" s="24">
        <f t="shared" si="1950"/>
        <v>0</v>
      </c>
      <c r="M819" s="24">
        <f t="shared" si="1816"/>
        <v>5845.7</v>
      </c>
      <c r="N819" s="24">
        <f t="shared" si="1817"/>
        <v>5845.7</v>
      </c>
      <c r="O819" s="24">
        <f t="shared" si="1818"/>
        <v>5845.7</v>
      </c>
      <c r="P819" s="24">
        <f t="shared" ref="P819:AB819" si="1951">P820+P825</f>
        <v>0</v>
      </c>
      <c r="Q819" s="24">
        <f t="shared" si="1951"/>
        <v>0</v>
      </c>
      <c r="R819" s="24">
        <f t="shared" si="1951"/>
        <v>0</v>
      </c>
      <c r="S819" s="24">
        <f t="shared" si="1951"/>
        <v>0</v>
      </c>
      <c r="T819" s="24">
        <f t="shared" si="1951"/>
        <v>0</v>
      </c>
      <c r="U819" s="24">
        <f t="shared" si="1951"/>
        <v>0</v>
      </c>
      <c r="V819" s="24">
        <f t="shared" si="1951"/>
        <v>0</v>
      </c>
      <c r="W819" s="24">
        <f t="shared" si="1951"/>
        <v>0</v>
      </c>
      <c r="X819" s="24">
        <f t="shared" si="1951"/>
        <v>0</v>
      </c>
      <c r="Y819" s="24">
        <f t="shared" si="1951"/>
        <v>0</v>
      </c>
      <c r="Z819" s="24">
        <f t="shared" si="1951"/>
        <v>0</v>
      </c>
      <c r="AA819" s="24">
        <f t="shared" si="1951"/>
        <v>0</v>
      </c>
      <c r="AB819" s="24">
        <f t="shared" si="1951"/>
        <v>0</v>
      </c>
      <c r="AC819" s="24">
        <f t="shared" si="1946"/>
        <v>5845.7</v>
      </c>
      <c r="AD819" s="24">
        <f>AD820+AD825</f>
        <v>0</v>
      </c>
      <c r="AE819" s="84">
        <f t="shared" si="1949"/>
        <v>5845.7</v>
      </c>
      <c r="AF819" s="85">
        <f t="shared" si="1947"/>
        <v>5845.7</v>
      </c>
      <c r="AG819" s="85">
        <f t="shared" si="1948"/>
        <v>5845.7</v>
      </c>
      <c r="AH819" s="24">
        <f>AH820+AH825</f>
        <v>0</v>
      </c>
      <c r="AI819" s="25"/>
      <c r="AJ819" s="25"/>
      <c r="AK819" s="21"/>
      <c r="AL819" s="21"/>
      <c r="AM819" s="21"/>
      <c r="AN819" s="21"/>
      <c r="AO819" s="21"/>
    </row>
    <row r="820" spans="1:41" s="57" customFormat="1" ht="31.2" x14ac:dyDescent="0.3">
      <c r="A820" s="70" t="s">
        <v>477</v>
      </c>
      <c r="B820" s="70" t="s">
        <v>149</v>
      </c>
      <c r="C820" s="70" t="s">
        <v>149</v>
      </c>
      <c r="D820" s="70" t="s">
        <v>195</v>
      </c>
      <c r="E820" s="74"/>
      <c r="F820" s="71" t="s">
        <v>196</v>
      </c>
      <c r="G820" s="28">
        <f t="shared" ref="G820:G842" si="1952">G821</f>
        <v>5215.7</v>
      </c>
      <c r="H820" s="28">
        <f t="shared" ref="H820:H842" si="1953">H821</f>
        <v>5215.7</v>
      </c>
      <c r="I820" s="28">
        <f t="shared" ref="I820:I842" si="1954">I821</f>
        <v>5215.7</v>
      </c>
      <c r="J820" s="28">
        <f t="shared" ref="J820:J842" si="1955">J821</f>
        <v>0</v>
      </c>
      <c r="K820" s="28">
        <f t="shared" ref="K820:K842" si="1956">K821</f>
        <v>0</v>
      </c>
      <c r="L820" s="28">
        <f t="shared" ref="L820:L842" si="1957">L821</f>
        <v>0</v>
      </c>
      <c r="M820" s="28">
        <f t="shared" si="1816"/>
        <v>5215.7</v>
      </c>
      <c r="N820" s="28">
        <f t="shared" si="1817"/>
        <v>5215.7</v>
      </c>
      <c r="O820" s="28">
        <f t="shared" si="1818"/>
        <v>5215.7</v>
      </c>
      <c r="P820" s="28">
        <f t="shared" ref="P820:P842" si="1958">P821</f>
        <v>0</v>
      </c>
      <c r="Q820" s="28">
        <f t="shared" ref="Q820:Q842" si="1959">Q821</f>
        <v>0</v>
      </c>
      <c r="R820" s="28">
        <f t="shared" ref="R820:R842" si="1960">R821</f>
        <v>0</v>
      </c>
      <c r="S820" s="28">
        <f t="shared" ref="S820:S842" si="1961">S821</f>
        <v>0</v>
      </c>
      <c r="T820" s="28">
        <f t="shared" ref="T820:T842" si="1962">T821</f>
        <v>0</v>
      </c>
      <c r="U820" s="28">
        <f t="shared" ref="U820:U842" si="1963">U821</f>
        <v>0</v>
      </c>
      <c r="V820" s="28">
        <f t="shared" ref="V820:V842" si="1964">V821</f>
        <v>0</v>
      </c>
      <c r="W820" s="28">
        <f t="shared" ref="W820:W842" si="1965">W821</f>
        <v>0</v>
      </c>
      <c r="X820" s="28">
        <f t="shared" ref="X820:X842" si="1966">X821</f>
        <v>0</v>
      </c>
      <c r="Y820" s="28">
        <f t="shared" ref="Y820:Y842" si="1967">Y821</f>
        <v>0</v>
      </c>
      <c r="Z820" s="28">
        <f t="shared" ref="Z820:Z842" si="1968">Z821</f>
        <v>0</v>
      </c>
      <c r="AA820" s="28">
        <f t="shared" ref="AA820:AA842" si="1969">AA821</f>
        <v>0</v>
      </c>
      <c r="AB820" s="28">
        <f t="shared" ref="AB820:AB842" si="1970">AB821</f>
        <v>0</v>
      </c>
      <c r="AC820" s="28">
        <f t="shared" si="1946"/>
        <v>5215.7</v>
      </c>
      <c r="AD820" s="28">
        <f t="shared" ref="AD820:AD842" si="1971">AD821</f>
        <v>0</v>
      </c>
      <c r="AE820" s="86">
        <f t="shared" si="1949"/>
        <v>5215.7</v>
      </c>
      <c r="AF820" s="87">
        <f t="shared" si="1947"/>
        <v>5215.7</v>
      </c>
      <c r="AG820" s="87">
        <f t="shared" si="1948"/>
        <v>5215.7</v>
      </c>
      <c r="AH820" s="28">
        <f t="shared" ref="AH820:AH842" si="1972">AH821</f>
        <v>0</v>
      </c>
      <c r="AI820" s="29"/>
      <c r="AJ820" s="29"/>
      <c r="AK820" s="1"/>
      <c r="AL820" s="1"/>
      <c r="AM820" s="1"/>
      <c r="AN820" s="1"/>
      <c r="AO820" s="1"/>
    </row>
    <row r="821" spans="1:41" s="1" customFormat="1" hidden="1" x14ac:dyDescent="0.3">
      <c r="A821" s="26" t="s">
        <v>477</v>
      </c>
      <c r="B821" s="26" t="s">
        <v>149</v>
      </c>
      <c r="C821" s="26" t="s">
        <v>149</v>
      </c>
      <c r="D821" s="26" t="s">
        <v>197</v>
      </c>
      <c r="E821" s="32"/>
      <c r="F821" s="27" t="s">
        <v>32</v>
      </c>
      <c r="G821" s="28">
        <f t="shared" si="1952"/>
        <v>5215.7</v>
      </c>
      <c r="H821" s="28">
        <f t="shared" si="1953"/>
        <v>5215.7</v>
      </c>
      <c r="I821" s="28">
        <f t="shared" si="1954"/>
        <v>5215.7</v>
      </c>
      <c r="J821" s="28">
        <f t="shared" si="1955"/>
        <v>0</v>
      </c>
      <c r="K821" s="28">
        <f t="shared" si="1956"/>
        <v>0</v>
      </c>
      <c r="L821" s="28">
        <f t="shared" si="1957"/>
        <v>0</v>
      </c>
      <c r="M821" s="28">
        <f t="shared" si="1816"/>
        <v>5215.7</v>
      </c>
      <c r="N821" s="28">
        <f t="shared" si="1817"/>
        <v>5215.7</v>
      </c>
      <c r="O821" s="28">
        <f t="shared" si="1818"/>
        <v>5215.7</v>
      </c>
      <c r="P821" s="28">
        <f t="shared" si="1958"/>
        <v>0</v>
      </c>
      <c r="Q821" s="28">
        <f t="shared" si="1959"/>
        <v>0</v>
      </c>
      <c r="R821" s="28">
        <f t="shared" si="1960"/>
        <v>0</v>
      </c>
      <c r="S821" s="28">
        <f t="shared" si="1961"/>
        <v>0</v>
      </c>
      <c r="T821" s="28">
        <f t="shared" si="1962"/>
        <v>0</v>
      </c>
      <c r="U821" s="28">
        <f t="shared" si="1963"/>
        <v>0</v>
      </c>
      <c r="V821" s="28">
        <f t="shared" si="1964"/>
        <v>0</v>
      </c>
      <c r="W821" s="28">
        <f t="shared" si="1965"/>
        <v>0</v>
      </c>
      <c r="X821" s="28">
        <f t="shared" si="1966"/>
        <v>0</v>
      </c>
      <c r="Y821" s="28">
        <f t="shared" si="1967"/>
        <v>0</v>
      </c>
      <c r="Z821" s="28">
        <f t="shared" si="1968"/>
        <v>0</v>
      </c>
      <c r="AA821" s="28">
        <f t="shared" si="1969"/>
        <v>0</v>
      </c>
      <c r="AB821" s="28">
        <f t="shared" si="1970"/>
        <v>0</v>
      </c>
      <c r="AC821" s="28">
        <f t="shared" si="1946"/>
        <v>5215.7</v>
      </c>
      <c r="AD821" s="28">
        <f t="shared" si="1971"/>
        <v>0</v>
      </c>
      <c r="AE821" s="28"/>
      <c r="AF821" s="28">
        <f t="shared" si="1947"/>
        <v>5215.7</v>
      </c>
      <c r="AG821" s="28">
        <f t="shared" si="1948"/>
        <v>5215.7</v>
      </c>
      <c r="AH821" s="28">
        <f t="shared" si="1972"/>
        <v>0</v>
      </c>
      <c r="AI821" s="29">
        <v>0</v>
      </c>
      <c r="AJ821" s="29"/>
    </row>
    <row r="822" spans="1:41" s="57" customFormat="1" ht="46.8" x14ac:dyDescent="0.3">
      <c r="A822" s="70" t="s">
        <v>477</v>
      </c>
      <c r="B822" s="70" t="s">
        <v>149</v>
      </c>
      <c r="C822" s="70" t="s">
        <v>149</v>
      </c>
      <c r="D822" s="70" t="s">
        <v>228</v>
      </c>
      <c r="E822" s="74"/>
      <c r="F822" s="71" t="s">
        <v>229</v>
      </c>
      <c r="G822" s="28">
        <f t="shared" si="1952"/>
        <v>5215.7</v>
      </c>
      <c r="H822" s="28">
        <f t="shared" si="1953"/>
        <v>5215.7</v>
      </c>
      <c r="I822" s="28">
        <f t="shared" si="1954"/>
        <v>5215.7</v>
      </c>
      <c r="J822" s="28">
        <f t="shared" si="1955"/>
        <v>0</v>
      </c>
      <c r="K822" s="28">
        <f t="shared" si="1956"/>
        <v>0</v>
      </c>
      <c r="L822" s="28">
        <f t="shared" si="1957"/>
        <v>0</v>
      </c>
      <c r="M822" s="28">
        <f t="shared" si="1816"/>
        <v>5215.7</v>
      </c>
      <c r="N822" s="28">
        <f t="shared" si="1817"/>
        <v>5215.7</v>
      </c>
      <c r="O822" s="28">
        <f t="shared" si="1818"/>
        <v>5215.7</v>
      </c>
      <c r="P822" s="28">
        <f t="shared" si="1958"/>
        <v>0</v>
      </c>
      <c r="Q822" s="28">
        <f t="shared" si="1959"/>
        <v>0</v>
      </c>
      <c r="R822" s="28">
        <f t="shared" si="1960"/>
        <v>0</v>
      </c>
      <c r="S822" s="28">
        <f t="shared" si="1961"/>
        <v>0</v>
      </c>
      <c r="T822" s="28">
        <f t="shared" si="1962"/>
        <v>0</v>
      </c>
      <c r="U822" s="28">
        <f t="shared" si="1963"/>
        <v>0</v>
      </c>
      <c r="V822" s="28">
        <f t="shared" si="1964"/>
        <v>0</v>
      </c>
      <c r="W822" s="28">
        <f t="shared" si="1965"/>
        <v>0</v>
      </c>
      <c r="X822" s="28">
        <f t="shared" si="1966"/>
        <v>0</v>
      </c>
      <c r="Y822" s="28">
        <f t="shared" si="1967"/>
        <v>0</v>
      </c>
      <c r="Z822" s="28">
        <f t="shared" si="1968"/>
        <v>0</v>
      </c>
      <c r="AA822" s="28">
        <f t="shared" si="1969"/>
        <v>0</v>
      </c>
      <c r="AB822" s="28">
        <f t="shared" si="1970"/>
        <v>0</v>
      </c>
      <c r="AC822" s="28">
        <f t="shared" si="1946"/>
        <v>5215.7</v>
      </c>
      <c r="AD822" s="28">
        <f t="shared" si="1971"/>
        <v>0</v>
      </c>
      <c r="AE822" s="86">
        <f t="shared" ref="AE822:AE825" si="1973">AC822+AD822</f>
        <v>5215.7</v>
      </c>
      <c r="AF822" s="87">
        <f t="shared" si="1947"/>
        <v>5215.7</v>
      </c>
      <c r="AG822" s="87">
        <f t="shared" si="1948"/>
        <v>5215.7</v>
      </c>
      <c r="AH822" s="28">
        <f t="shared" si="1972"/>
        <v>0</v>
      </c>
      <c r="AI822" s="29"/>
      <c r="AJ822" s="29"/>
      <c r="AK822" s="1"/>
      <c r="AL822" s="1"/>
      <c r="AM822" s="1"/>
      <c r="AN822" s="1"/>
      <c r="AO822" s="1"/>
    </row>
    <row r="823" spans="1:41" s="57" customFormat="1" ht="62.4" x14ac:dyDescent="0.3">
      <c r="A823" s="70" t="s">
        <v>477</v>
      </c>
      <c r="B823" s="70" t="s">
        <v>149</v>
      </c>
      <c r="C823" s="70" t="s">
        <v>149</v>
      </c>
      <c r="D823" s="70" t="s">
        <v>471</v>
      </c>
      <c r="E823" s="74"/>
      <c r="F823" s="71" t="s">
        <v>472</v>
      </c>
      <c r="G823" s="28">
        <f t="shared" si="1952"/>
        <v>5215.7</v>
      </c>
      <c r="H823" s="28">
        <f t="shared" si="1953"/>
        <v>5215.7</v>
      </c>
      <c r="I823" s="28">
        <f t="shared" si="1954"/>
        <v>5215.7</v>
      </c>
      <c r="J823" s="28">
        <f t="shared" si="1955"/>
        <v>0</v>
      </c>
      <c r="K823" s="28">
        <f t="shared" si="1956"/>
        <v>0</v>
      </c>
      <c r="L823" s="28">
        <f t="shared" si="1957"/>
        <v>0</v>
      </c>
      <c r="M823" s="28">
        <f t="shared" si="1816"/>
        <v>5215.7</v>
      </c>
      <c r="N823" s="28">
        <f t="shared" si="1817"/>
        <v>5215.7</v>
      </c>
      <c r="O823" s="28">
        <f t="shared" si="1818"/>
        <v>5215.7</v>
      </c>
      <c r="P823" s="28">
        <f t="shared" si="1958"/>
        <v>0</v>
      </c>
      <c r="Q823" s="28">
        <f t="shared" si="1959"/>
        <v>0</v>
      </c>
      <c r="R823" s="28">
        <f t="shared" si="1960"/>
        <v>0</v>
      </c>
      <c r="S823" s="28">
        <f t="shared" si="1961"/>
        <v>0</v>
      </c>
      <c r="T823" s="28">
        <f t="shared" si="1962"/>
        <v>0</v>
      </c>
      <c r="U823" s="28">
        <f t="shared" si="1963"/>
        <v>0</v>
      </c>
      <c r="V823" s="28">
        <f t="shared" si="1964"/>
        <v>0</v>
      </c>
      <c r="W823" s="28">
        <f t="shared" si="1965"/>
        <v>0</v>
      </c>
      <c r="X823" s="28">
        <f t="shared" si="1966"/>
        <v>0</v>
      </c>
      <c r="Y823" s="28">
        <f t="shared" si="1967"/>
        <v>0</v>
      </c>
      <c r="Z823" s="28">
        <f t="shared" si="1968"/>
        <v>0</v>
      </c>
      <c r="AA823" s="28">
        <f t="shared" si="1969"/>
        <v>0</v>
      </c>
      <c r="AB823" s="28">
        <f t="shared" si="1970"/>
        <v>0</v>
      </c>
      <c r="AC823" s="28">
        <f t="shared" si="1946"/>
        <v>5215.7</v>
      </c>
      <c r="AD823" s="28">
        <f t="shared" si="1971"/>
        <v>0</v>
      </c>
      <c r="AE823" s="86">
        <f t="shared" si="1973"/>
        <v>5215.7</v>
      </c>
      <c r="AF823" s="87">
        <f t="shared" si="1947"/>
        <v>5215.7</v>
      </c>
      <c r="AG823" s="87">
        <f t="shared" si="1948"/>
        <v>5215.7</v>
      </c>
      <c r="AH823" s="28">
        <f t="shared" si="1972"/>
        <v>0</v>
      </c>
      <c r="AI823" s="29"/>
      <c r="AJ823" s="29"/>
      <c r="AK823" s="1"/>
      <c r="AL823" s="1"/>
      <c r="AM823" s="1"/>
      <c r="AN823" s="1"/>
      <c r="AO823" s="1"/>
    </row>
    <row r="824" spans="1:41" s="57" customFormat="1" ht="31.2" x14ac:dyDescent="0.3">
      <c r="A824" s="70" t="s">
        <v>477</v>
      </c>
      <c r="B824" s="70" t="s">
        <v>149</v>
      </c>
      <c r="C824" s="70" t="s">
        <v>149</v>
      </c>
      <c r="D824" s="70" t="s">
        <v>471</v>
      </c>
      <c r="E824" s="70" t="s">
        <v>121</v>
      </c>
      <c r="F824" s="71" t="s">
        <v>122</v>
      </c>
      <c r="G824" s="28">
        <v>5215.7</v>
      </c>
      <c r="H824" s="28">
        <v>5215.7</v>
      </c>
      <c r="I824" s="28">
        <v>5215.7</v>
      </c>
      <c r="J824" s="28"/>
      <c r="K824" s="28"/>
      <c r="L824" s="28"/>
      <c r="M824" s="28">
        <f t="shared" si="1816"/>
        <v>5215.7</v>
      </c>
      <c r="N824" s="28">
        <f t="shared" si="1817"/>
        <v>5215.7</v>
      </c>
      <c r="O824" s="28">
        <f t="shared" si="1818"/>
        <v>5215.7</v>
      </c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>
        <f t="shared" si="1946"/>
        <v>5215.7</v>
      </c>
      <c r="AD824" s="28"/>
      <c r="AE824" s="86">
        <f t="shared" si="1973"/>
        <v>5215.7</v>
      </c>
      <c r="AF824" s="87">
        <f t="shared" si="1947"/>
        <v>5215.7</v>
      </c>
      <c r="AG824" s="87">
        <f t="shared" si="1948"/>
        <v>5215.7</v>
      </c>
      <c r="AH824" s="28"/>
      <c r="AI824" s="29"/>
      <c r="AJ824" s="29"/>
      <c r="AK824" s="1"/>
      <c r="AL824" s="1"/>
      <c r="AM824" s="1"/>
      <c r="AN824" s="1"/>
      <c r="AO824" s="1"/>
    </row>
    <row r="825" spans="1:41" s="57" customFormat="1" ht="46.8" x14ac:dyDescent="0.3">
      <c r="A825" s="70" t="s">
        <v>477</v>
      </c>
      <c r="B825" s="70" t="s">
        <v>149</v>
      </c>
      <c r="C825" s="70" t="s">
        <v>149</v>
      </c>
      <c r="D825" s="70" t="s">
        <v>240</v>
      </c>
      <c r="E825" s="74"/>
      <c r="F825" s="71" t="s">
        <v>241</v>
      </c>
      <c r="G825" s="28">
        <f t="shared" si="1952"/>
        <v>630</v>
      </c>
      <c r="H825" s="28">
        <f t="shared" si="1953"/>
        <v>630</v>
      </c>
      <c r="I825" s="28">
        <f t="shared" si="1954"/>
        <v>630</v>
      </c>
      <c r="J825" s="28">
        <f t="shared" si="1955"/>
        <v>0</v>
      </c>
      <c r="K825" s="28">
        <f t="shared" si="1956"/>
        <v>0</v>
      </c>
      <c r="L825" s="28">
        <f t="shared" si="1957"/>
        <v>0</v>
      </c>
      <c r="M825" s="28">
        <f t="shared" si="1816"/>
        <v>630</v>
      </c>
      <c r="N825" s="28">
        <f t="shared" si="1817"/>
        <v>630</v>
      </c>
      <c r="O825" s="28">
        <f t="shared" si="1818"/>
        <v>630</v>
      </c>
      <c r="P825" s="28">
        <f t="shared" si="1958"/>
        <v>0</v>
      </c>
      <c r="Q825" s="28">
        <f t="shared" si="1959"/>
        <v>0</v>
      </c>
      <c r="R825" s="28">
        <f t="shared" si="1960"/>
        <v>0</v>
      </c>
      <c r="S825" s="28">
        <f t="shared" si="1961"/>
        <v>0</v>
      </c>
      <c r="T825" s="28">
        <f t="shared" si="1962"/>
        <v>0</v>
      </c>
      <c r="U825" s="28">
        <f t="shared" si="1963"/>
        <v>0</v>
      </c>
      <c r="V825" s="28">
        <f t="shared" si="1964"/>
        <v>0</v>
      </c>
      <c r="W825" s="28">
        <f t="shared" si="1965"/>
        <v>0</v>
      </c>
      <c r="X825" s="28">
        <f t="shared" si="1966"/>
        <v>0</v>
      </c>
      <c r="Y825" s="28">
        <f t="shared" si="1967"/>
        <v>0</v>
      </c>
      <c r="Z825" s="28">
        <f t="shared" si="1968"/>
        <v>0</v>
      </c>
      <c r="AA825" s="28">
        <f t="shared" si="1969"/>
        <v>0</v>
      </c>
      <c r="AB825" s="28">
        <f t="shared" si="1970"/>
        <v>0</v>
      </c>
      <c r="AC825" s="28">
        <f t="shared" si="1946"/>
        <v>630</v>
      </c>
      <c r="AD825" s="28">
        <f t="shared" si="1971"/>
        <v>0</v>
      </c>
      <c r="AE825" s="86">
        <f t="shared" si="1973"/>
        <v>630</v>
      </c>
      <c r="AF825" s="87">
        <f t="shared" si="1947"/>
        <v>630</v>
      </c>
      <c r="AG825" s="87">
        <f t="shared" si="1948"/>
        <v>630</v>
      </c>
      <c r="AH825" s="28">
        <f t="shared" si="1972"/>
        <v>0</v>
      </c>
      <c r="AI825" s="29"/>
      <c r="AJ825" s="29"/>
      <c r="AK825" s="1"/>
      <c r="AL825" s="1"/>
      <c r="AM825" s="1"/>
      <c r="AN825" s="1"/>
      <c r="AO825" s="1"/>
    </row>
    <row r="826" spans="1:41" s="1" customFormat="1" hidden="1" x14ac:dyDescent="0.3">
      <c r="A826" s="26" t="s">
        <v>477</v>
      </c>
      <c r="B826" s="26" t="s">
        <v>149</v>
      </c>
      <c r="C826" s="26" t="s">
        <v>149</v>
      </c>
      <c r="D826" s="26" t="s">
        <v>242</v>
      </c>
      <c r="E826" s="32"/>
      <c r="F826" s="27" t="s">
        <v>32</v>
      </c>
      <c r="G826" s="28">
        <f t="shared" si="1952"/>
        <v>630</v>
      </c>
      <c r="H826" s="28">
        <f t="shared" si="1953"/>
        <v>630</v>
      </c>
      <c r="I826" s="28">
        <f t="shared" si="1954"/>
        <v>630</v>
      </c>
      <c r="J826" s="28">
        <f t="shared" si="1955"/>
        <v>0</v>
      </c>
      <c r="K826" s="28">
        <f t="shared" si="1956"/>
        <v>0</v>
      </c>
      <c r="L826" s="28">
        <f t="shared" si="1957"/>
        <v>0</v>
      </c>
      <c r="M826" s="28">
        <f t="shared" ref="M826:M889" si="1974">G826+J826</f>
        <v>630</v>
      </c>
      <c r="N826" s="28">
        <f t="shared" ref="N826:N889" si="1975">H826+K826</f>
        <v>630</v>
      </c>
      <c r="O826" s="28">
        <f t="shared" ref="O826:O889" si="1976">I826+L826</f>
        <v>630</v>
      </c>
      <c r="P826" s="28">
        <f t="shared" si="1958"/>
        <v>0</v>
      </c>
      <c r="Q826" s="28">
        <f t="shared" si="1959"/>
        <v>0</v>
      </c>
      <c r="R826" s="28">
        <f t="shared" si="1960"/>
        <v>0</v>
      </c>
      <c r="S826" s="28">
        <f t="shared" si="1961"/>
        <v>0</v>
      </c>
      <c r="T826" s="28">
        <f t="shared" si="1962"/>
        <v>0</v>
      </c>
      <c r="U826" s="28">
        <f t="shared" si="1963"/>
        <v>0</v>
      </c>
      <c r="V826" s="28">
        <f t="shared" si="1964"/>
        <v>0</v>
      </c>
      <c r="W826" s="28">
        <f t="shared" si="1965"/>
        <v>0</v>
      </c>
      <c r="X826" s="28">
        <f t="shared" si="1966"/>
        <v>0</v>
      </c>
      <c r="Y826" s="28">
        <f t="shared" si="1967"/>
        <v>0</v>
      </c>
      <c r="Z826" s="28">
        <f t="shared" si="1968"/>
        <v>0</v>
      </c>
      <c r="AA826" s="28">
        <f t="shared" si="1969"/>
        <v>0</v>
      </c>
      <c r="AB826" s="28">
        <f t="shared" si="1970"/>
        <v>0</v>
      </c>
      <c r="AC826" s="28">
        <f t="shared" si="1946"/>
        <v>630</v>
      </c>
      <c r="AD826" s="28">
        <f t="shared" si="1971"/>
        <v>0</v>
      </c>
      <c r="AE826" s="28"/>
      <c r="AF826" s="28">
        <f t="shared" si="1947"/>
        <v>630</v>
      </c>
      <c r="AG826" s="28">
        <f t="shared" si="1948"/>
        <v>630</v>
      </c>
      <c r="AH826" s="28">
        <f t="shared" si="1972"/>
        <v>0</v>
      </c>
      <c r="AI826" s="29">
        <v>0</v>
      </c>
      <c r="AJ826" s="29"/>
    </row>
    <row r="827" spans="1:41" s="57" customFormat="1" ht="31.2" x14ac:dyDescent="0.3">
      <c r="A827" s="70" t="s">
        <v>477</v>
      </c>
      <c r="B827" s="70" t="s">
        <v>149</v>
      </c>
      <c r="C827" s="70" t="s">
        <v>149</v>
      </c>
      <c r="D827" s="70" t="s">
        <v>251</v>
      </c>
      <c r="E827" s="74"/>
      <c r="F827" s="71" t="s">
        <v>252</v>
      </c>
      <c r="G827" s="28">
        <f t="shared" si="1952"/>
        <v>630</v>
      </c>
      <c r="H827" s="28">
        <f t="shared" si="1953"/>
        <v>630</v>
      </c>
      <c r="I827" s="28">
        <f t="shared" si="1954"/>
        <v>630</v>
      </c>
      <c r="J827" s="28">
        <f t="shared" si="1955"/>
        <v>0</v>
      </c>
      <c r="K827" s="28">
        <f t="shared" si="1956"/>
        <v>0</v>
      </c>
      <c r="L827" s="28">
        <f t="shared" si="1957"/>
        <v>0</v>
      </c>
      <c r="M827" s="28">
        <f t="shared" si="1974"/>
        <v>630</v>
      </c>
      <c r="N827" s="28">
        <f t="shared" si="1975"/>
        <v>630</v>
      </c>
      <c r="O827" s="28">
        <f t="shared" si="1976"/>
        <v>630</v>
      </c>
      <c r="P827" s="28">
        <f t="shared" si="1958"/>
        <v>0</v>
      </c>
      <c r="Q827" s="28">
        <f t="shared" si="1959"/>
        <v>0</v>
      </c>
      <c r="R827" s="28">
        <f t="shared" si="1960"/>
        <v>0</v>
      </c>
      <c r="S827" s="28">
        <f t="shared" si="1961"/>
        <v>0</v>
      </c>
      <c r="T827" s="28">
        <f t="shared" si="1962"/>
        <v>0</v>
      </c>
      <c r="U827" s="28">
        <f t="shared" si="1963"/>
        <v>0</v>
      </c>
      <c r="V827" s="28">
        <f t="shared" si="1964"/>
        <v>0</v>
      </c>
      <c r="W827" s="28">
        <f t="shared" si="1965"/>
        <v>0</v>
      </c>
      <c r="X827" s="28">
        <f t="shared" si="1966"/>
        <v>0</v>
      </c>
      <c r="Y827" s="28">
        <f t="shared" si="1967"/>
        <v>0</v>
      </c>
      <c r="Z827" s="28">
        <f t="shared" si="1968"/>
        <v>0</v>
      </c>
      <c r="AA827" s="28">
        <f t="shared" si="1969"/>
        <v>0</v>
      </c>
      <c r="AB827" s="28">
        <f t="shared" si="1970"/>
        <v>0</v>
      </c>
      <c r="AC827" s="28">
        <f t="shared" si="1946"/>
        <v>630</v>
      </c>
      <c r="AD827" s="28">
        <f t="shared" si="1971"/>
        <v>0</v>
      </c>
      <c r="AE827" s="86">
        <f t="shared" ref="AE827:AE832" si="1977">AC827+AD827</f>
        <v>630</v>
      </c>
      <c r="AF827" s="87">
        <f t="shared" si="1947"/>
        <v>630</v>
      </c>
      <c r="AG827" s="87">
        <f t="shared" si="1948"/>
        <v>630</v>
      </c>
      <c r="AH827" s="28">
        <f t="shared" si="1972"/>
        <v>0</v>
      </c>
      <c r="AI827" s="29"/>
      <c r="AJ827" s="29"/>
      <c r="AK827" s="1"/>
      <c r="AL827" s="1"/>
      <c r="AM827" s="1"/>
      <c r="AN827" s="1"/>
      <c r="AO827" s="1"/>
    </row>
    <row r="828" spans="1:41" s="57" customFormat="1" ht="46.8" x14ac:dyDescent="0.3">
      <c r="A828" s="70" t="s">
        <v>477</v>
      </c>
      <c r="B828" s="70" t="s">
        <v>149</v>
      </c>
      <c r="C828" s="70" t="s">
        <v>149</v>
      </c>
      <c r="D828" s="70" t="s">
        <v>473</v>
      </c>
      <c r="E828" s="74"/>
      <c r="F828" s="71" t="s">
        <v>474</v>
      </c>
      <c r="G828" s="28">
        <f t="shared" si="1952"/>
        <v>630</v>
      </c>
      <c r="H828" s="28">
        <f t="shared" si="1953"/>
        <v>630</v>
      </c>
      <c r="I828" s="28">
        <f t="shared" si="1954"/>
        <v>630</v>
      </c>
      <c r="J828" s="28">
        <f t="shared" si="1955"/>
        <v>0</v>
      </c>
      <c r="K828" s="28">
        <f t="shared" si="1956"/>
        <v>0</v>
      </c>
      <c r="L828" s="28">
        <f t="shared" si="1957"/>
        <v>0</v>
      </c>
      <c r="M828" s="28">
        <f t="shared" si="1974"/>
        <v>630</v>
      </c>
      <c r="N828" s="28">
        <f t="shared" si="1975"/>
        <v>630</v>
      </c>
      <c r="O828" s="28">
        <f t="shared" si="1976"/>
        <v>630</v>
      </c>
      <c r="P828" s="28">
        <f t="shared" si="1958"/>
        <v>0</v>
      </c>
      <c r="Q828" s="28">
        <f t="shared" si="1959"/>
        <v>0</v>
      </c>
      <c r="R828" s="28">
        <f t="shared" si="1960"/>
        <v>0</v>
      </c>
      <c r="S828" s="28">
        <f t="shared" si="1961"/>
        <v>0</v>
      </c>
      <c r="T828" s="28">
        <f t="shared" si="1962"/>
        <v>0</v>
      </c>
      <c r="U828" s="28">
        <f t="shared" si="1963"/>
        <v>0</v>
      </c>
      <c r="V828" s="28">
        <f t="shared" si="1964"/>
        <v>0</v>
      </c>
      <c r="W828" s="28">
        <f t="shared" si="1965"/>
        <v>0</v>
      </c>
      <c r="X828" s="28">
        <f t="shared" si="1966"/>
        <v>0</v>
      </c>
      <c r="Y828" s="28">
        <f t="shared" si="1967"/>
        <v>0</v>
      </c>
      <c r="Z828" s="28">
        <f t="shared" si="1968"/>
        <v>0</v>
      </c>
      <c r="AA828" s="28">
        <f t="shared" si="1969"/>
        <v>0</v>
      </c>
      <c r="AB828" s="28">
        <f t="shared" si="1970"/>
        <v>0</v>
      </c>
      <c r="AC828" s="28">
        <f t="shared" si="1946"/>
        <v>630</v>
      </c>
      <c r="AD828" s="28">
        <f t="shared" si="1971"/>
        <v>0</v>
      </c>
      <c r="AE828" s="86">
        <f t="shared" si="1977"/>
        <v>630</v>
      </c>
      <c r="AF828" s="87">
        <f t="shared" si="1947"/>
        <v>630</v>
      </c>
      <c r="AG828" s="87">
        <f t="shared" si="1948"/>
        <v>630</v>
      </c>
      <c r="AH828" s="28">
        <f t="shared" si="1972"/>
        <v>0</v>
      </c>
      <c r="AI828" s="29"/>
      <c r="AJ828" s="29"/>
      <c r="AK828" s="1"/>
      <c r="AL828" s="1"/>
      <c r="AM828" s="1"/>
      <c r="AN828" s="1"/>
      <c r="AO828" s="1"/>
    </row>
    <row r="829" spans="1:41" s="57" customFormat="1" ht="31.2" x14ac:dyDescent="0.3">
      <c r="A829" s="70" t="s">
        <v>477</v>
      </c>
      <c r="B829" s="70" t="s">
        <v>149</v>
      </c>
      <c r="C829" s="70" t="s">
        <v>149</v>
      </c>
      <c r="D829" s="70" t="s">
        <v>473</v>
      </c>
      <c r="E829" s="70" t="s">
        <v>37</v>
      </c>
      <c r="F829" s="71" t="s">
        <v>38</v>
      </c>
      <c r="G829" s="28">
        <v>630</v>
      </c>
      <c r="H829" s="28">
        <v>630</v>
      </c>
      <c r="I829" s="28">
        <v>630</v>
      </c>
      <c r="J829" s="28"/>
      <c r="K829" s="28"/>
      <c r="L829" s="28"/>
      <c r="M829" s="28">
        <f t="shared" si="1974"/>
        <v>630</v>
      </c>
      <c r="N829" s="28">
        <f t="shared" si="1975"/>
        <v>630</v>
      </c>
      <c r="O829" s="28">
        <f t="shared" si="1976"/>
        <v>630</v>
      </c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>
        <f t="shared" si="1946"/>
        <v>630</v>
      </c>
      <c r="AD829" s="28"/>
      <c r="AE829" s="86">
        <f t="shared" si="1977"/>
        <v>630</v>
      </c>
      <c r="AF829" s="87">
        <f t="shared" si="1947"/>
        <v>630</v>
      </c>
      <c r="AG829" s="87">
        <f t="shared" si="1948"/>
        <v>630</v>
      </c>
      <c r="AH829" s="28"/>
      <c r="AI829" s="29"/>
      <c r="AJ829" s="29"/>
      <c r="AK829" s="1"/>
      <c r="AL829" s="1"/>
      <c r="AM829" s="1"/>
      <c r="AN829" s="1"/>
      <c r="AO829" s="1"/>
    </row>
    <row r="830" spans="1:41" s="63" customFormat="1" x14ac:dyDescent="0.3">
      <c r="A830" s="66" t="s">
        <v>477</v>
      </c>
      <c r="B830" s="66" t="s">
        <v>257</v>
      </c>
      <c r="C830" s="66"/>
      <c r="D830" s="66"/>
      <c r="E830" s="66"/>
      <c r="F830" s="67" t="s">
        <v>258</v>
      </c>
      <c r="G830" s="19">
        <f t="shared" si="1952"/>
        <v>5223.3</v>
      </c>
      <c r="H830" s="19">
        <f t="shared" si="1953"/>
        <v>5223.3</v>
      </c>
      <c r="I830" s="19">
        <f t="shared" si="1954"/>
        <v>5223.3</v>
      </c>
      <c r="J830" s="19">
        <f t="shared" si="1955"/>
        <v>0</v>
      </c>
      <c r="K830" s="19">
        <f t="shared" si="1956"/>
        <v>0</v>
      </c>
      <c r="L830" s="19">
        <f t="shared" si="1957"/>
        <v>0</v>
      </c>
      <c r="M830" s="19">
        <f t="shared" si="1974"/>
        <v>5223.3</v>
      </c>
      <c r="N830" s="19">
        <f t="shared" si="1975"/>
        <v>5223.3</v>
      </c>
      <c r="O830" s="19">
        <f t="shared" si="1976"/>
        <v>5223.3</v>
      </c>
      <c r="P830" s="19">
        <f t="shared" si="1958"/>
        <v>0</v>
      </c>
      <c r="Q830" s="19">
        <f t="shared" si="1959"/>
        <v>0</v>
      </c>
      <c r="R830" s="19">
        <f t="shared" si="1960"/>
        <v>0</v>
      </c>
      <c r="S830" s="19">
        <f t="shared" si="1961"/>
        <v>0</v>
      </c>
      <c r="T830" s="19">
        <f t="shared" si="1962"/>
        <v>0</v>
      </c>
      <c r="U830" s="19">
        <f t="shared" si="1963"/>
        <v>0</v>
      </c>
      <c r="V830" s="19">
        <f t="shared" si="1964"/>
        <v>0</v>
      </c>
      <c r="W830" s="19">
        <f t="shared" si="1965"/>
        <v>0</v>
      </c>
      <c r="X830" s="19">
        <f t="shared" si="1966"/>
        <v>0</v>
      </c>
      <c r="Y830" s="19">
        <f t="shared" si="1967"/>
        <v>0</v>
      </c>
      <c r="Z830" s="19">
        <f t="shared" si="1968"/>
        <v>0</v>
      </c>
      <c r="AA830" s="19">
        <f t="shared" si="1969"/>
        <v>0</v>
      </c>
      <c r="AB830" s="19">
        <f t="shared" si="1970"/>
        <v>0</v>
      </c>
      <c r="AC830" s="19">
        <f t="shared" si="1946"/>
        <v>5223.3</v>
      </c>
      <c r="AD830" s="19">
        <f t="shared" si="1971"/>
        <v>0</v>
      </c>
      <c r="AE830" s="82">
        <f t="shared" si="1977"/>
        <v>5223.3</v>
      </c>
      <c r="AF830" s="83">
        <f t="shared" si="1947"/>
        <v>5223.3</v>
      </c>
      <c r="AG830" s="83">
        <f t="shared" si="1948"/>
        <v>5223.3</v>
      </c>
      <c r="AH830" s="19">
        <f t="shared" si="1972"/>
        <v>0</v>
      </c>
      <c r="AI830" s="20"/>
      <c r="AJ830" s="20"/>
      <c r="AK830" s="10"/>
      <c r="AL830" s="10"/>
      <c r="AM830" s="10"/>
      <c r="AN830" s="10"/>
      <c r="AO830" s="10"/>
    </row>
    <row r="831" spans="1:41" s="88" customFormat="1" x14ac:dyDescent="0.3">
      <c r="A831" s="68" t="s">
        <v>477</v>
      </c>
      <c r="B831" s="68" t="s">
        <v>257</v>
      </c>
      <c r="C831" s="68" t="s">
        <v>25</v>
      </c>
      <c r="D831" s="68"/>
      <c r="E831" s="68"/>
      <c r="F831" s="69" t="s">
        <v>259</v>
      </c>
      <c r="G831" s="24">
        <f t="shared" si="1952"/>
        <v>5223.3</v>
      </c>
      <c r="H831" s="24">
        <f t="shared" si="1953"/>
        <v>5223.3</v>
      </c>
      <c r="I831" s="24">
        <f t="shared" si="1954"/>
        <v>5223.3</v>
      </c>
      <c r="J831" s="24">
        <f t="shared" si="1955"/>
        <v>0</v>
      </c>
      <c r="K831" s="24">
        <f t="shared" si="1956"/>
        <v>0</v>
      </c>
      <c r="L831" s="24">
        <f t="shared" si="1957"/>
        <v>0</v>
      </c>
      <c r="M831" s="24">
        <f t="shared" si="1974"/>
        <v>5223.3</v>
      </c>
      <c r="N831" s="24">
        <f t="shared" si="1975"/>
        <v>5223.3</v>
      </c>
      <c r="O831" s="24">
        <f t="shared" si="1976"/>
        <v>5223.3</v>
      </c>
      <c r="P831" s="24">
        <f t="shared" si="1958"/>
        <v>0</v>
      </c>
      <c r="Q831" s="24">
        <f t="shared" si="1959"/>
        <v>0</v>
      </c>
      <c r="R831" s="24">
        <f t="shared" si="1960"/>
        <v>0</v>
      </c>
      <c r="S831" s="24">
        <f t="shared" si="1961"/>
        <v>0</v>
      </c>
      <c r="T831" s="24">
        <f t="shared" si="1962"/>
        <v>0</v>
      </c>
      <c r="U831" s="24">
        <f t="shared" si="1963"/>
        <v>0</v>
      </c>
      <c r="V831" s="24">
        <f t="shared" si="1964"/>
        <v>0</v>
      </c>
      <c r="W831" s="24">
        <f t="shared" si="1965"/>
        <v>0</v>
      </c>
      <c r="X831" s="24">
        <f t="shared" si="1966"/>
        <v>0</v>
      </c>
      <c r="Y831" s="24">
        <f t="shared" si="1967"/>
        <v>0</v>
      </c>
      <c r="Z831" s="24">
        <f t="shared" si="1968"/>
        <v>0</v>
      </c>
      <c r="AA831" s="24">
        <f t="shared" si="1969"/>
        <v>0</v>
      </c>
      <c r="AB831" s="24">
        <f t="shared" si="1970"/>
        <v>0</v>
      </c>
      <c r="AC831" s="24">
        <f t="shared" si="1946"/>
        <v>5223.3</v>
      </c>
      <c r="AD831" s="24">
        <f t="shared" si="1971"/>
        <v>0</v>
      </c>
      <c r="AE831" s="84">
        <f t="shared" si="1977"/>
        <v>5223.3</v>
      </c>
      <c r="AF831" s="85">
        <f t="shared" si="1947"/>
        <v>5223.3</v>
      </c>
      <c r="AG831" s="85">
        <f t="shared" si="1948"/>
        <v>5223.3</v>
      </c>
      <c r="AH831" s="24">
        <f t="shared" si="1972"/>
        <v>0</v>
      </c>
      <c r="AI831" s="25"/>
      <c r="AJ831" s="25"/>
      <c r="AK831" s="21"/>
      <c r="AL831" s="21"/>
      <c r="AM831" s="21"/>
      <c r="AN831" s="21"/>
      <c r="AO831" s="21"/>
    </row>
    <row r="832" spans="1:41" s="57" customFormat="1" ht="31.2" x14ac:dyDescent="0.3">
      <c r="A832" s="70" t="s">
        <v>477</v>
      </c>
      <c r="B832" s="70" t="s">
        <v>257</v>
      </c>
      <c r="C832" s="70" t="s">
        <v>25</v>
      </c>
      <c r="D832" s="70" t="s">
        <v>195</v>
      </c>
      <c r="E832" s="74"/>
      <c r="F832" s="71" t="s">
        <v>196</v>
      </c>
      <c r="G832" s="28">
        <f t="shared" si="1952"/>
        <v>5223.3</v>
      </c>
      <c r="H832" s="28">
        <f t="shared" si="1953"/>
        <v>5223.3</v>
      </c>
      <c r="I832" s="28">
        <f t="shared" si="1954"/>
        <v>5223.3</v>
      </c>
      <c r="J832" s="28">
        <f t="shared" si="1955"/>
        <v>0</v>
      </c>
      <c r="K832" s="28">
        <f t="shared" si="1956"/>
        <v>0</v>
      </c>
      <c r="L832" s="28">
        <f t="shared" si="1957"/>
        <v>0</v>
      </c>
      <c r="M832" s="28">
        <f t="shared" si="1974"/>
        <v>5223.3</v>
      </c>
      <c r="N832" s="28">
        <f t="shared" si="1975"/>
        <v>5223.3</v>
      </c>
      <c r="O832" s="28">
        <f t="shared" si="1976"/>
        <v>5223.3</v>
      </c>
      <c r="P832" s="28">
        <f t="shared" si="1958"/>
        <v>0</v>
      </c>
      <c r="Q832" s="28">
        <f t="shared" si="1959"/>
        <v>0</v>
      </c>
      <c r="R832" s="28">
        <f t="shared" si="1960"/>
        <v>0</v>
      </c>
      <c r="S832" s="28">
        <f t="shared" si="1961"/>
        <v>0</v>
      </c>
      <c r="T832" s="28">
        <f t="shared" si="1962"/>
        <v>0</v>
      </c>
      <c r="U832" s="28">
        <f t="shared" si="1963"/>
        <v>0</v>
      </c>
      <c r="V832" s="28">
        <f t="shared" si="1964"/>
        <v>0</v>
      </c>
      <c r="W832" s="28">
        <f t="shared" si="1965"/>
        <v>0</v>
      </c>
      <c r="X832" s="28">
        <f t="shared" si="1966"/>
        <v>0</v>
      </c>
      <c r="Y832" s="28">
        <f t="shared" si="1967"/>
        <v>0</v>
      </c>
      <c r="Z832" s="28">
        <f t="shared" si="1968"/>
        <v>0</v>
      </c>
      <c r="AA832" s="28">
        <f t="shared" si="1969"/>
        <v>0</v>
      </c>
      <c r="AB832" s="28">
        <f t="shared" si="1970"/>
        <v>0</v>
      </c>
      <c r="AC832" s="28">
        <f t="shared" si="1946"/>
        <v>5223.3</v>
      </c>
      <c r="AD832" s="28">
        <f t="shared" si="1971"/>
        <v>0</v>
      </c>
      <c r="AE832" s="86">
        <f t="shared" si="1977"/>
        <v>5223.3</v>
      </c>
      <c r="AF832" s="87">
        <f t="shared" si="1947"/>
        <v>5223.3</v>
      </c>
      <c r="AG832" s="87">
        <f t="shared" si="1948"/>
        <v>5223.3</v>
      </c>
      <c r="AH832" s="28">
        <f t="shared" si="1972"/>
        <v>0</v>
      </c>
      <c r="AI832" s="29"/>
      <c r="AJ832" s="29"/>
      <c r="AK832" s="1"/>
      <c r="AL832" s="1"/>
      <c r="AM832" s="1"/>
      <c r="AN832" s="1"/>
      <c r="AO832" s="1"/>
    </row>
    <row r="833" spans="1:41" s="1" customFormat="1" hidden="1" x14ac:dyDescent="0.3">
      <c r="A833" s="26" t="s">
        <v>477</v>
      </c>
      <c r="B833" s="26" t="s">
        <v>257</v>
      </c>
      <c r="C833" s="26" t="s">
        <v>25</v>
      </c>
      <c r="D833" s="26" t="s">
        <v>197</v>
      </c>
      <c r="E833" s="32"/>
      <c r="F833" s="27" t="s">
        <v>32</v>
      </c>
      <c r="G833" s="28">
        <f t="shared" si="1952"/>
        <v>5223.3</v>
      </c>
      <c r="H833" s="28">
        <f t="shared" si="1953"/>
        <v>5223.3</v>
      </c>
      <c r="I833" s="28">
        <f t="shared" si="1954"/>
        <v>5223.3</v>
      </c>
      <c r="J833" s="28">
        <f t="shared" si="1955"/>
        <v>0</v>
      </c>
      <c r="K833" s="28">
        <f t="shared" si="1956"/>
        <v>0</v>
      </c>
      <c r="L833" s="28">
        <f t="shared" si="1957"/>
        <v>0</v>
      </c>
      <c r="M833" s="28">
        <f t="shared" si="1974"/>
        <v>5223.3</v>
      </c>
      <c r="N833" s="28">
        <f t="shared" si="1975"/>
        <v>5223.3</v>
      </c>
      <c r="O833" s="28">
        <f t="shared" si="1976"/>
        <v>5223.3</v>
      </c>
      <c r="P833" s="28">
        <f t="shared" si="1958"/>
        <v>0</v>
      </c>
      <c r="Q833" s="28">
        <f t="shared" si="1959"/>
        <v>0</v>
      </c>
      <c r="R833" s="28">
        <f t="shared" si="1960"/>
        <v>0</v>
      </c>
      <c r="S833" s="28">
        <f t="shared" si="1961"/>
        <v>0</v>
      </c>
      <c r="T833" s="28">
        <f t="shared" si="1962"/>
        <v>0</v>
      </c>
      <c r="U833" s="28">
        <f t="shared" si="1963"/>
        <v>0</v>
      </c>
      <c r="V833" s="28">
        <f t="shared" si="1964"/>
        <v>0</v>
      </c>
      <c r="W833" s="28">
        <f t="shared" si="1965"/>
        <v>0</v>
      </c>
      <c r="X833" s="28">
        <f t="shared" si="1966"/>
        <v>0</v>
      </c>
      <c r="Y833" s="28">
        <f t="shared" si="1967"/>
        <v>0</v>
      </c>
      <c r="Z833" s="28">
        <f t="shared" si="1968"/>
        <v>0</v>
      </c>
      <c r="AA833" s="28">
        <f t="shared" si="1969"/>
        <v>0</v>
      </c>
      <c r="AB833" s="28">
        <f t="shared" si="1970"/>
        <v>0</v>
      </c>
      <c r="AC833" s="28">
        <f t="shared" si="1946"/>
        <v>5223.3</v>
      </c>
      <c r="AD833" s="28">
        <f t="shared" si="1971"/>
        <v>0</v>
      </c>
      <c r="AE833" s="28"/>
      <c r="AF833" s="28">
        <f t="shared" si="1947"/>
        <v>5223.3</v>
      </c>
      <c r="AG833" s="28">
        <f t="shared" si="1948"/>
        <v>5223.3</v>
      </c>
      <c r="AH833" s="28">
        <f t="shared" si="1972"/>
        <v>0</v>
      </c>
      <c r="AI833" s="29">
        <v>0</v>
      </c>
      <c r="AJ833" s="29"/>
    </row>
    <row r="834" spans="1:41" s="57" customFormat="1" ht="31.2" x14ac:dyDescent="0.3">
      <c r="A834" s="70" t="s">
        <v>477</v>
      </c>
      <c r="B834" s="70" t="s">
        <v>257</v>
      </c>
      <c r="C834" s="70" t="s">
        <v>25</v>
      </c>
      <c r="D834" s="70" t="s">
        <v>262</v>
      </c>
      <c r="E834" s="74"/>
      <c r="F834" s="71" t="s">
        <v>263</v>
      </c>
      <c r="G834" s="28">
        <f t="shared" si="1952"/>
        <v>5223.3</v>
      </c>
      <c r="H834" s="28">
        <f t="shared" si="1953"/>
        <v>5223.3</v>
      </c>
      <c r="I834" s="28">
        <f t="shared" si="1954"/>
        <v>5223.3</v>
      </c>
      <c r="J834" s="28">
        <f t="shared" si="1955"/>
        <v>0</v>
      </c>
      <c r="K834" s="28">
        <f t="shared" si="1956"/>
        <v>0</v>
      </c>
      <c r="L834" s="28">
        <f t="shared" si="1957"/>
        <v>0</v>
      </c>
      <c r="M834" s="28">
        <f t="shared" si="1974"/>
        <v>5223.3</v>
      </c>
      <c r="N834" s="28">
        <f t="shared" si="1975"/>
        <v>5223.3</v>
      </c>
      <c r="O834" s="28">
        <f t="shared" si="1976"/>
        <v>5223.3</v>
      </c>
      <c r="P834" s="28">
        <f t="shared" si="1958"/>
        <v>0</v>
      </c>
      <c r="Q834" s="28">
        <f t="shared" si="1959"/>
        <v>0</v>
      </c>
      <c r="R834" s="28">
        <f t="shared" si="1960"/>
        <v>0</v>
      </c>
      <c r="S834" s="28">
        <f t="shared" si="1961"/>
        <v>0</v>
      </c>
      <c r="T834" s="28">
        <f t="shared" si="1962"/>
        <v>0</v>
      </c>
      <c r="U834" s="28">
        <f t="shared" si="1963"/>
        <v>0</v>
      </c>
      <c r="V834" s="28">
        <f t="shared" si="1964"/>
        <v>0</v>
      </c>
      <c r="W834" s="28">
        <f t="shared" si="1965"/>
        <v>0</v>
      </c>
      <c r="X834" s="28">
        <f t="shared" si="1966"/>
        <v>0</v>
      </c>
      <c r="Y834" s="28">
        <f t="shared" si="1967"/>
        <v>0</v>
      </c>
      <c r="Z834" s="28">
        <f t="shared" si="1968"/>
        <v>0</v>
      </c>
      <c r="AA834" s="28">
        <f t="shared" si="1969"/>
        <v>0</v>
      </c>
      <c r="AB834" s="28">
        <f t="shared" si="1970"/>
        <v>0</v>
      </c>
      <c r="AC834" s="28">
        <f t="shared" si="1946"/>
        <v>5223.3</v>
      </c>
      <c r="AD834" s="28">
        <f t="shared" si="1971"/>
        <v>0</v>
      </c>
      <c r="AE834" s="86">
        <f t="shared" ref="AE834:AE839" si="1978">AC834+AD834</f>
        <v>5223.3</v>
      </c>
      <c r="AF834" s="87">
        <f t="shared" si="1947"/>
        <v>5223.3</v>
      </c>
      <c r="AG834" s="87">
        <f t="shared" si="1948"/>
        <v>5223.3</v>
      </c>
      <c r="AH834" s="28">
        <f t="shared" si="1972"/>
        <v>0</v>
      </c>
      <c r="AI834" s="29"/>
      <c r="AJ834" s="29"/>
      <c r="AK834" s="1"/>
      <c r="AL834" s="1"/>
      <c r="AM834" s="1"/>
      <c r="AN834" s="1"/>
      <c r="AO834" s="1"/>
    </row>
    <row r="835" spans="1:41" s="57" customFormat="1" ht="31.2" x14ac:dyDescent="0.3">
      <c r="A835" s="70" t="s">
        <v>477</v>
      </c>
      <c r="B835" s="70" t="s">
        <v>257</v>
      </c>
      <c r="C835" s="70" t="s">
        <v>25</v>
      </c>
      <c r="D835" s="70" t="s">
        <v>265</v>
      </c>
      <c r="E835" s="74"/>
      <c r="F835" s="71" t="s">
        <v>266</v>
      </c>
      <c r="G835" s="28">
        <f t="shared" si="1952"/>
        <v>5223.3</v>
      </c>
      <c r="H835" s="28">
        <f t="shared" si="1953"/>
        <v>5223.3</v>
      </c>
      <c r="I835" s="28">
        <f t="shared" si="1954"/>
        <v>5223.3</v>
      </c>
      <c r="J835" s="28">
        <f t="shared" si="1955"/>
        <v>0</v>
      </c>
      <c r="K835" s="28">
        <f t="shared" si="1956"/>
        <v>0</v>
      </c>
      <c r="L835" s="28">
        <f t="shared" si="1957"/>
        <v>0</v>
      </c>
      <c r="M835" s="28">
        <f t="shared" si="1974"/>
        <v>5223.3</v>
      </c>
      <c r="N835" s="28">
        <f t="shared" si="1975"/>
        <v>5223.3</v>
      </c>
      <c r="O835" s="28">
        <f t="shared" si="1976"/>
        <v>5223.3</v>
      </c>
      <c r="P835" s="28">
        <f t="shared" si="1958"/>
        <v>0</v>
      </c>
      <c r="Q835" s="28">
        <f t="shared" si="1959"/>
        <v>0</v>
      </c>
      <c r="R835" s="28">
        <f t="shared" si="1960"/>
        <v>0</v>
      </c>
      <c r="S835" s="28">
        <f t="shared" si="1961"/>
        <v>0</v>
      </c>
      <c r="T835" s="28">
        <f t="shared" si="1962"/>
        <v>0</v>
      </c>
      <c r="U835" s="28">
        <f t="shared" si="1963"/>
        <v>0</v>
      </c>
      <c r="V835" s="28">
        <f t="shared" si="1964"/>
        <v>0</v>
      </c>
      <c r="W835" s="28">
        <f t="shared" si="1965"/>
        <v>0</v>
      </c>
      <c r="X835" s="28">
        <f t="shared" si="1966"/>
        <v>0</v>
      </c>
      <c r="Y835" s="28">
        <f t="shared" si="1967"/>
        <v>0</v>
      </c>
      <c r="Z835" s="28">
        <f t="shared" si="1968"/>
        <v>0</v>
      </c>
      <c r="AA835" s="28">
        <f t="shared" si="1969"/>
        <v>0</v>
      </c>
      <c r="AB835" s="28">
        <f t="shared" si="1970"/>
        <v>0</v>
      </c>
      <c r="AC835" s="28">
        <f t="shared" si="1946"/>
        <v>5223.3</v>
      </c>
      <c r="AD835" s="28">
        <f t="shared" si="1971"/>
        <v>0</v>
      </c>
      <c r="AE835" s="86">
        <f t="shared" si="1978"/>
        <v>5223.3</v>
      </c>
      <c r="AF835" s="87">
        <f t="shared" si="1947"/>
        <v>5223.3</v>
      </c>
      <c r="AG835" s="87">
        <f t="shared" si="1948"/>
        <v>5223.3</v>
      </c>
      <c r="AH835" s="28">
        <f t="shared" si="1972"/>
        <v>0</v>
      </c>
      <c r="AI835" s="29"/>
      <c r="AJ835" s="29"/>
      <c r="AK835" s="1"/>
      <c r="AL835" s="1"/>
      <c r="AM835" s="1"/>
      <c r="AN835" s="1"/>
      <c r="AO835" s="1"/>
    </row>
    <row r="836" spans="1:41" s="57" customFormat="1" ht="31.2" x14ac:dyDescent="0.3">
      <c r="A836" s="70" t="s">
        <v>477</v>
      </c>
      <c r="B836" s="70" t="s">
        <v>257</v>
      </c>
      <c r="C836" s="70" t="s">
        <v>25</v>
      </c>
      <c r="D836" s="70" t="s">
        <v>265</v>
      </c>
      <c r="E836" s="70" t="s">
        <v>37</v>
      </c>
      <c r="F836" s="71" t="s">
        <v>38</v>
      </c>
      <c r="G836" s="28">
        <v>5223.3</v>
      </c>
      <c r="H836" s="28">
        <v>5223.3</v>
      </c>
      <c r="I836" s="28">
        <v>5223.3</v>
      </c>
      <c r="J836" s="28"/>
      <c r="K836" s="28"/>
      <c r="L836" s="28"/>
      <c r="M836" s="28">
        <f t="shared" si="1974"/>
        <v>5223.3</v>
      </c>
      <c r="N836" s="28">
        <f t="shared" si="1975"/>
        <v>5223.3</v>
      </c>
      <c r="O836" s="28">
        <f t="shared" si="1976"/>
        <v>5223.3</v>
      </c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>
        <f t="shared" si="1946"/>
        <v>5223.3</v>
      </c>
      <c r="AD836" s="28"/>
      <c r="AE836" s="86">
        <f t="shared" si="1978"/>
        <v>5223.3</v>
      </c>
      <c r="AF836" s="87">
        <f t="shared" si="1947"/>
        <v>5223.3</v>
      </c>
      <c r="AG836" s="87">
        <f t="shared" si="1948"/>
        <v>5223.3</v>
      </c>
      <c r="AH836" s="28"/>
      <c r="AI836" s="29"/>
      <c r="AJ836" s="29"/>
      <c r="AK836" s="1"/>
      <c r="AL836" s="1"/>
      <c r="AM836" s="1"/>
      <c r="AN836" s="1"/>
      <c r="AO836" s="1"/>
    </row>
    <row r="837" spans="1:41" s="63" customFormat="1" x14ac:dyDescent="0.3">
      <c r="A837" s="66" t="s">
        <v>477</v>
      </c>
      <c r="B837" s="66" t="s">
        <v>79</v>
      </c>
      <c r="C837" s="66"/>
      <c r="D837" s="66"/>
      <c r="E837" s="72"/>
      <c r="F837" s="67" t="s">
        <v>401</v>
      </c>
      <c r="G837" s="19">
        <f t="shared" si="1952"/>
        <v>2330</v>
      </c>
      <c r="H837" s="19">
        <f t="shared" si="1953"/>
        <v>2330</v>
      </c>
      <c r="I837" s="19">
        <f t="shared" si="1954"/>
        <v>2330</v>
      </c>
      <c r="J837" s="19">
        <f t="shared" si="1955"/>
        <v>0</v>
      </c>
      <c r="K837" s="19">
        <f t="shared" si="1956"/>
        <v>0</v>
      </c>
      <c r="L837" s="19">
        <f t="shared" si="1957"/>
        <v>0</v>
      </c>
      <c r="M837" s="19">
        <f t="shared" si="1974"/>
        <v>2330</v>
      </c>
      <c r="N837" s="19">
        <f t="shared" si="1975"/>
        <v>2330</v>
      </c>
      <c r="O837" s="19">
        <f t="shared" si="1976"/>
        <v>2330</v>
      </c>
      <c r="P837" s="19">
        <f t="shared" si="1958"/>
        <v>0</v>
      </c>
      <c r="Q837" s="19">
        <f t="shared" si="1959"/>
        <v>0</v>
      </c>
      <c r="R837" s="19">
        <f t="shared" si="1960"/>
        <v>0</v>
      </c>
      <c r="S837" s="19">
        <f t="shared" si="1961"/>
        <v>0</v>
      </c>
      <c r="T837" s="19">
        <f t="shared" si="1962"/>
        <v>0</v>
      </c>
      <c r="U837" s="19">
        <f t="shared" si="1963"/>
        <v>0</v>
      </c>
      <c r="V837" s="19">
        <f t="shared" si="1964"/>
        <v>0</v>
      </c>
      <c r="W837" s="19">
        <f t="shared" si="1965"/>
        <v>0</v>
      </c>
      <c r="X837" s="19">
        <f t="shared" si="1966"/>
        <v>0</v>
      </c>
      <c r="Y837" s="19">
        <f t="shared" si="1967"/>
        <v>0</v>
      </c>
      <c r="Z837" s="19">
        <f t="shared" si="1968"/>
        <v>0</v>
      </c>
      <c r="AA837" s="19">
        <f t="shared" si="1969"/>
        <v>0</v>
      </c>
      <c r="AB837" s="19">
        <f t="shared" si="1970"/>
        <v>0</v>
      </c>
      <c r="AC837" s="19">
        <f t="shared" si="1946"/>
        <v>2330</v>
      </c>
      <c r="AD837" s="19">
        <f t="shared" si="1971"/>
        <v>0</v>
      </c>
      <c r="AE837" s="82">
        <f t="shared" si="1978"/>
        <v>2330</v>
      </c>
      <c r="AF837" s="83">
        <f t="shared" si="1947"/>
        <v>2330</v>
      </c>
      <c r="AG837" s="83">
        <f t="shared" si="1948"/>
        <v>2330</v>
      </c>
      <c r="AH837" s="19">
        <f t="shared" si="1972"/>
        <v>0</v>
      </c>
      <c r="AI837" s="20"/>
      <c r="AJ837" s="20"/>
      <c r="AK837" s="10"/>
      <c r="AL837" s="10"/>
      <c r="AM837" s="10"/>
      <c r="AN837" s="10"/>
      <c r="AO837" s="10"/>
    </row>
    <row r="838" spans="1:41" s="88" customFormat="1" x14ac:dyDescent="0.3">
      <c r="A838" s="68" t="s">
        <v>477</v>
      </c>
      <c r="B838" s="68" t="s">
        <v>79</v>
      </c>
      <c r="C838" s="68" t="s">
        <v>25</v>
      </c>
      <c r="D838" s="68"/>
      <c r="E838" s="73"/>
      <c r="F838" s="69" t="s">
        <v>402</v>
      </c>
      <c r="G838" s="24">
        <f t="shared" si="1952"/>
        <v>2330</v>
      </c>
      <c r="H838" s="24">
        <f t="shared" si="1953"/>
        <v>2330</v>
      </c>
      <c r="I838" s="24">
        <f t="shared" si="1954"/>
        <v>2330</v>
      </c>
      <c r="J838" s="24">
        <f t="shared" si="1955"/>
        <v>0</v>
      </c>
      <c r="K838" s="24">
        <f t="shared" si="1956"/>
        <v>0</v>
      </c>
      <c r="L838" s="24">
        <f t="shared" si="1957"/>
        <v>0</v>
      </c>
      <c r="M838" s="24">
        <f t="shared" si="1974"/>
        <v>2330</v>
      </c>
      <c r="N838" s="24">
        <f t="shared" si="1975"/>
        <v>2330</v>
      </c>
      <c r="O838" s="24">
        <f t="shared" si="1976"/>
        <v>2330</v>
      </c>
      <c r="P838" s="24">
        <f t="shared" si="1958"/>
        <v>0</v>
      </c>
      <c r="Q838" s="24">
        <f t="shared" si="1959"/>
        <v>0</v>
      </c>
      <c r="R838" s="24">
        <f t="shared" si="1960"/>
        <v>0</v>
      </c>
      <c r="S838" s="24">
        <f t="shared" si="1961"/>
        <v>0</v>
      </c>
      <c r="T838" s="24">
        <f t="shared" si="1962"/>
        <v>0</v>
      </c>
      <c r="U838" s="24">
        <f t="shared" si="1963"/>
        <v>0</v>
      </c>
      <c r="V838" s="24">
        <f t="shared" si="1964"/>
        <v>0</v>
      </c>
      <c r="W838" s="24">
        <f t="shared" si="1965"/>
        <v>0</v>
      </c>
      <c r="X838" s="24">
        <f t="shared" si="1966"/>
        <v>0</v>
      </c>
      <c r="Y838" s="24">
        <f t="shared" si="1967"/>
        <v>0</v>
      </c>
      <c r="Z838" s="24">
        <f t="shared" si="1968"/>
        <v>0</v>
      </c>
      <c r="AA838" s="24">
        <f t="shared" si="1969"/>
        <v>0</v>
      </c>
      <c r="AB838" s="24">
        <f t="shared" si="1970"/>
        <v>0</v>
      </c>
      <c r="AC838" s="24">
        <f t="shared" si="1946"/>
        <v>2330</v>
      </c>
      <c r="AD838" s="24">
        <f t="shared" si="1971"/>
        <v>0</v>
      </c>
      <c r="AE838" s="84">
        <f t="shared" si="1978"/>
        <v>2330</v>
      </c>
      <c r="AF838" s="85">
        <f t="shared" si="1947"/>
        <v>2330</v>
      </c>
      <c r="AG838" s="85">
        <f t="shared" si="1948"/>
        <v>2330</v>
      </c>
      <c r="AH838" s="24">
        <f t="shared" si="1972"/>
        <v>0</v>
      </c>
      <c r="AI838" s="25"/>
      <c r="AJ838" s="25"/>
      <c r="AK838" s="21"/>
      <c r="AL838" s="21"/>
      <c r="AM838" s="21"/>
      <c r="AN838" s="21"/>
      <c r="AO838" s="21"/>
    </row>
    <row r="839" spans="1:41" s="57" customFormat="1" ht="31.2" x14ac:dyDescent="0.3">
      <c r="A839" s="70" t="s">
        <v>477</v>
      </c>
      <c r="B839" s="70" t="s">
        <v>79</v>
      </c>
      <c r="C839" s="70" t="s">
        <v>25</v>
      </c>
      <c r="D839" s="70" t="s">
        <v>403</v>
      </c>
      <c r="E839" s="74"/>
      <c r="F839" s="71" t="s">
        <v>404</v>
      </c>
      <c r="G839" s="28">
        <f t="shared" si="1952"/>
        <v>2330</v>
      </c>
      <c r="H839" s="28">
        <f t="shared" si="1953"/>
        <v>2330</v>
      </c>
      <c r="I839" s="28">
        <f t="shared" si="1954"/>
        <v>2330</v>
      </c>
      <c r="J839" s="28">
        <f t="shared" si="1955"/>
        <v>0</v>
      </c>
      <c r="K839" s="28">
        <f t="shared" si="1956"/>
        <v>0</v>
      </c>
      <c r="L839" s="28">
        <f t="shared" si="1957"/>
        <v>0</v>
      </c>
      <c r="M839" s="28">
        <f t="shared" si="1974"/>
        <v>2330</v>
      </c>
      <c r="N839" s="28">
        <f t="shared" si="1975"/>
        <v>2330</v>
      </c>
      <c r="O839" s="28">
        <f t="shared" si="1976"/>
        <v>2330</v>
      </c>
      <c r="P839" s="28">
        <f t="shared" si="1958"/>
        <v>0</v>
      </c>
      <c r="Q839" s="28">
        <f t="shared" si="1959"/>
        <v>0</v>
      </c>
      <c r="R839" s="28">
        <f t="shared" si="1960"/>
        <v>0</v>
      </c>
      <c r="S839" s="28">
        <f t="shared" si="1961"/>
        <v>0</v>
      </c>
      <c r="T839" s="28">
        <f t="shared" si="1962"/>
        <v>0</v>
      </c>
      <c r="U839" s="28">
        <f t="shared" si="1963"/>
        <v>0</v>
      </c>
      <c r="V839" s="28">
        <f t="shared" si="1964"/>
        <v>0</v>
      </c>
      <c r="W839" s="28">
        <f t="shared" si="1965"/>
        <v>0</v>
      </c>
      <c r="X839" s="28">
        <f t="shared" si="1966"/>
        <v>0</v>
      </c>
      <c r="Y839" s="28">
        <f t="shared" si="1967"/>
        <v>0</v>
      </c>
      <c r="Z839" s="28">
        <f t="shared" si="1968"/>
        <v>0</v>
      </c>
      <c r="AA839" s="28">
        <f t="shared" si="1969"/>
        <v>0</v>
      </c>
      <c r="AB839" s="28">
        <f t="shared" si="1970"/>
        <v>0</v>
      </c>
      <c r="AC839" s="28">
        <f t="shared" si="1946"/>
        <v>2330</v>
      </c>
      <c r="AD839" s="28">
        <f t="shared" si="1971"/>
        <v>0</v>
      </c>
      <c r="AE839" s="86">
        <f t="shared" si="1978"/>
        <v>2330</v>
      </c>
      <c r="AF839" s="87">
        <f t="shared" si="1947"/>
        <v>2330</v>
      </c>
      <c r="AG839" s="87">
        <f t="shared" si="1948"/>
        <v>2330</v>
      </c>
      <c r="AH839" s="28">
        <f t="shared" si="1972"/>
        <v>0</v>
      </c>
      <c r="AI839" s="29"/>
      <c r="AJ839" s="29"/>
      <c r="AK839" s="1"/>
      <c r="AL839" s="1"/>
      <c r="AM839" s="1"/>
      <c r="AN839" s="1"/>
      <c r="AO839" s="1"/>
    </row>
    <row r="840" spans="1:41" s="1" customFormat="1" hidden="1" x14ac:dyDescent="0.3">
      <c r="A840" s="26" t="s">
        <v>477</v>
      </c>
      <c r="B840" s="26" t="s">
        <v>79</v>
      </c>
      <c r="C840" s="26" t="s">
        <v>25</v>
      </c>
      <c r="D840" s="26" t="s">
        <v>405</v>
      </c>
      <c r="E840" s="32"/>
      <c r="F840" s="27" t="s">
        <v>32</v>
      </c>
      <c r="G840" s="28">
        <f t="shared" si="1952"/>
        <v>2330</v>
      </c>
      <c r="H840" s="28">
        <f t="shared" si="1953"/>
        <v>2330</v>
      </c>
      <c r="I840" s="28">
        <f t="shared" si="1954"/>
        <v>2330</v>
      </c>
      <c r="J840" s="28">
        <f t="shared" si="1955"/>
        <v>0</v>
      </c>
      <c r="K840" s="28">
        <f t="shared" si="1956"/>
        <v>0</v>
      </c>
      <c r="L840" s="28">
        <f t="shared" si="1957"/>
        <v>0</v>
      </c>
      <c r="M840" s="28">
        <f t="shared" si="1974"/>
        <v>2330</v>
      </c>
      <c r="N840" s="28">
        <f t="shared" si="1975"/>
        <v>2330</v>
      </c>
      <c r="O840" s="28">
        <f t="shared" si="1976"/>
        <v>2330</v>
      </c>
      <c r="P840" s="28">
        <f t="shared" si="1958"/>
        <v>0</v>
      </c>
      <c r="Q840" s="28">
        <f t="shared" si="1959"/>
        <v>0</v>
      </c>
      <c r="R840" s="28">
        <f t="shared" si="1960"/>
        <v>0</v>
      </c>
      <c r="S840" s="28">
        <f t="shared" si="1961"/>
        <v>0</v>
      </c>
      <c r="T840" s="28">
        <f t="shared" si="1962"/>
        <v>0</v>
      </c>
      <c r="U840" s="28">
        <f t="shared" si="1963"/>
        <v>0</v>
      </c>
      <c r="V840" s="28">
        <f t="shared" si="1964"/>
        <v>0</v>
      </c>
      <c r="W840" s="28">
        <f t="shared" si="1965"/>
        <v>0</v>
      </c>
      <c r="X840" s="28">
        <f t="shared" si="1966"/>
        <v>0</v>
      </c>
      <c r="Y840" s="28">
        <f t="shared" si="1967"/>
        <v>0</v>
      </c>
      <c r="Z840" s="28">
        <f t="shared" si="1968"/>
        <v>0</v>
      </c>
      <c r="AA840" s="28">
        <f t="shared" si="1969"/>
        <v>0</v>
      </c>
      <c r="AB840" s="28">
        <f t="shared" si="1970"/>
        <v>0</v>
      </c>
      <c r="AC840" s="28">
        <f t="shared" si="1946"/>
        <v>2330</v>
      </c>
      <c r="AD840" s="28">
        <f t="shared" si="1971"/>
        <v>0</v>
      </c>
      <c r="AE840" s="28"/>
      <c r="AF840" s="28">
        <f t="shared" si="1947"/>
        <v>2330</v>
      </c>
      <c r="AG840" s="28">
        <f t="shared" si="1948"/>
        <v>2330</v>
      </c>
      <c r="AH840" s="28">
        <f t="shared" si="1972"/>
        <v>0</v>
      </c>
      <c r="AI840" s="29">
        <v>0</v>
      </c>
      <c r="AJ840" s="29"/>
    </row>
    <row r="841" spans="1:41" s="57" customFormat="1" ht="46.8" x14ac:dyDescent="0.3">
      <c r="A841" s="70" t="s">
        <v>477</v>
      </c>
      <c r="B841" s="70" t="s">
        <v>79</v>
      </c>
      <c r="C841" s="70" t="s">
        <v>25</v>
      </c>
      <c r="D841" s="70" t="s">
        <v>406</v>
      </c>
      <c r="E841" s="74"/>
      <c r="F841" s="71" t="s">
        <v>407</v>
      </c>
      <c r="G841" s="28">
        <f t="shared" si="1952"/>
        <v>2330</v>
      </c>
      <c r="H841" s="28">
        <f t="shared" si="1953"/>
        <v>2330</v>
      </c>
      <c r="I841" s="28">
        <f t="shared" si="1954"/>
        <v>2330</v>
      </c>
      <c r="J841" s="28">
        <f t="shared" si="1955"/>
        <v>0</v>
      </c>
      <c r="K841" s="28">
        <f t="shared" si="1956"/>
        <v>0</v>
      </c>
      <c r="L841" s="28">
        <f t="shared" si="1957"/>
        <v>0</v>
      </c>
      <c r="M841" s="28">
        <f t="shared" si="1974"/>
        <v>2330</v>
      </c>
      <c r="N841" s="28">
        <f t="shared" si="1975"/>
        <v>2330</v>
      </c>
      <c r="O841" s="28">
        <f t="shared" si="1976"/>
        <v>2330</v>
      </c>
      <c r="P841" s="28">
        <f t="shared" si="1958"/>
        <v>0</v>
      </c>
      <c r="Q841" s="28">
        <f t="shared" si="1959"/>
        <v>0</v>
      </c>
      <c r="R841" s="28">
        <f t="shared" si="1960"/>
        <v>0</v>
      </c>
      <c r="S841" s="28">
        <f t="shared" si="1961"/>
        <v>0</v>
      </c>
      <c r="T841" s="28">
        <f t="shared" si="1962"/>
        <v>0</v>
      </c>
      <c r="U841" s="28">
        <f t="shared" si="1963"/>
        <v>0</v>
      </c>
      <c r="V841" s="28">
        <f t="shared" si="1964"/>
        <v>0</v>
      </c>
      <c r="W841" s="28">
        <f t="shared" si="1965"/>
        <v>0</v>
      </c>
      <c r="X841" s="28">
        <f t="shared" si="1966"/>
        <v>0</v>
      </c>
      <c r="Y841" s="28">
        <f t="shared" si="1967"/>
        <v>0</v>
      </c>
      <c r="Z841" s="28">
        <f t="shared" si="1968"/>
        <v>0</v>
      </c>
      <c r="AA841" s="28">
        <f t="shared" si="1969"/>
        <v>0</v>
      </c>
      <c r="AB841" s="28">
        <f t="shared" si="1970"/>
        <v>0</v>
      </c>
      <c r="AC841" s="28">
        <f t="shared" si="1946"/>
        <v>2330</v>
      </c>
      <c r="AD841" s="28">
        <f t="shared" si="1971"/>
        <v>0</v>
      </c>
      <c r="AE841" s="86">
        <f t="shared" ref="AE841:AE847" si="1979">AC841+AD841</f>
        <v>2330</v>
      </c>
      <c r="AF841" s="87">
        <f t="shared" si="1947"/>
        <v>2330</v>
      </c>
      <c r="AG841" s="87">
        <f t="shared" si="1948"/>
        <v>2330</v>
      </c>
      <c r="AH841" s="28">
        <f t="shared" si="1972"/>
        <v>0</v>
      </c>
      <c r="AI841" s="29"/>
      <c r="AJ841" s="29"/>
      <c r="AK841" s="1"/>
      <c r="AL841" s="1"/>
      <c r="AM841" s="1"/>
      <c r="AN841" s="1"/>
      <c r="AO841" s="1"/>
    </row>
    <row r="842" spans="1:41" s="57" customFormat="1" ht="46.8" x14ac:dyDescent="0.3">
      <c r="A842" s="70" t="s">
        <v>477</v>
      </c>
      <c r="B842" s="70" t="s">
        <v>79</v>
      </c>
      <c r="C842" s="70" t="s">
        <v>25</v>
      </c>
      <c r="D842" s="70" t="s">
        <v>475</v>
      </c>
      <c r="E842" s="74"/>
      <c r="F842" s="71" t="s">
        <v>476</v>
      </c>
      <c r="G842" s="28">
        <f t="shared" si="1952"/>
        <v>2330</v>
      </c>
      <c r="H842" s="28">
        <f t="shared" si="1953"/>
        <v>2330</v>
      </c>
      <c r="I842" s="28">
        <f t="shared" si="1954"/>
        <v>2330</v>
      </c>
      <c r="J842" s="28">
        <f t="shared" si="1955"/>
        <v>0</v>
      </c>
      <c r="K842" s="28">
        <f t="shared" si="1956"/>
        <v>0</v>
      </c>
      <c r="L842" s="28">
        <f t="shared" si="1957"/>
        <v>0</v>
      </c>
      <c r="M842" s="28">
        <f t="shared" si="1974"/>
        <v>2330</v>
      </c>
      <c r="N842" s="28">
        <f t="shared" si="1975"/>
        <v>2330</v>
      </c>
      <c r="O842" s="28">
        <f t="shared" si="1976"/>
        <v>2330</v>
      </c>
      <c r="P842" s="28">
        <f t="shared" si="1958"/>
        <v>0</v>
      </c>
      <c r="Q842" s="28">
        <f t="shared" si="1959"/>
        <v>0</v>
      </c>
      <c r="R842" s="28">
        <f t="shared" si="1960"/>
        <v>0</v>
      </c>
      <c r="S842" s="28">
        <f t="shared" si="1961"/>
        <v>0</v>
      </c>
      <c r="T842" s="28">
        <f t="shared" si="1962"/>
        <v>0</v>
      </c>
      <c r="U842" s="28">
        <f t="shared" si="1963"/>
        <v>0</v>
      </c>
      <c r="V842" s="28">
        <f t="shared" si="1964"/>
        <v>0</v>
      </c>
      <c r="W842" s="28">
        <f t="shared" si="1965"/>
        <v>0</v>
      </c>
      <c r="X842" s="28">
        <f t="shared" si="1966"/>
        <v>0</v>
      </c>
      <c r="Y842" s="28">
        <f t="shared" si="1967"/>
        <v>0</v>
      </c>
      <c r="Z842" s="28">
        <f t="shared" si="1968"/>
        <v>0</v>
      </c>
      <c r="AA842" s="28">
        <f t="shared" si="1969"/>
        <v>0</v>
      </c>
      <c r="AB842" s="28">
        <f t="shared" si="1970"/>
        <v>0</v>
      </c>
      <c r="AC842" s="28">
        <f t="shared" si="1946"/>
        <v>2330</v>
      </c>
      <c r="AD842" s="28">
        <f t="shared" si="1971"/>
        <v>0</v>
      </c>
      <c r="AE842" s="86">
        <f t="shared" si="1979"/>
        <v>2330</v>
      </c>
      <c r="AF842" s="87">
        <f t="shared" si="1947"/>
        <v>2330</v>
      </c>
      <c r="AG842" s="87">
        <f t="shared" si="1948"/>
        <v>2330</v>
      </c>
      <c r="AH842" s="28">
        <f t="shared" si="1972"/>
        <v>0</v>
      </c>
      <c r="AI842" s="29"/>
      <c r="AJ842" s="29"/>
      <c r="AK842" s="1"/>
      <c r="AL842" s="1"/>
      <c r="AM842" s="1"/>
      <c r="AN842" s="1"/>
      <c r="AO842" s="1"/>
    </row>
    <row r="843" spans="1:41" s="57" customFormat="1" ht="31.2" x14ac:dyDescent="0.3">
      <c r="A843" s="70" t="s">
        <v>477</v>
      </c>
      <c r="B843" s="70" t="s">
        <v>79</v>
      </c>
      <c r="C843" s="70" t="s">
        <v>25</v>
      </c>
      <c r="D843" s="70" t="s">
        <v>475</v>
      </c>
      <c r="E843" s="70" t="s">
        <v>37</v>
      </c>
      <c r="F843" s="71" t="s">
        <v>38</v>
      </c>
      <c r="G843" s="28">
        <v>2330</v>
      </c>
      <c r="H843" s="28">
        <v>2330</v>
      </c>
      <c r="I843" s="28">
        <v>2330</v>
      </c>
      <c r="J843" s="28"/>
      <c r="K843" s="28"/>
      <c r="L843" s="28"/>
      <c r="M843" s="28">
        <f t="shared" si="1974"/>
        <v>2330</v>
      </c>
      <c r="N843" s="28">
        <f t="shared" si="1975"/>
        <v>2330</v>
      </c>
      <c r="O843" s="28">
        <f t="shared" si="1976"/>
        <v>2330</v>
      </c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>
        <f t="shared" si="1946"/>
        <v>2330</v>
      </c>
      <c r="AD843" s="28"/>
      <c r="AE843" s="86">
        <f t="shared" si="1979"/>
        <v>2330</v>
      </c>
      <c r="AF843" s="87">
        <f t="shared" si="1947"/>
        <v>2330</v>
      </c>
      <c r="AG843" s="87">
        <f t="shared" si="1948"/>
        <v>2330</v>
      </c>
      <c r="AH843" s="28"/>
      <c r="AI843" s="29"/>
      <c r="AJ843" s="29"/>
      <c r="AK843" s="1"/>
      <c r="AL843" s="1"/>
      <c r="AM843" s="1"/>
      <c r="AN843" s="1"/>
      <c r="AO843" s="1"/>
    </row>
    <row r="844" spans="1:41" s="63" customFormat="1" ht="31.2" x14ac:dyDescent="0.3">
      <c r="A844" s="66" t="s">
        <v>486</v>
      </c>
      <c r="B844" s="66"/>
      <c r="C844" s="66"/>
      <c r="D844" s="66"/>
      <c r="E844" s="66"/>
      <c r="F844" s="67" t="s">
        <v>487</v>
      </c>
      <c r="G844" s="19">
        <f t="shared" ref="G844:L844" si="1980">G845+G895+G951+G963+G914+G877+G970+G944</f>
        <v>231262.1</v>
      </c>
      <c r="H844" s="19">
        <f t="shared" si="1980"/>
        <v>220323.20000000001</v>
      </c>
      <c r="I844" s="19">
        <f t="shared" si="1980"/>
        <v>221347.6</v>
      </c>
      <c r="J844" s="19">
        <f t="shared" si="1980"/>
        <v>1029.1999999999998</v>
      </c>
      <c r="K844" s="19">
        <f t="shared" si="1980"/>
        <v>1029.1999999999998</v>
      </c>
      <c r="L844" s="19">
        <f t="shared" si="1980"/>
        <v>297</v>
      </c>
      <c r="M844" s="19">
        <f t="shared" si="1974"/>
        <v>232291.30000000002</v>
      </c>
      <c r="N844" s="19">
        <f t="shared" si="1975"/>
        <v>221352.40000000002</v>
      </c>
      <c r="O844" s="19">
        <f t="shared" si="1976"/>
        <v>221644.6</v>
      </c>
      <c r="P844" s="19">
        <f t="shared" ref="P844:AB844" si="1981">P845+P895+P951+P963+P914+P877+P970+P944</f>
        <v>0</v>
      </c>
      <c r="Q844" s="19">
        <f t="shared" si="1981"/>
        <v>0</v>
      </c>
      <c r="R844" s="19">
        <f t="shared" si="1981"/>
        <v>12027.220000000001</v>
      </c>
      <c r="S844" s="19">
        <f t="shared" si="1981"/>
        <v>0</v>
      </c>
      <c r="T844" s="19">
        <f t="shared" si="1981"/>
        <v>0</v>
      </c>
      <c r="U844" s="19">
        <f t="shared" si="1981"/>
        <v>0</v>
      </c>
      <c r="V844" s="19">
        <f t="shared" si="1981"/>
        <v>20517.136999999999</v>
      </c>
      <c r="W844" s="19">
        <f t="shared" si="1981"/>
        <v>0</v>
      </c>
      <c r="X844" s="19">
        <f t="shared" si="1981"/>
        <v>0</v>
      </c>
      <c r="Y844" s="19">
        <f t="shared" si="1981"/>
        <v>0</v>
      </c>
      <c r="Z844" s="19">
        <f t="shared" si="1981"/>
        <v>2347.3000000000002</v>
      </c>
      <c r="AA844" s="19">
        <f t="shared" si="1981"/>
        <v>0</v>
      </c>
      <c r="AB844" s="19">
        <f t="shared" si="1981"/>
        <v>0</v>
      </c>
      <c r="AC844" s="19">
        <f t="shared" si="1946"/>
        <v>244318.52000000002</v>
      </c>
      <c r="AD844" s="19">
        <f>AD845+AD895+AD951+AD963+AD914+AD877+AD970+AD944</f>
        <v>0</v>
      </c>
      <c r="AE844" s="82">
        <f t="shared" si="1979"/>
        <v>244318.52000000002</v>
      </c>
      <c r="AF844" s="83">
        <f t="shared" si="1947"/>
        <v>241869.53700000001</v>
      </c>
      <c r="AG844" s="83">
        <f t="shared" si="1948"/>
        <v>223991.9</v>
      </c>
      <c r="AH844" s="19">
        <f>AH845+AH895+AH951+AH963+AH914+AH877+AH970+AH944</f>
        <v>0</v>
      </c>
      <c r="AI844" s="20"/>
      <c r="AJ844" s="20"/>
      <c r="AK844" s="10"/>
      <c r="AL844" s="10"/>
      <c r="AM844" s="10"/>
      <c r="AN844" s="10"/>
      <c r="AO844" s="10"/>
    </row>
    <row r="845" spans="1:41" s="63" customFormat="1" x14ac:dyDescent="0.3">
      <c r="A845" s="66" t="s">
        <v>486</v>
      </c>
      <c r="B845" s="66" t="s">
        <v>25</v>
      </c>
      <c r="C845" s="66"/>
      <c r="D845" s="66"/>
      <c r="E845" s="66"/>
      <c r="F845" s="67" t="s">
        <v>26</v>
      </c>
      <c r="G845" s="19">
        <f t="shared" ref="G845:L845" si="1982">G858+G846</f>
        <v>127771.6</v>
      </c>
      <c r="H845" s="19">
        <f t="shared" si="1982"/>
        <v>130510.5</v>
      </c>
      <c r="I845" s="19">
        <f t="shared" si="1982"/>
        <v>130877</v>
      </c>
      <c r="J845" s="19">
        <f t="shared" si="1982"/>
        <v>0</v>
      </c>
      <c r="K845" s="19">
        <f t="shared" si="1982"/>
        <v>0</v>
      </c>
      <c r="L845" s="19">
        <f t="shared" si="1982"/>
        <v>0</v>
      </c>
      <c r="M845" s="19">
        <f t="shared" si="1974"/>
        <v>127771.6</v>
      </c>
      <c r="N845" s="19">
        <f t="shared" si="1975"/>
        <v>130510.5</v>
      </c>
      <c r="O845" s="19">
        <f t="shared" si="1976"/>
        <v>130877</v>
      </c>
      <c r="P845" s="19">
        <f t="shared" ref="P845:AB845" si="1983">P858+P846</f>
        <v>0</v>
      </c>
      <c r="Q845" s="19">
        <f t="shared" si="1983"/>
        <v>0</v>
      </c>
      <c r="R845" s="19">
        <f t="shared" si="1983"/>
        <v>0</v>
      </c>
      <c r="S845" s="19">
        <f t="shared" si="1983"/>
        <v>0</v>
      </c>
      <c r="T845" s="19">
        <f t="shared" si="1983"/>
        <v>0</v>
      </c>
      <c r="U845" s="19">
        <f t="shared" si="1983"/>
        <v>0</v>
      </c>
      <c r="V845" s="19">
        <f t="shared" si="1983"/>
        <v>0</v>
      </c>
      <c r="W845" s="19">
        <f t="shared" si="1983"/>
        <v>0</v>
      </c>
      <c r="X845" s="19">
        <f t="shared" si="1983"/>
        <v>0</v>
      </c>
      <c r="Y845" s="19">
        <f t="shared" si="1983"/>
        <v>0</v>
      </c>
      <c r="Z845" s="19">
        <f t="shared" si="1983"/>
        <v>0</v>
      </c>
      <c r="AA845" s="19">
        <f t="shared" si="1983"/>
        <v>0</v>
      </c>
      <c r="AB845" s="19">
        <f t="shared" si="1983"/>
        <v>0</v>
      </c>
      <c r="AC845" s="19">
        <f t="shared" si="1946"/>
        <v>127771.6</v>
      </c>
      <c r="AD845" s="19">
        <f>AD858+AD846</f>
        <v>0</v>
      </c>
      <c r="AE845" s="82">
        <f t="shared" si="1979"/>
        <v>127771.6</v>
      </c>
      <c r="AF845" s="83">
        <f t="shared" si="1947"/>
        <v>130510.5</v>
      </c>
      <c r="AG845" s="83">
        <f t="shared" si="1948"/>
        <v>130877</v>
      </c>
      <c r="AH845" s="19">
        <f>AH858+AH846</f>
        <v>0</v>
      </c>
      <c r="AI845" s="20"/>
      <c r="AJ845" s="20"/>
      <c r="AK845" s="10"/>
      <c r="AL845" s="10"/>
      <c r="AM845" s="10"/>
      <c r="AN845" s="10"/>
      <c r="AO845" s="10"/>
    </row>
    <row r="846" spans="1:41" s="88" customFormat="1" ht="62.4" x14ac:dyDescent="0.3">
      <c r="A846" s="68" t="s">
        <v>486</v>
      </c>
      <c r="B846" s="68" t="s">
        <v>25</v>
      </c>
      <c r="C846" s="68" t="s">
        <v>108</v>
      </c>
      <c r="D846" s="68"/>
      <c r="E846" s="68"/>
      <c r="F846" s="69" t="s">
        <v>417</v>
      </c>
      <c r="G846" s="24">
        <f t="shared" ref="G846:L846" si="1984">G847+G853</f>
        <v>99252.3</v>
      </c>
      <c r="H846" s="24">
        <f t="shared" si="1984"/>
        <v>101917.5</v>
      </c>
      <c r="I846" s="24">
        <f t="shared" si="1984"/>
        <v>101917.5</v>
      </c>
      <c r="J846" s="24">
        <f t="shared" si="1984"/>
        <v>0</v>
      </c>
      <c r="K846" s="24">
        <f t="shared" si="1984"/>
        <v>0</v>
      </c>
      <c r="L846" s="24">
        <f t="shared" si="1984"/>
        <v>0</v>
      </c>
      <c r="M846" s="24">
        <f t="shared" si="1974"/>
        <v>99252.3</v>
      </c>
      <c r="N846" s="24">
        <f t="shared" si="1975"/>
        <v>101917.5</v>
      </c>
      <c r="O846" s="24">
        <f t="shared" si="1976"/>
        <v>101917.5</v>
      </c>
      <c r="P846" s="24">
        <f t="shared" ref="P846:AB846" si="1985">P847+P853</f>
        <v>0</v>
      </c>
      <c r="Q846" s="24">
        <f t="shared" si="1985"/>
        <v>0</v>
      </c>
      <c r="R846" s="24">
        <f t="shared" si="1985"/>
        <v>0</v>
      </c>
      <c r="S846" s="24">
        <f t="shared" si="1985"/>
        <v>0</v>
      </c>
      <c r="T846" s="24">
        <f t="shared" si="1985"/>
        <v>0</v>
      </c>
      <c r="U846" s="24">
        <f t="shared" si="1985"/>
        <v>0</v>
      </c>
      <c r="V846" s="24">
        <f t="shared" si="1985"/>
        <v>0</v>
      </c>
      <c r="W846" s="24">
        <f t="shared" si="1985"/>
        <v>0</v>
      </c>
      <c r="X846" s="24">
        <f t="shared" si="1985"/>
        <v>0</v>
      </c>
      <c r="Y846" s="24">
        <f t="shared" si="1985"/>
        <v>0</v>
      </c>
      <c r="Z846" s="24">
        <f t="shared" si="1985"/>
        <v>0</v>
      </c>
      <c r="AA846" s="24">
        <f t="shared" si="1985"/>
        <v>0</v>
      </c>
      <c r="AB846" s="24">
        <f t="shared" si="1985"/>
        <v>0</v>
      </c>
      <c r="AC846" s="24">
        <f t="shared" si="1946"/>
        <v>99252.3</v>
      </c>
      <c r="AD846" s="24">
        <f>AD847+AD853</f>
        <v>0</v>
      </c>
      <c r="AE846" s="84">
        <f t="shared" si="1979"/>
        <v>99252.3</v>
      </c>
      <c r="AF846" s="85">
        <f t="shared" si="1947"/>
        <v>101917.5</v>
      </c>
      <c r="AG846" s="85">
        <f t="shared" si="1948"/>
        <v>101917.5</v>
      </c>
      <c r="AH846" s="24">
        <f>AH847+AH853</f>
        <v>0</v>
      </c>
      <c r="AI846" s="25"/>
      <c r="AJ846" s="25"/>
      <c r="AK846" s="21"/>
      <c r="AL846" s="21"/>
      <c r="AM846" s="21"/>
      <c r="AN846" s="21"/>
      <c r="AO846" s="21"/>
    </row>
    <row r="847" spans="1:41" s="57" customFormat="1" ht="46.8" x14ac:dyDescent="0.3">
      <c r="A847" s="70" t="s">
        <v>486</v>
      </c>
      <c r="B847" s="70" t="s">
        <v>25</v>
      </c>
      <c r="C847" s="70" t="s">
        <v>108</v>
      </c>
      <c r="D847" s="70" t="s">
        <v>240</v>
      </c>
      <c r="E847" s="74"/>
      <c r="F847" s="71" t="s">
        <v>241</v>
      </c>
      <c r="G847" s="28">
        <f t="shared" ref="G847:G849" si="1986">G848</f>
        <v>13098.2</v>
      </c>
      <c r="H847" s="28">
        <f t="shared" ref="H847:H849" si="1987">H848</f>
        <v>13454.5</v>
      </c>
      <c r="I847" s="28">
        <f t="shared" ref="I847:I849" si="1988">I848</f>
        <v>13454.5</v>
      </c>
      <c r="J847" s="28">
        <f t="shared" ref="J847:J849" si="1989">J848</f>
        <v>0</v>
      </c>
      <c r="K847" s="28">
        <f t="shared" ref="K847:K849" si="1990">K848</f>
        <v>0</v>
      </c>
      <c r="L847" s="28">
        <f t="shared" ref="L847:L849" si="1991">L848</f>
        <v>0</v>
      </c>
      <c r="M847" s="28">
        <f t="shared" si="1974"/>
        <v>13098.2</v>
      </c>
      <c r="N847" s="28">
        <f t="shared" si="1975"/>
        <v>13454.5</v>
      </c>
      <c r="O847" s="28">
        <f t="shared" si="1976"/>
        <v>13454.5</v>
      </c>
      <c r="P847" s="28">
        <f t="shared" ref="P847:P849" si="1992">P848</f>
        <v>0</v>
      </c>
      <c r="Q847" s="28">
        <f t="shared" ref="Q847:Q849" si="1993">Q848</f>
        <v>0</v>
      </c>
      <c r="R847" s="28">
        <f t="shared" ref="R847:R849" si="1994">R848</f>
        <v>0</v>
      </c>
      <c r="S847" s="28">
        <f t="shared" ref="S847:S849" si="1995">S848</f>
        <v>0</v>
      </c>
      <c r="T847" s="28">
        <f t="shared" ref="T847:T849" si="1996">T848</f>
        <v>0</v>
      </c>
      <c r="U847" s="28">
        <f t="shared" ref="U847:U849" si="1997">U848</f>
        <v>0</v>
      </c>
      <c r="V847" s="28">
        <f t="shared" ref="V847:V849" si="1998">V848</f>
        <v>0</v>
      </c>
      <c r="W847" s="28">
        <f t="shared" ref="W847:W849" si="1999">W848</f>
        <v>0</v>
      </c>
      <c r="X847" s="28">
        <f t="shared" ref="X847:X849" si="2000">X848</f>
        <v>0</v>
      </c>
      <c r="Y847" s="28">
        <f t="shared" ref="Y847:Y849" si="2001">Y848</f>
        <v>0</v>
      </c>
      <c r="Z847" s="28">
        <f t="shared" ref="Z847:Z849" si="2002">Z848</f>
        <v>0</v>
      </c>
      <c r="AA847" s="28">
        <f t="shared" ref="AA847:AA849" si="2003">AA848</f>
        <v>0</v>
      </c>
      <c r="AB847" s="28">
        <f t="shared" ref="AB847:AB849" si="2004">AB848</f>
        <v>0</v>
      </c>
      <c r="AC847" s="28">
        <f t="shared" si="1946"/>
        <v>13098.2</v>
      </c>
      <c r="AD847" s="28">
        <f t="shared" ref="AD847:AD849" si="2005">AD848</f>
        <v>0</v>
      </c>
      <c r="AE847" s="86">
        <f t="shared" si="1979"/>
        <v>13098.2</v>
      </c>
      <c r="AF847" s="87">
        <f t="shared" si="1947"/>
        <v>13454.5</v>
      </c>
      <c r="AG847" s="87">
        <f t="shared" si="1948"/>
        <v>13454.5</v>
      </c>
      <c r="AH847" s="28">
        <f t="shared" ref="AH847:AH849" si="2006">AH848</f>
        <v>0</v>
      </c>
      <c r="AI847" s="29"/>
      <c r="AJ847" s="29"/>
      <c r="AK847" s="1"/>
      <c r="AL847" s="1"/>
      <c r="AM847" s="1"/>
      <c r="AN847" s="1"/>
      <c r="AO847" s="1"/>
    </row>
    <row r="848" spans="1:41" s="1" customFormat="1" hidden="1" x14ac:dyDescent="0.3">
      <c r="A848" s="26" t="s">
        <v>486</v>
      </c>
      <c r="B848" s="26" t="s">
        <v>25</v>
      </c>
      <c r="C848" s="26" t="s">
        <v>108</v>
      </c>
      <c r="D848" s="26" t="s">
        <v>242</v>
      </c>
      <c r="E848" s="32"/>
      <c r="F848" s="27" t="s">
        <v>32</v>
      </c>
      <c r="G848" s="28">
        <f t="shared" si="1986"/>
        <v>13098.2</v>
      </c>
      <c r="H848" s="28">
        <f t="shared" si="1987"/>
        <v>13454.5</v>
      </c>
      <c r="I848" s="28">
        <f t="shared" si="1988"/>
        <v>13454.5</v>
      </c>
      <c r="J848" s="28">
        <f t="shared" si="1989"/>
        <v>0</v>
      </c>
      <c r="K848" s="28">
        <f t="shared" si="1990"/>
        <v>0</v>
      </c>
      <c r="L848" s="28">
        <f t="shared" si="1991"/>
        <v>0</v>
      </c>
      <c r="M848" s="28">
        <f t="shared" si="1974"/>
        <v>13098.2</v>
      </c>
      <c r="N848" s="28">
        <f t="shared" si="1975"/>
        <v>13454.5</v>
      </c>
      <c r="O848" s="28">
        <f t="shared" si="1976"/>
        <v>13454.5</v>
      </c>
      <c r="P848" s="28">
        <f t="shared" si="1992"/>
        <v>0</v>
      </c>
      <c r="Q848" s="28">
        <f t="shared" si="1993"/>
        <v>0</v>
      </c>
      <c r="R848" s="28">
        <f t="shared" si="1994"/>
        <v>0</v>
      </c>
      <c r="S848" s="28">
        <f t="shared" si="1995"/>
        <v>0</v>
      </c>
      <c r="T848" s="28">
        <f t="shared" si="1996"/>
        <v>0</v>
      </c>
      <c r="U848" s="28">
        <f t="shared" si="1997"/>
        <v>0</v>
      </c>
      <c r="V848" s="28">
        <f t="shared" si="1998"/>
        <v>0</v>
      </c>
      <c r="W848" s="28">
        <f t="shared" si="1999"/>
        <v>0</v>
      </c>
      <c r="X848" s="28">
        <f t="shared" si="2000"/>
        <v>0</v>
      </c>
      <c r="Y848" s="28">
        <f t="shared" si="2001"/>
        <v>0</v>
      </c>
      <c r="Z848" s="28">
        <f t="shared" si="2002"/>
        <v>0</v>
      </c>
      <c r="AA848" s="28">
        <f t="shared" si="2003"/>
        <v>0</v>
      </c>
      <c r="AB848" s="28">
        <f t="shared" si="2004"/>
        <v>0</v>
      </c>
      <c r="AC848" s="28">
        <f t="shared" si="1946"/>
        <v>13098.2</v>
      </c>
      <c r="AD848" s="28">
        <f t="shared" si="2005"/>
        <v>0</v>
      </c>
      <c r="AE848" s="28"/>
      <c r="AF848" s="28">
        <f t="shared" si="1947"/>
        <v>13454.5</v>
      </c>
      <c r="AG848" s="28">
        <f t="shared" si="1948"/>
        <v>13454.5</v>
      </c>
      <c r="AH848" s="28">
        <f t="shared" si="2006"/>
        <v>0</v>
      </c>
      <c r="AI848" s="29">
        <v>0</v>
      </c>
      <c r="AJ848" s="29"/>
    </row>
    <row r="849" spans="1:41" s="57" customFormat="1" ht="78" x14ac:dyDescent="0.3">
      <c r="A849" s="70" t="s">
        <v>486</v>
      </c>
      <c r="B849" s="70" t="s">
        <v>25</v>
      </c>
      <c r="C849" s="70" t="s">
        <v>108</v>
      </c>
      <c r="D849" s="70" t="s">
        <v>418</v>
      </c>
      <c r="E849" s="74"/>
      <c r="F849" s="71" t="s">
        <v>419</v>
      </c>
      <c r="G849" s="28">
        <f t="shared" si="1986"/>
        <v>13098.2</v>
      </c>
      <c r="H849" s="28">
        <f t="shared" si="1987"/>
        <v>13454.5</v>
      </c>
      <c r="I849" s="28">
        <f t="shared" si="1988"/>
        <v>13454.5</v>
      </c>
      <c r="J849" s="28">
        <f t="shared" si="1989"/>
        <v>0</v>
      </c>
      <c r="K849" s="28">
        <f t="shared" si="1990"/>
        <v>0</v>
      </c>
      <c r="L849" s="28">
        <f t="shared" si="1991"/>
        <v>0</v>
      </c>
      <c r="M849" s="28">
        <f t="shared" si="1974"/>
        <v>13098.2</v>
      </c>
      <c r="N849" s="28">
        <f t="shared" si="1975"/>
        <v>13454.5</v>
      </c>
      <c r="O849" s="28">
        <f t="shared" si="1976"/>
        <v>13454.5</v>
      </c>
      <c r="P849" s="28">
        <f t="shared" si="1992"/>
        <v>0</v>
      </c>
      <c r="Q849" s="28">
        <f t="shared" si="1993"/>
        <v>0</v>
      </c>
      <c r="R849" s="28">
        <f t="shared" si="1994"/>
        <v>0</v>
      </c>
      <c r="S849" s="28">
        <f t="shared" si="1995"/>
        <v>0</v>
      </c>
      <c r="T849" s="28">
        <f t="shared" si="1996"/>
        <v>0</v>
      </c>
      <c r="U849" s="28">
        <f t="shared" si="1997"/>
        <v>0</v>
      </c>
      <c r="V849" s="28">
        <f t="shared" si="1998"/>
        <v>0</v>
      </c>
      <c r="W849" s="28">
        <f t="shared" si="1999"/>
        <v>0</v>
      </c>
      <c r="X849" s="28">
        <f t="shared" si="2000"/>
        <v>0</v>
      </c>
      <c r="Y849" s="28">
        <f t="shared" si="2001"/>
        <v>0</v>
      </c>
      <c r="Z849" s="28">
        <f t="shared" si="2002"/>
        <v>0</v>
      </c>
      <c r="AA849" s="28">
        <f t="shared" si="2003"/>
        <v>0</v>
      </c>
      <c r="AB849" s="28">
        <f t="shared" si="2004"/>
        <v>0</v>
      </c>
      <c r="AC849" s="28">
        <f t="shared" si="1946"/>
        <v>13098.2</v>
      </c>
      <c r="AD849" s="28">
        <f t="shared" si="2005"/>
        <v>0</v>
      </c>
      <c r="AE849" s="86">
        <f t="shared" ref="AE849:AE863" si="2007">AC849+AD849</f>
        <v>13098.2</v>
      </c>
      <c r="AF849" s="87">
        <f t="shared" si="1947"/>
        <v>13454.5</v>
      </c>
      <c r="AG849" s="87">
        <f t="shared" si="1948"/>
        <v>13454.5</v>
      </c>
      <c r="AH849" s="28">
        <f t="shared" si="2006"/>
        <v>0</v>
      </c>
      <c r="AI849" s="29"/>
      <c r="AJ849" s="29"/>
      <c r="AK849" s="1"/>
      <c r="AL849" s="1"/>
      <c r="AM849" s="1"/>
      <c r="AN849" s="1"/>
      <c r="AO849" s="1"/>
    </row>
    <row r="850" spans="1:41" s="57" customFormat="1" ht="31.2" x14ac:dyDescent="0.3">
      <c r="A850" s="70" t="s">
        <v>486</v>
      </c>
      <c r="B850" s="70" t="s">
        <v>25</v>
      </c>
      <c r="C850" s="70" t="s">
        <v>108</v>
      </c>
      <c r="D850" s="70" t="s">
        <v>420</v>
      </c>
      <c r="E850" s="74"/>
      <c r="F850" s="71" t="s">
        <v>421</v>
      </c>
      <c r="G850" s="28">
        <f t="shared" ref="G850:L850" si="2008">G851+G852</f>
        <v>13098.2</v>
      </c>
      <c r="H850" s="28">
        <f t="shared" si="2008"/>
        <v>13454.5</v>
      </c>
      <c r="I850" s="28">
        <f t="shared" si="2008"/>
        <v>13454.5</v>
      </c>
      <c r="J850" s="28">
        <f t="shared" si="2008"/>
        <v>0</v>
      </c>
      <c r="K850" s="28">
        <f t="shared" si="2008"/>
        <v>0</v>
      </c>
      <c r="L850" s="28">
        <f t="shared" si="2008"/>
        <v>0</v>
      </c>
      <c r="M850" s="28">
        <f t="shared" si="1974"/>
        <v>13098.2</v>
      </c>
      <c r="N850" s="28">
        <f t="shared" si="1975"/>
        <v>13454.5</v>
      </c>
      <c r="O850" s="28">
        <f t="shared" si="1976"/>
        <v>13454.5</v>
      </c>
      <c r="P850" s="28">
        <f t="shared" ref="P850:AB850" si="2009">P851+P852</f>
        <v>0</v>
      </c>
      <c r="Q850" s="28">
        <f t="shared" si="2009"/>
        <v>0</v>
      </c>
      <c r="R850" s="28">
        <f t="shared" si="2009"/>
        <v>0</v>
      </c>
      <c r="S850" s="28">
        <f t="shared" si="2009"/>
        <v>0</v>
      </c>
      <c r="T850" s="28">
        <f t="shared" si="2009"/>
        <v>0</v>
      </c>
      <c r="U850" s="28">
        <f t="shared" si="2009"/>
        <v>0</v>
      </c>
      <c r="V850" s="28">
        <f t="shared" si="2009"/>
        <v>0</v>
      </c>
      <c r="W850" s="28">
        <f t="shared" si="2009"/>
        <v>0</v>
      </c>
      <c r="X850" s="28">
        <f t="shared" si="2009"/>
        <v>0</v>
      </c>
      <c r="Y850" s="28">
        <f t="shared" si="2009"/>
        <v>0</v>
      </c>
      <c r="Z850" s="28">
        <f t="shared" si="2009"/>
        <v>0</v>
      </c>
      <c r="AA850" s="28">
        <f t="shared" si="2009"/>
        <v>0</v>
      </c>
      <c r="AB850" s="28">
        <f t="shared" si="2009"/>
        <v>0</v>
      </c>
      <c r="AC850" s="28">
        <f t="shared" si="1946"/>
        <v>13098.2</v>
      </c>
      <c r="AD850" s="28">
        <f>AD851+AD852</f>
        <v>0</v>
      </c>
      <c r="AE850" s="86">
        <f t="shared" si="2007"/>
        <v>13098.2</v>
      </c>
      <c r="AF850" s="87">
        <f t="shared" si="1947"/>
        <v>13454.5</v>
      </c>
      <c r="AG850" s="87">
        <f t="shared" si="1948"/>
        <v>13454.5</v>
      </c>
      <c r="AH850" s="28">
        <f>AH851+AH852</f>
        <v>0</v>
      </c>
      <c r="AI850" s="29"/>
      <c r="AJ850" s="29"/>
      <c r="AK850" s="1"/>
      <c r="AL850" s="1"/>
      <c r="AM850" s="1"/>
      <c r="AN850" s="1"/>
      <c r="AO850" s="1"/>
    </row>
    <row r="851" spans="1:41" s="57" customFormat="1" ht="78" x14ac:dyDescent="0.3">
      <c r="A851" s="70" t="s">
        <v>486</v>
      </c>
      <c r="B851" s="70" t="s">
        <v>25</v>
      </c>
      <c r="C851" s="70" t="s">
        <v>108</v>
      </c>
      <c r="D851" s="70" t="s">
        <v>420</v>
      </c>
      <c r="E851" s="70" t="s">
        <v>49</v>
      </c>
      <c r="F851" s="71" t="s">
        <v>50</v>
      </c>
      <c r="G851" s="28">
        <v>12503.7</v>
      </c>
      <c r="H851" s="28">
        <v>12856</v>
      </c>
      <c r="I851" s="28">
        <v>12856</v>
      </c>
      <c r="J851" s="28"/>
      <c r="K851" s="28"/>
      <c r="L851" s="28"/>
      <c r="M851" s="28">
        <f t="shared" si="1974"/>
        <v>12503.7</v>
      </c>
      <c r="N851" s="28">
        <f t="shared" si="1975"/>
        <v>12856</v>
      </c>
      <c r="O851" s="28">
        <f t="shared" si="1976"/>
        <v>12856</v>
      </c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>
        <f t="shared" si="1946"/>
        <v>12503.7</v>
      </c>
      <c r="AD851" s="28"/>
      <c r="AE851" s="86">
        <f t="shared" si="2007"/>
        <v>12503.7</v>
      </c>
      <c r="AF851" s="87">
        <f t="shared" si="1947"/>
        <v>12856</v>
      </c>
      <c r="AG851" s="87">
        <f t="shared" si="1948"/>
        <v>12856</v>
      </c>
      <c r="AH851" s="28"/>
      <c r="AI851" s="29"/>
      <c r="AJ851" s="29"/>
      <c r="AK851" s="1"/>
      <c r="AL851" s="1"/>
      <c r="AM851" s="1"/>
      <c r="AN851" s="1"/>
      <c r="AO851" s="1"/>
    </row>
    <row r="852" spans="1:41" s="57" customFormat="1" ht="31.2" x14ac:dyDescent="0.3">
      <c r="A852" s="70" t="s">
        <v>486</v>
      </c>
      <c r="B852" s="70" t="s">
        <v>25</v>
      </c>
      <c r="C852" s="70" t="s">
        <v>108</v>
      </c>
      <c r="D852" s="70" t="s">
        <v>420</v>
      </c>
      <c r="E852" s="70" t="s">
        <v>37</v>
      </c>
      <c r="F852" s="71" t="s">
        <v>38</v>
      </c>
      <c r="G852" s="28">
        <v>594.5</v>
      </c>
      <c r="H852" s="28">
        <v>598.5</v>
      </c>
      <c r="I852" s="28">
        <v>598.5</v>
      </c>
      <c r="J852" s="28"/>
      <c r="K852" s="28"/>
      <c r="L852" s="28"/>
      <c r="M852" s="28">
        <f t="shared" si="1974"/>
        <v>594.5</v>
      </c>
      <c r="N852" s="28">
        <f t="shared" si="1975"/>
        <v>598.5</v>
      </c>
      <c r="O852" s="28">
        <f t="shared" si="1976"/>
        <v>598.5</v>
      </c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>
        <f t="shared" si="1946"/>
        <v>594.5</v>
      </c>
      <c r="AD852" s="28"/>
      <c r="AE852" s="86">
        <f t="shared" si="2007"/>
        <v>594.5</v>
      </c>
      <c r="AF852" s="87">
        <f t="shared" si="1947"/>
        <v>598.5</v>
      </c>
      <c r="AG852" s="87">
        <f t="shared" si="1948"/>
        <v>598.5</v>
      </c>
      <c r="AH852" s="28"/>
      <c r="AI852" s="29"/>
      <c r="AJ852" s="29"/>
      <c r="AK852" s="1"/>
      <c r="AL852" s="1"/>
      <c r="AM852" s="1"/>
      <c r="AN852" s="1"/>
      <c r="AO852" s="1"/>
    </row>
    <row r="853" spans="1:41" s="57" customFormat="1" ht="31.2" x14ac:dyDescent="0.3">
      <c r="A853" s="70" t="s">
        <v>486</v>
      </c>
      <c r="B853" s="70" t="s">
        <v>25</v>
      </c>
      <c r="C853" s="70" t="s">
        <v>108</v>
      </c>
      <c r="D853" s="70" t="s">
        <v>74</v>
      </c>
      <c r="E853" s="74"/>
      <c r="F853" s="71" t="s">
        <v>75</v>
      </c>
      <c r="G853" s="28">
        <f t="shared" ref="G853:G854" si="2010">G854</f>
        <v>86154.1</v>
      </c>
      <c r="H853" s="28">
        <f t="shared" ref="H853:H854" si="2011">H854</f>
        <v>88463</v>
      </c>
      <c r="I853" s="28">
        <f t="shared" ref="I853:I854" si="2012">I854</f>
        <v>88463</v>
      </c>
      <c r="J853" s="28">
        <f t="shared" ref="J853:J854" si="2013">J854</f>
        <v>0</v>
      </c>
      <c r="K853" s="28">
        <f t="shared" ref="K853:K854" si="2014">K854</f>
        <v>0</v>
      </c>
      <c r="L853" s="28">
        <f t="shared" ref="L853:L854" si="2015">L854</f>
        <v>0</v>
      </c>
      <c r="M853" s="28">
        <f t="shared" si="1974"/>
        <v>86154.1</v>
      </c>
      <c r="N853" s="28">
        <f t="shared" si="1975"/>
        <v>88463</v>
      </c>
      <c r="O853" s="28">
        <f t="shared" si="1976"/>
        <v>88463</v>
      </c>
      <c r="P853" s="28">
        <f t="shared" ref="P853:P854" si="2016">P854</f>
        <v>0</v>
      </c>
      <c r="Q853" s="28">
        <f t="shared" ref="Q853:Q854" si="2017">Q854</f>
        <v>0</v>
      </c>
      <c r="R853" s="28">
        <f t="shared" ref="R853:R854" si="2018">R854</f>
        <v>0</v>
      </c>
      <c r="S853" s="28">
        <f t="shared" ref="S853:S854" si="2019">S854</f>
        <v>0</v>
      </c>
      <c r="T853" s="28">
        <f t="shared" ref="T853:T854" si="2020">T854</f>
        <v>0</v>
      </c>
      <c r="U853" s="28">
        <f t="shared" ref="U853:U854" si="2021">U854</f>
        <v>0</v>
      </c>
      <c r="V853" s="28">
        <f t="shared" ref="V853:V854" si="2022">V854</f>
        <v>0</v>
      </c>
      <c r="W853" s="28">
        <f t="shared" ref="W853:W854" si="2023">W854</f>
        <v>0</v>
      </c>
      <c r="X853" s="28">
        <f t="shared" ref="X853:X854" si="2024">X854</f>
        <v>0</v>
      </c>
      <c r="Y853" s="28">
        <f t="shared" ref="Y853:Y854" si="2025">Y854</f>
        <v>0</v>
      </c>
      <c r="Z853" s="28">
        <f t="shared" ref="Z853:Z854" si="2026">Z854</f>
        <v>0</v>
      </c>
      <c r="AA853" s="28">
        <f t="shared" ref="AA853:AA854" si="2027">AA854</f>
        <v>0</v>
      </c>
      <c r="AB853" s="28">
        <f t="shared" ref="AB853:AB854" si="2028">AB854</f>
        <v>0</v>
      </c>
      <c r="AC853" s="28">
        <f t="shared" si="1946"/>
        <v>86154.1</v>
      </c>
      <c r="AD853" s="28">
        <f t="shared" ref="AD853:AD854" si="2029">AD854</f>
        <v>0</v>
      </c>
      <c r="AE853" s="86">
        <f t="shared" si="2007"/>
        <v>86154.1</v>
      </c>
      <c r="AF853" s="87">
        <f t="shared" si="1947"/>
        <v>88463</v>
      </c>
      <c r="AG853" s="87">
        <f t="shared" si="1948"/>
        <v>88463</v>
      </c>
      <c r="AH853" s="28">
        <f t="shared" ref="AH853:AH854" si="2030">AH854</f>
        <v>0</v>
      </c>
      <c r="AI853" s="29"/>
      <c r="AJ853" s="29"/>
      <c r="AK853" s="1"/>
      <c r="AL853" s="1"/>
      <c r="AM853" s="1"/>
      <c r="AN853" s="1"/>
      <c r="AO853" s="1"/>
    </row>
    <row r="854" spans="1:41" s="57" customFormat="1" ht="31.2" x14ac:dyDescent="0.3">
      <c r="A854" s="70" t="s">
        <v>486</v>
      </c>
      <c r="B854" s="70" t="s">
        <v>25</v>
      </c>
      <c r="C854" s="70" t="s">
        <v>108</v>
      </c>
      <c r="D854" s="70" t="s">
        <v>422</v>
      </c>
      <c r="E854" s="74"/>
      <c r="F854" s="71" t="s">
        <v>423</v>
      </c>
      <c r="G854" s="28">
        <f t="shared" si="2010"/>
        <v>86154.1</v>
      </c>
      <c r="H854" s="28">
        <f t="shared" si="2011"/>
        <v>88463</v>
      </c>
      <c r="I854" s="28">
        <f t="shared" si="2012"/>
        <v>88463</v>
      </c>
      <c r="J854" s="28">
        <f t="shared" si="2013"/>
        <v>0</v>
      </c>
      <c r="K854" s="28">
        <f t="shared" si="2014"/>
        <v>0</v>
      </c>
      <c r="L854" s="28">
        <f t="shared" si="2015"/>
        <v>0</v>
      </c>
      <c r="M854" s="28">
        <f t="shared" si="1974"/>
        <v>86154.1</v>
      </c>
      <c r="N854" s="28">
        <f t="shared" si="1975"/>
        <v>88463</v>
      </c>
      <c r="O854" s="28">
        <f t="shared" si="1976"/>
        <v>88463</v>
      </c>
      <c r="P854" s="28">
        <f t="shared" si="2016"/>
        <v>0</v>
      </c>
      <c r="Q854" s="28">
        <f t="shared" si="2017"/>
        <v>0</v>
      </c>
      <c r="R854" s="28">
        <f t="shared" si="2018"/>
        <v>0</v>
      </c>
      <c r="S854" s="28">
        <f t="shared" si="2019"/>
        <v>0</v>
      </c>
      <c r="T854" s="28">
        <f t="shared" si="2020"/>
        <v>0</v>
      </c>
      <c r="U854" s="28">
        <f t="shared" si="2021"/>
        <v>0</v>
      </c>
      <c r="V854" s="28">
        <f t="shared" si="2022"/>
        <v>0</v>
      </c>
      <c r="W854" s="28">
        <f t="shared" si="2023"/>
        <v>0</v>
      </c>
      <c r="X854" s="28">
        <f t="shared" si="2024"/>
        <v>0</v>
      </c>
      <c r="Y854" s="28">
        <f t="shared" si="2025"/>
        <v>0</v>
      </c>
      <c r="Z854" s="28">
        <f t="shared" si="2026"/>
        <v>0</v>
      </c>
      <c r="AA854" s="28">
        <f t="shared" si="2027"/>
        <v>0</v>
      </c>
      <c r="AB854" s="28">
        <f t="shared" si="2028"/>
        <v>0</v>
      </c>
      <c r="AC854" s="28">
        <f t="shared" si="1946"/>
        <v>86154.1</v>
      </c>
      <c r="AD854" s="28">
        <f t="shared" si="2029"/>
        <v>0</v>
      </c>
      <c r="AE854" s="86">
        <f t="shared" si="2007"/>
        <v>86154.1</v>
      </c>
      <c r="AF854" s="87">
        <f t="shared" si="1947"/>
        <v>88463</v>
      </c>
      <c r="AG854" s="87">
        <f t="shared" si="1948"/>
        <v>88463</v>
      </c>
      <c r="AH854" s="28">
        <f t="shared" si="2030"/>
        <v>0</v>
      </c>
      <c r="AI854" s="29"/>
      <c r="AJ854" s="29"/>
      <c r="AK854" s="1"/>
      <c r="AL854" s="1"/>
      <c r="AM854" s="1"/>
      <c r="AN854" s="1"/>
      <c r="AO854" s="1"/>
    </row>
    <row r="855" spans="1:41" s="57" customFormat="1" x14ac:dyDescent="0.3">
      <c r="A855" s="70" t="s">
        <v>486</v>
      </c>
      <c r="B855" s="70" t="s">
        <v>25</v>
      </c>
      <c r="C855" s="70" t="s">
        <v>108</v>
      </c>
      <c r="D855" s="70" t="s">
        <v>424</v>
      </c>
      <c r="E855" s="74"/>
      <c r="F855" s="71" t="s">
        <v>48</v>
      </c>
      <c r="G855" s="28">
        <f t="shared" ref="G855:L855" si="2031">G856+G857</f>
        <v>86154.1</v>
      </c>
      <c r="H855" s="28">
        <f t="shared" si="2031"/>
        <v>88463</v>
      </c>
      <c r="I855" s="28">
        <f t="shared" si="2031"/>
        <v>88463</v>
      </c>
      <c r="J855" s="28">
        <f t="shared" si="2031"/>
        <v>0</v>
      </c>
      <c r="K855" s="28">
        <f t="shared" si="2031"/>
        <v>0</v>
      </c>
      <c r="L855" s="28">
        <f t="shared" si="2031"/>
        <v>0</v>
      </c>
      <c r="M855" s="28">
        <f t="shared" si="1974"/>
        <v>86154.1</v>
      </c>
      <c r="N855" s="28">
        <f t="shared" si="1975"/>
        <v>88463</v>
      </c>
      <c r="O855" s="28">
        <f t="shared" si="1976"/>
        <v>88463</v>
      </c>
      <c r="P855" s="28">
        <f t="shared" ref="P855:AB855" si="2032">P856+P857</f>
        <v>0</v>
      </c>
      <c r="Q855" s="28">
        <f t="shared" si="2032"/>
        <v>0</v>
      </c>
      <c r="R855" s="28">
        <f t="shared" si="2032"/>
        <v>0</v>
      </c>
      <c r="S855" s="28">
        <f t="shared" si="2032"/>
        <v>0</v>
      </c>
      <c r="T855" s="28">
        <f t="shared" si="2032"/>
        <v>0</v>
      </c>
      <c r="U855" s="28">
        <f t="shared" si="2032"/>
        <v>0</v>
      </c>
      <c r="V855" s="28">
        <f t="shared" si="2032"/>
        <v>0</v>
      </c>
      <c r="W855" s="28">
        <f t="shared" si="2032"/>
        <v>0</v>
      </c>
      <c r="X855" s="28">
        <f t="shared" si="2032"/>
        <v>0</v>
      </c>
      <c r="Y855" s="28">
        <f t="shared" si="2032"/>
        <v>0</v>
      </c>
      <c r="Z855" s="28">
        <f t="shared" si="2032"/>
        <v>0</v>
      </c>
      <c r="AA855" s="28">
        <f t="shared" si="2032"/>
        <v>0</v>
      </c>
      <c r="AB855" s="28">
        <f t="shared" si="2032"/>
        <v>0</v>
      </c>
      <c r="AC855" s="28">
        <f t="shared" si="1946"/>
        <v>86154.1</v>
      </c>
      <c r="AD855" s="28">
        <f>AD856+AD857</f>
        <v>0</v>
      </c>
      <c r="AE855" s="86">
        <f t="shared" si="2007"/>
        <v>86154.1</v>
      </c>
      <c r="AF855" s="87">
        <f t="shared" si="1947"/>
        <v>88463</v>
      </c>
      <c r="AG855" s="87">
        <f t="shared" si="1948"/>
        <v>88463</v>
      </c>
      <c r="AH855" s="28">
        <f>AH856+AH857</f>
        <v>0</v>
      </c>
      <c r="AI855" s="29"/>
      <c r="AJ855" s="29"/>
      <c r="AK855" s="1"/>
      <c r="AL855" s="1"/>
      <c r="AM855" s="1"/>
      <c r="AN855" s="1"/>
      <c r="AO855" s="1"/>
    </row>
    <row r="856" spans="1:41" s="57" customFormat="1" ht="78" x14ac:dyDescent="0.3">
      <c r="A856" s="70" t="s">
        <v>486</v>
      </c>
      <c r="B856" s="70" t="s">
        <v>25</v>
      </c>
      <c r="C856" s="70" t="s">
        <v>108</v>
      </c>
      <c r="D856" s="70" t="s">
        <v>424</v>
      </c>
      <c r="E856" s="70" t="s">
        <v>49</v>
      </c>
      <c r="F856" s="71" t="s">
        <v>50</v>
      </c>
      <c r="G856" s="28">
        <v>81939.600000000006</v>
      </c>
      <c r="H856" s="28">
        <v>84248.5</v>
      </c>
      <c r="I856" s="28">
        <v>84248.5</v>
      </c>
      <c r="J856" s="28"/>
      <c r="K856" s="28"/>
      <c r="L856" s="28"/>
      <c r="M856" s="28">
        <f t="shared" si="1974"/>
        <v>81939.600000000006</v>
      </c>
      <c r="N856" s="28">
        <f t="shared" si="1975"/>
        <v>84248.5</v>
      </c>
      <c r="O856" s="28">
        <f t="shared" si="1976"/>
        <v>84248.5</v>
      </c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>
        <f t="shared" si="1946"/>
        <v>81939.600000000006</v>
      </c>
      <c r="AD856" s="28"/>
      <c r="AE856" s="86">
        <f t="shared" si="2007"/>
        <v>81939.600000000006</v>
      </c>
      <c r="AF856" s="87">
        <f t="shared" si="1947"/>
        <v>84248.5</v>
      </c>
      <c r="AG856" s="87">
        <f t="shared" si="1948"/>
        <v>84248.5</v>
      </c>
      <c r="AH856" s="28"/>
      <c r="AI856" s="29"/>
      <c r="AJ856" s="29"/>
      <c r="AK856" s="1"/>
      <c r="AL856" s="1"/>
      <c r="AM856" s="1"/>
      <c r="AN856" s="1"/>
      <c r="AO856" s="1"/>
    </row>
    <row r="857" spans="1:41" s="57" customFormat="1" ht="31.2" x14ac:dyDescent="0.3">
      <c r="A857" s="70" t="s">
        <v>486</v>
      </c>
      <c r="B857" s="70" t="s">
        <v>25</v>
      </c>
      <c r="C857" s="70" t="s">
        <v>108</v>
      </c>
      <c r="D857" s="70" t="s">
        <v>424</v>
      </c>
      <c r="E857" s="70" t="s">
        <v>37</v>
      </c>
      <c r="F857" s="71" t="s">
        <v>38</v>
      </c>
      <c r="G857" s="28">
        <v>4214.5</v>
      </c>
      <c r="H857" s="28">
        <v>4214.5</v>
      </c>
      <c r="I857" s="28">
        <v>4214.5</v>
      </c>
      <c r="J857" s="28"/>
      <c r="K857" s="28"/>
      <c r="L857" s="28"/>
      <c r="M857" s="28">
        <f t="shared" si="1974"/>
        <v>4214.5</v>
      </c>
      <c r="N857" s="28">
        <f t="shared" si="1975"/>
        <v>4214.5</v>
      </c>
      <c r="O857" s="28">
        <f t="shared" si="1976"/>
        <v>4214.5</v>
      </c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>
        <f t="shared" si="1946"/>
        <v>4214.5</v>
      </c>
      <c r="AD857" s="28"/>
      <c r="AE857" s="86">
        <f t="shared" si="2007"/>
        <v>4214.5</v>
      </c>
      <c r="AF857" s="87">
        <f t="shared" si="1947"/>
        <v>4214.5</v>
      </c>
      <c r="AG857" s="87">
        <f t="shared" si="1948"/>
        <v>4214.5</v>
      </c>
      <c r="AH857" s="28"/>
      <c r="AI857" s="29"/>
      <c r="AJ857" s="29"/>
      <c r="AK857" s="1"/>
      <c r="AL857" s="1"/>
      <c r="AM857" s="1"/>
      <c r="AN857" s="1"/>
      <c r="AO857" s="1"/>
    </row>
    <row r="858" spans="1:41" s="88" customFormat="1" x14ac:dyDescent="0.3">
      <c r="A858" s="68" t="s">
        <v>486</v>
      </c>
      <c r="B858" s="68" t="s">
        <v>25</v>
      </c>
      <c r="C858" s="68" t="s">
        <v>27</v>
      </c>
      <c r="D858" s="68"/>
      <c r="E858" s="68"/>
      <c r="F858" s="69" t="s">
        <v>28</v>
      </c>
      <c r="G858" s="24">
        <f t="shared" ref="G858:L858" si="2033">G859</f>
        <v>28519.299999999996</v>
      </c>
      <c r="H858" s="24">
        <f t="shared" si="2033"/>
        <v>28592.999999999996</v>
      </c>
      <c r="I858" s="24">
        <f t="shared" si="2033"/>
        <v>28959.499999999996</v>
      </c>
      <c r="J858" s="24">
        <f t="shared" si="2033"/>
        <v>0</v>
      </c>
      <c r="K858" s="24">
        <f t="shared" si="2033"/>
        <v>0</v>
      </c>
      <c r="L858" s="24">
        <f t="shared" si="2033"/>
        <v>0</v>
      </c>
      <c r="M858" s="24">
        <f t="shared" si="1974"/>
        <v>28519.299999999996</v>
      </c>
      <c r="N858" s="24">
        <f t="shared" si="1975"/>
        <v>28592.999999999996</v>
      </c>
      <c r="O858" s="24">
        <f t="shared" si="1976"/>
        <v>28959.499999999996</v>
      </c>
      <c r="P858" s="24">
        <f t="shared" ref="P858:AB858" si="2034">P859</f>
        <v>0</v>
      </c>
      <c r="Q858" s="24">
        <f t="shared" si="2034"/>
        <v>0</v>
      </c>
      <c r="R858" s="24">
        <f t="shared" si="2034"/>
        <v>0</v>
      </c>
      <c r="S858" s="24">
        <f t="shared" si="2034"/>
        <v>0</v>
      </c>
      <c r="T858" s="24">
        <f t="shared" si="2034"/>
        <v>0</v>
      </c>
      <c r="U858" s="24">
        <f t="shared" si="2034"/>
        <v>0</v>
      </c>
      <c r="V858" s="24">
        <f t="shared" si="2034"/>
        <v>0</v>
      </c>
      <c r="W858" s="24">
        <f t="shared" si="2034"/>
        <v>0</v>
      </c>
      <c r="X858" s="24">
        <f t="shared" si="2034"/>
        <v>0</v>
      </c>
      <c r="Y858" s="24">
        <f t="shared" si="2034"/>
        <v>0</v>
      </c>
      <c r="Z858" s="24">
        <f t="shared" si="2034"/>
        <v>0</v>
      </c>
      <c r="AA858" s="24">
        <f t="shared" si="2034"/>
        <v>0</v>
      </c>
      <c r="AB858" s="24">
        <f t="shared" si="2034"/>
        <v>0</v>
      </c>
      <c r="AC858" s="24">
        <f t="shared" si="1946"/>
        <v>28519.299999999996</v>
      </c>
      <c r="AD858" s="24">
        <f>AD859</f>
        <v>0</v>
      </c>
      <c r="AE858" s="84">
        <f t="shared" si="2007"/>
        <v>28519.299999999996</v>
      </c>
      <c r="AF858" s="85">
        <f t="shared" si="1947"/>
        <v>28592.999999999996</v>
      </c>
      <c r="AG858" s="85">
        <f t="shared" si="1948"/>
        <v>28959.499999999996</v>
      </c>
      <c r="AH858" s="24">
        <f>AH859</f>
        <v>0</v>
      </c>
      <c r="AI858" s="25"/>
      <c r="AJ858" s="25"/>
      <c r="AK858" s="21"/>
      <c r="AL858" s="21"/>
      <c r="AM858" s="21"/>
      <c r="AN858" s="21"/>
      <c r="AO858" s="21"/>
    </row>
    <row r="859" spans="1:41" s="57" customFormat="1" x14ac:dyDescent="0.3">
      <c r="A859" s="70" t="s">
        <v>486</v>
      </c>
      <c r="B859" s="70" t="s">
        <v>25</v>
      </c>
      <c r="C859" s="70" t="s">
        <v>27</v>
      </c>
      <c r="D859" s="70" t="s">
        <v>214</v>
      </c>
      <c r="E859" s="70"/>
      <c r="F859" s="71" t="s">
        <v>215</v>
      </c>
      <c r="G859" s="28">
        <f t="shared" ref="G859:L859" si="2035">G864+G860</f>
        <v>28519.299999999996</v>
      </c>
      <c r="H859" s="28">
        <f t="shared" si="2035"/>
        <v>28592.999999999996</v>
      </c>
      <c r="I859" s="28">
        <f t="shared" si="2035"/>
        <v>28959.499999999996</v>
      </c>
      <c r="J859" s="28">
        <f t="shared" si="2035"/>
        <v>0</v>
      </c>
      <c r="K859" s="28">
        <f t="shared" si="2035"/>
        <v>0</v>
      </c>
      <c r="L859" s="28">
        <f t="shared" si="2035"/>
        <v>0</v>
      </c>
      <c r="M859" s="28">
        <f t="shared" si="1974"/>
        <v>28519.299999999996</v>
      </c>
      <c r="N859" s="28">
        <f t="shared" si="1975"/>
        <v>28592.999999999996</v>
      </c>
      <c r="O859" s="28">
        <f t="shared" si="1976"/>
        <v>28959.499999999996</v>
      </c>
      <c r="P859" s="28">
        <f t="shared" ref="P859:AB859" si="2036">P864+P860</f>
        <v>0</v>
      </c>
      <c r="Q859" s="28">
        <f t="shared" si="2036"/>
        <v>0</v>
      </c>
      <c r="R859" s="28">
        <f t="shared" si="2036"/>
        <v>0</v>
      </c>
      <c r="S859" s="28">
        <f t="shared" si="2036"/>
        <v>0</v>
      </c>
      <c r="T859" s="28">
        <f t="shared" si="2036"/>
        <v>0</v>
      </c>
      <c r="U859" s="28">
        <f t="shared" si="2036"/>
        <v>0</v>
      </c>
      <c r="V859" s="28">
        <f t="shared" si="2036"/>
        <v>0</v>
      </c>
      <c r="W859" s="28">
        <f t="shared" si="2036"/>
        <v>0</v>
      </c>
      <c r="X859" s="28">
        <f t="shared" si="2036"/>
        <v>0</v>
      </c>
      <c r="Y859" s="28">
        <f t="shared" si="2036"/>
        <v>0</v>
      </c>
      <c r="Z859" s="28">
        <f t="shared" si="2036"/>
        <v>0</v>
      </c>
      <c r="AA859" s="28">
        <f t="shared" si="2036"/>
        <v>0</v>
      </c>
      <c r="AB859" s="28">
        <f t="shared" si="2036"/>
        <v>0</v>
      </c>
      <c r="AC859" s="28">
        <f t="shared" si="1946"/>
        <v>28519.299999999996</v>
      </c>
      <c r="AD859" s="28">
        <f>AD864+AD860</f>
        <v>0</v>
      </c>
      <c r="AE859" s="86">
        <f t="shared" si="2007"/>
        <v>28519.299999999996</v>
      </c>
      <c r="AF859" s="87">
        <f t="shared" si="1947"/>
        <v>28592.999999999996</v>
      </c>
      <c r="AG859" s="87">
        <f t="shared" si="1948"/>
        <v>28959.499999999996</v>
      </c>
      <c r="AH859" s="28">
        <f>AH864+AH860</f>
        <v>0</v>
      </c>
      <c r="AI859" s="29"/>
      <c r="AJ859" s="29"/>
      <c r="AK859" s="1"/>
      <c r="AL859" s="1"/>
      <c r="AM859" s="1"/>
      <c r="AN859" s="1"/>
      <c r="AO859" s="1"/>
    </row>
    <row r="860" spans="1:41" s="57" customFormat="1" x14ac:dyDescent="0.3">
      <c r="A860" s="70" t="s">
        <v>486</v>
      </c>
      <c r="B860" s="70" t="s">
        <v>25</v>
      </c>
      <c r="C860" s="70" t="s">
        <v>27</v>
      </c>
      <c r="D860" s="70" t="s">
        <v>425</v>
      </c>
      <c r="E860" s="70"/>
      <c r="F860" s="71" t="s">
        <v>426</v>
      </c>
      <c r="G860" s="28">
        <f t="shared" ref="G860:G864" si="2037">G861</f>
        <v>665</v>
      </c>
      <c r="H860" s="28">
        <f t="shared" ref="H860:H864" si="2038">H861</f>
        <v>665</v>
      </c>
      <c r="I860" s="28">
        <f t="shared" ref="I860:I864" si="2039">I861</f>
        <v>665</v>
      </c>
      <c r="J860" s="28">
        <f t="shared" ref="J860:J864" si="2040">J861</f>
        <v>0</v>
      </c>
      <c r="K860" s="28">
        <f t="shared" ref="K860:K864" si="2041">K861</f>
        <v>0</v>
      </c>
      <c r="L860" s="28">
        <f t="shared" ref="L860:L864" si="2042">L861</f>
        <v>0</v>
      </c>
      <c r="M860" s="28">
        <f t="shared" si="1974"/>
        <v>665</v>
      </c>
      <c r="N860" s="28">
        <f t="shared" si="1975"/>
        <v>665</v>
      </c>
      <c r="O860" s="28">
        <f t="shared" si="1976"/>
        <v>665</v>
      </c>
      <c r="P860" s="28">
        <f t="shared" ref="P860:P864" si="2043">P861</f>
        <v>0</v>
      </c>
      <c r="Q860" s="28">
        <f t="shared" ref="Q860:Q864" si="2044">Q861</f>
        <v>0</v>
      </c>
      <c r="R860" s="28">
        <f t="shared" ref="R860:R864" si="2045">R861</f>
        <v>0</v>
      </c>
      <c r="S860" s="28">
        <f t="shared" ref="S860:S864" si="2046">S861</f>
        <v>0</v>
      </c>
      <c r="T860" s="28">
        <f t="shared" ref="T860:T864" si="2047">T861</f>
        <v>0</v>
      </c>
      <c r="U860" s="28">
        <f t="shared" ref="U860:U864" si="2048">U861</f>
        <v>0</v>
      </c>
      <c r="V860" s="28">
        <f t="shared" ref="V860:V864" si="2049">V861</f>
        <v>0</v>
      </c>
      <c r="W860" s="28">
        <f t="shared" ref="W860:W864" si="2050">W861</f>
        <v>0</v>
      </c>
      <c r="X860" s="28">
        <f t="shared" ref="X860:X864" si="2051">X861</f>
        <v>0</v>
      </c>
      <c r="Y860" s="28">
        <f t="shared" ref="Y860:Y864" si="2052">Y861</f>
        <v>0</v>
      </c>
      <c r="Z860" s="28">
        <f t="shared" ref="Z860:Z864" si="2053">Z861</f>
        <v>0</v>
      </c>
      <c r="AA860" s="28">
        <f t="shared" ref="AA860:AA864" si="2054">AA861</f>
        <v>0</v>
      </c>
      <c r="AB860" s="28">
        <f t="shared" ref="AB860:AB864" si="2055">AB861</f>
        <v>0</v>
      </c>
      <c r="AC860" s="28">
        <f t="shared" si="1946"/>
        <v>665</v>
      </c>
      <c r="AD860" s="28">
        <f t="shared" ref="AD860:AD864" si="2056">AD861</f>
        <v>0</v>
      </c>
      <c r="AE860" s="86">
        <f t="shared" si="2007"/>
        <v>665</v>
      </c>
      <c r="AF860" s="87">
        <f t="shared" si="1947"/>
        <v>665</v>
      </c>
      <c r="AG860" s="87">
        <f t="shared" si="1948"/>
        <v>665</v>
      </c>
      <c r="AH860" s="28">
        <f t="shared" ref="AH860:AH864" si="2057">AH861</f>
        <v>0</v>
      </c>
      <c r="AI860" s="29"/>
      <c r="AJ860" s="29"/>
      <c r="AK860" s="1"/>
      <c r="AL860" s="1"/>
      <c r="AM860" s="1"/>
      <c r="AN860" s="1"/>
      <c r="AO860" s="1"/>
    </row>
    <row r="861" spans="1:41" s="57" customFormat="1" ht="46.8" x14ac:dyDescent="0.3">
      <c r="A861" s="70" t="s">
        <v>486</v>
      </c>
      <c r="B861" s="70" t="s">
        <v>25</v>
      </c>
      <c r="C861" s="70" t="s">
        <v>27</v>
      </c>
      <c r="D861" s="70" t="s">
        <v>427</v>
      </c>
      <c r="E861" s="70"/>
      <c r="F861" s="71" t="s">
        <v>428</v>
      </c>
      <c r="G861" s="28">
        <f t="shared" si="2037"/>
        <v>665</v>
      </c>
      <c r="H861" s="28">
        <f t="shared" si="2038"/>
        <v>665</v>
      </c>
      <c r="I861" s="28">
        <f t="shared" si="2039"/>
        <v>665</v>
      </c>
      <c r="J861" s="28">
        <f t="shared" si="2040"/>
        <v>0</v>
      </c>
      <c r="K861" s="28">
        <f t="shared" si="2041"/>
        <v>0</v>
      </c>
      <c r="L861" s="28">
        <f t="shared" si="2042"/>
        <v>0</v>
      </c>
      <c r="M861" s="28">
        <f t="shared" si="1974"/>
        <v>665</v>
      </c>
      <c r="N861" s="28">
        <f t="shared" si="1975"/>
        <v>665</v>
      </c>
      <c r="O861" s="28">
        <f t="shared" si="1976"/>
        <v>665</v>
      </c>
      <c r="P861" s="28">
        <f t="shared" si="2043"/>
        <v>0</v>
      </c>
      <c r="Q861" s="28">
        <f t="shared" si="2044"/>
        <v>0</v>
      </c>
      <c r="R861" s="28">
        <f t="shared" si="2045"/>
        <v>0</v>
      </c>
      <c r="S861" s="28">
        <f t="shared" si="2046"/>
        <v>0</v>
      </c>
      <c r="T861" s="28">
        <f t="shared" si="2047"/>
        <v>0</v>
      </c>
      <c r="U861" s="28">
        <f t="shared" si="2048"/>
        <v>0</v>
      </c>
      <c r="V861" s="28">
        <f t="shared" si="2049"/>
        <v>0</v>
      </c>
      <c r="W861" s="28">
        <f t="shared" si="2050"/>
        <v>0</v>
      </c>
      <c r="X861" s="28">
        <f t="shared" si="2051"/>
        <v>0</v>
      </c>
      <c r="Y861" s="28">
        <f t="shared" si="2052"/>
        <v>0</v>
      </c>
      <c r="Z861" s="28">
        <f t="shared" si="2053"/>
        <v>0</v>
      </c>
      <c r="AA861" s="28">
        <f t="shared" si="2054"/>
        <v>0</v>
      </c>
      <c r="AB861" s="28">
        <f t="shared" si="2055"/>
        <v>0</v>
      </c>
      <c r="AC861" s="28">
        <f t="shared" si="1946"/>
        <v>665</v>
      </c>
      <c r="AD861" s="28">
        <f t="shared" si="2056"/>
        <v>0</v>
      </c>
      <c r="AE861" s="86">
        <f t="shared" si="2007"/>
        <v>665</v>
      </c>
      <c r="AF861" s="87">
        <f t="shared" si="1947"/>
        <v>665</v>
      </c>
      <c r="AG861" s="87">
        <f t="shared" si="1948"/>
        <v>665</v>
      </c>
      <c r="AH861" s="28">
        <f t="shared" si="2057"/>
        <v>0</v>
      </c>
      <c r="AI861" s="29"/>
      <c r="AJ861" s="29"/>
      <c r="AK861" s="1"/>
      <c r="AL861" s="1"/>
      <c r="AM861" s="1"/>
      <c r="AN861" s="1"/>
      <c r="AO861" s="1"/>
    </row>
    <row r="862" spans="1:41" s="57" customFormat="1" ht="62.4" x14ac:dyDescent="0.3">
      <c r="A862" s="70" t="s">
        <v>486</v>
      </c>
      <c r="B862" s="70" t="s">
        <v>25</v>
      </c>
      <c r="C862" s="70" t="s">
        <v>27</v>
      </c>
      <c r="D862" s="70" t="s">
        <v>429</v>
      </c>
      <c r="E862" s="70"/>
      <c r="F862" s="71" t="s">
        <v>430</v>
      </c>
      <c r="G862" s="28">
        <f t="shared" si="2037"/>
        <v>665</v>
      </c>
      <c r="H862" s="28">
        <f t="shared" si="2038"/>
        <v>665</v>
      </c>
      <c r="I862" s="28">
        <f t="shared" si="2039"/>
        <v>665</v>
      </c>
      <c r="J862" s="28">
        <f t="shared" si="2040"/>
        <v>0</v>
      </c>
      <c r="K862" s="28">
        <f t="shared" si="2041"/>
        <v>0</v>
      </c>
      <c r="L862" s="28">
        <f t="shared" si="2042"/>
        <v>0</v>
      </c>
      <c r="M862" s="28">
        <f t="shared" si="1974"/>
        <v>665</v>
      </c>
      <c r="N862" s="28">
        <f t="shared" si="1975"/>
        <v>665</v>
      </c>
      <c r="O862" s="28">
        <f t="shared" si="1976"/>
        <v>665</v>
      </c>
      <c r="P862" s="28">
        <f t="shared" si="2043"/>
        <v>0</v>
      </c>
      <c r="Q862" s="28">
        <f t="shared" si="2044"/>
        <v>0</v>
      </c>
      <c r="R862" s="28">
        <f t="shared" si="2045"/>
        <v>0</v>
      </c>
      <c r="S862" s="28">
        <f t="shared" si="2046"/>
        <v>0</v>
      </c>
      <c r="T862" s="28">
        <f t="shared" si="2047"/>
        <v>0</v>
      </c>
      <c r="U862" s="28">
        <f t="shared" si="2048"/>
        <v>0</v>
      </c>
      <c r="V862" s="28">
        <f t="shared" si="2049"/>
        <v>0</v>
      </c>
      <c r="W862" s="28">
        <f t="shared" si="2050"/>
        <v>0</v>
      </c>
      <c r="X862" s="28">
        <f t="shared" si="2051"/>
        <v>0</v>
      </c>
      <c r="Y862" s="28">
        <f t="shared" si="2052"/>
        <v>0</v>
      </c>
      <c r="Z862" s="28">
        <f t="shared" si="2053"/>
        <v>0</v>
      </c>
      <c r="AA862" s="28">
        <f t="shared" si="2054"/>
        <v>0</v>
      </c>
      <c r="AB862" s="28">
        <f t="shared" si="2055"/>
        <v>0</v>
      </c>
      <c r="AC862" s="28">
        <f t="shared" si="1946"/>
        <v>665</v>
      </c>
      <c r="AD862" s="28">
        <f t="shared" si="2056"/>
        <v>0</v>
      </c>
      <c r="AE862" s="86">
        <f t="shared" si="2007"/>
        <v>665</v>
      </c>
      <c r="AF862" s="87">
        <f t="shared" si="1947"/>
        <v>665</v>
      </c>
      <c r="AG862" s="87">
        <f t="shared" si="1948"/>
        <v>665</v>
      </c>
      <c r="AH862" s="28">
        <f t="shared" si="2057"/>
        <v>0</v>
      </c>
      <c r="AI862" s="29"/>
      <c r="AJ862" s="29"/>
      <c r="AK862" s="1"/>
      <c r="AL862" s="1"/>
      <c r="AM862" s="1"/>
      <c r="AN862" s="1"/>
      <c r="AO862" s="1"/>
    </row>
    <row r="863" spans="1:41" s="57" customFormat="1" ht="31.2" x14ac:dyDescent="0.3">
      <c r="A863" s="70" t="s">
        <v>486</v>
      </c>
      <c r="B863" s="70" t="s">
        <v>25</v>
      </c>
      <c r="C863" s="70" t="s">
        <v>27</v>
      </c>
      <c r="D863" s="70" t="s">
        <v>429</v>
      </c>
      <c r="E863" s="70" t="s">
        <v>121</v>
      </c>
      <c r="F863" s="71" t="s">
        <v>122</v>
      </c>
      <c r="G863" s="28">
        <v>665</v>
      </c>
      <c r="H863" s="28">
        <v>665</v>
      </c>
      <c r="I863" s="28">
        <v>665</v>
      </c>
      <c r="J863" s="28"/>
      <c r="K863" s="28"/>
      <c r="L863" s="28"/>
      <c r="M863" s="28">
        <f t="shared" si="1974"/>
        <v>665</v>
      </c>
      <c r="N863" s="28">
        <f t="shared" si="1975"/>
        <v>665</v>
      </c>
      <c r="O863" s="28">
        <f t="shared" si="1976"/>
        <v>665</v>
      </c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>
        <f t="shared" si="1946"/>
        <v>665</v>
      </c>
      <c r="AD863" s="28"/>
      <c r="AE863" s="86">
        <f t="shared" si="2007"/>
        <v>665</v>
      </c>
      <c r="AF863" s="87">
        <f t="shared" si="1947"/>
        <v>665</v>
      </c>
      <c r="AG863" s="87">
        <f t="shared" si="1948"/>
        <v>665</v>
      </c>
      <c r="AH863" s="28"/>
      <c r="AI863" s="29"/>
      <c r="AJ863" s="29"/>
      <c r="AK863" s="1"/>
      <c r="AL863" s="1"/>
      <c r="AM863" s="1"/>
      <c r="AN863" s="1"/>
      <c r="AO863" s="1"/>
    </row>
    <row r="864" spans="1:41" s="1" customFormat="1" hidden="1" x14ac:dyDescent="0.3">
      <c r="A864" s="26" t="s">
        <v>486</v>
      </c>
      <c r="B864" s="26" t="s">
        <v>25</v>
      </c>
      <c r="C864" s="26" t="s">
        <v>27</v>
      </c>
      <c r="D864" s="26" t="s">
        <v>216</v>
      </c>
      <c r="E864" s="26"/>
      <c r="F864" s="27" t="s">
        <v>32</v>
      </c>
      <c r="G864" s="28">
        <f t="shared" si="2037"/>
        <v>27854.299999999996</v>
      </c>
      <c r="H864" s="28">
        <f t="shared" si="2038"/>
        <v>27927.999999999996</v>
      </c>
      <c r="I864" s="28">
        <f t="shared" si="2039"/>
        <v>28294.499999999996</v>
      </c>
      <c r="J864" s="28">
        <f t="shared" si="2040"/>
        <v>0</v>
      </c>
      <c r="K864" s="28">
        <f t="shared" si="2041"/>
        <v>0</v>
      </c>
      <c r="L864" s="28">
        <f t="shared" si="2042"/>
        <v>0</v>
      </c>
      <c r="M864" s="28">
        <f t="shared" si="1974"/>
        <v>27854.299999999996</v>
      </c>
      <c r="N864" s="28">
        <f t="shared" si="1975"/>
        <v>27927.999999999996</v>
      </c>
      <c r="O864" s="28">
        <f t="shared" si="1976"/>
        <v>28294.499999999996</v>
      </c>
      <c r="P864" s="28">
        <f t="shared" si="2043"/>
        <v>0</v>
      </c>
      <c r="Q864" s="28">
        <f t="shared" si="2044"/>
        <v>0</v>
      </c>
      <c r="R864" s="28">
        <f t="shared" si="2045"/>
        <v>0</v>
      </c>
      <c r="S864" s="28">
        <f t="shared" si="2046"/>
        <v>0</v>
      </c>
      <c r="T864" s="28">
        <f t="shared" si="2047"/>
        <v>0</v>
      </c>
      <c r="U864" s="28">
        <f t="shared" si="2048"/>
        <v>0</v>
      </c>
      <c r="V864" s="28">
        <f t="shared" si="2049"/>
        <v>0</v>
      </c>
      <c r="W864" s="28">
        <f t="shared" si="2050"/>
        <v>0</v>
      </c>
      <c r="X864" s="28">
        <f t="shared" si="2051"/>
        <v>0</v>
      </c>
      <c r="Y864" s="28">
        <f t="shared" si="2052"/>
        <v>0</v>
      </c>
      <c r="Z864" s="28">
        <f t="shared" si="2053"/>
        <v>0</v>
      </c>
      <c r="AA864" s="28">
        <f t="shared" si="2054"/>
        <v>0</v>
      </c>
      <c r="AB864" s="28">
        <f t="shared" si="2055"/>
        <v>0</v>
      </c>
      <c r="AC864" s="28">
        <f t="shared" si="1946"/>
        <v>27854.299999999996</v>
      </c>
      <c r="AD864" s="28">
        <f t="shared" si="2056"/>
        <v>0</v>
      </c>
      <c r="AE864" s="28"/>
      <c r="AF864" s="28">
        <f t="shared" si="1947"/>
        <v>27927.999999999996</v>
      </c>
      <c r="AG864" s="28">
        <f t="shared" si="1948"/>
        <v>28294.499999999996</v>
      </c>
      <c r="AH864" s="28">
        <f t="shared" si="2057"/>
        <v>0</v>
      </c>
      <c r="AI864" s="29">
        <v>0</v>
      </c>
      <c r="AJ864" s="29"/>
    </row>
    <row r="865" spans="1:41" s="57" customFormat="1" ht="78" x14ac:dyDescent="0.3">
      <c r="A865" s="70" t="s">
        <v>486</v>
      </c>
      <c r="B865" s="70" t="s">
        <v>25</v>
      </c>
      <c r="C865" s="70" t="s">
        <v>27</v>
      </c>
      <c r="D865" s="70" t="s">
        <v>217</v>
      </c>
      <c r="E865" s="70"/>
      <c r="F865" s="71" t="s">
        <v>218</v>
      </c>
      <c r="G865" s="28">
        <f t="shared" ref="G865:L865" si="2058">G866+G871+G875+G869+G873</f>
        <v>27854.299999999996</v>
      </c>
      <c r="H865" s="28">
        <f t="shared" si="2058"/>
        <v>27927.999999999996</v>
      </c>
      <c r="I865" s="28">
        <f t="shared" si="2058"/>
        <v>28294.499999999996</v>
      </c>
      <c r="J865" s="28">
        <f t="shared" si="2058"/>
        <v>0</v>
      </c>
      <c r="K865" s="28">
        <f t="shared" si="2058"/>
        <v>0</v>
      </c>
      <c r="L865" s="28">
        <f t="shared" si="2058"/>
        <v>0</v>
      </c>
      <c r="M865" s="28">
        <f t="shared" si="1974"/>
        <v>27854.299999999996</v>
      </c>
      <c r="N865" s="28">
        <f t="shared" si="1975"/>
        <v>27927.999999999996</v>
      </c>
      <c r="O865" s="28">
        <f t="shared" si="1976"/>
        <v>28294.499999999996</v>
      </c>
      <c r="P865" s="28">
        <f t="shared" ref="P865:AB865" si="2059">P866+P871+P875+P869+P873</f>
        <v>0</v>
      </c>
      <c r="Q865" s="28">
        <f t="shared" si="2059"/>
        <v>0</v>
      </c>
      <c r="R865" s="28">
        <f t="shared" si="2059"/>
        <v>0</v>
      </c>
      <c r="S865" s="28">
        <f t="shared" si="2059"/>
        <v>0</v>
      </c>
      <c r="T865" s="28">
        <f t="shared" si="2059"/>
        <v>0</v>
      </c>
      <c r="U865" s="28">
        <f t="shared" si="2059"/>
        <v>0</v>
      </c>
      <c r="V865" s="28">
        <f t="shared" si="2059"/>
        <v>0</v>
      </c>
      <c r="W865" s="28">
        <f t="shared" si="2059"/>
        <v>0</v>
      </c>
      <c r="X865" s="28">
        <f t="shared" si="2059"/>
        <v>0</v>
      </c>
      <c r="Y865" s="28">
        <f t="shared" si="2059"/>
        <v>0</v>
      </c>
      <c r="Z865" s="28">
        <f t="shared" si="2059"/>
        <v>0</v>
      </c>
      <c r="AA865" s="28">
        <f t="shared" si="2059"/>
        <v>0</v>
      </c>
      <c r="AB865" s="28">
        <f t="shared" si="2059"/>
        <v>0</v>
      </c>
      <c r="AC865" s="28">
        <f t="shared" si="1946"/>
        <v>27854.299999999996</v>
      </c>
      <c r="AD865" s="28">
        <f>AD866+AD871+AD875+AD869+AD873</f>
        <v>0</v>
      </c>
      <c r="AE865" s="86">
        <f t="shared" ref="AE865:AE879" si="2060">AC865+AD865</f>
        <v>27854.299999999996</v>
      </c>
      <c r="AF865" s="87">
        <f t="shared" si="1947"/>
        <v>27927.999999999996</v>
      </c>
      <c r="AG865" s="87">
        <f t="shared" si="1948"/>
        <v>28294.499999999996</v>
      </c>
      <c r="AH865" s="28">
        <f>AH866+AH871+AH875+AH869+AH873</f>
        <v>0</v>
      </c>
      <c r="AI865" s="29"/>
      <c r="AJ865" s="29"/>
      <c r="AK865" s="1"/>
      <c r="AL865" s="1"/>
      <c r="AM865" s="1"/>
      <c r="AN865" s="1"/>
      <c r="AO865" s="1"/>
    </row>
    <row r="866" spans="1:41" s="57" customFormat="1" ht="31.2" x14ac:dyDescent="0.3">
      <c r="A866" s="70" t="s">
        <v>486</v>
      </c>
      <c r="B866" s="70" t="s">
        <v>25</v>
      </c>
      <c r="C866" s="70" t="s">
        <v>27</v>
      </c>
      <c r="D866" s="70" t="s">
        <v>431</v>
      </c>
      <c r="E866" s="70"/>
      <c r="F866" s="71" t="s">
        <v>432</v>
      </c>
      <c r="G866" s="28">
        <f t="shared" ref="G866:L866" si="2061">G867+G868</f>
        <v>16827.599999999999</v>
      </c>
      <c r="H866" s="28">
        <f t="shared" si="2061"/>
        <v>16901.3</v>
      </c>
      <c r="I866" s="28">
        <f t="shared" si="2061"/>
        <v>17267.8</v>
      </c>
      <c r="J866" s="28">
        <f t="shared" si="2061"/>
        <v>0</v>
      </c>
      <c r="K866" s="28">
        <f t="shared" si="2061"/>
        <v>0</v>
      </c>
      <c r="L866" s="28">
        <f t="shared" si="2061"/>
        <v>0</v>
      </c>
      <c r="M866" s="28">
        <f t="shared" si="1974"/>
        <v>16827.599999999999</v>
      </c>
      <c r="N866" s="28">
        <f t="shared" si="1975"/>
        <v>16901.3</v>
      </c>
      <c r="O866" s="28">
        <f t="shared" si="1976"/>
        <v>17267.8</v>
      </c>
      <c r="P866" s="28">
        <f t="shared" ref="P866:AB866" si="2062">P867+P868</f>
        <v>0</v>
      </c>
      <c r="Q866" s="28">
        <f t="shared" si="2062"/>
        <v>0</v>
      </c>
      <c r="R866" s="28">
        <f t="shared" si="2062"/>
        <v>0</v>
      </c>
      <c r="S866" s="28">
        <f t="shared" si="2062"/>
        <v>0</v>
      </c>
      <c r="T866" s="28">
        <f t="shared" si="2062"/>
        <v>0</v>
      </c>
      <c r="U866" s="28">
        <f t="shared" si="2062"/>
        <v>0</v>
      </c>
      <c r="V866" s="28">
        <f t="shared" si="2062"/>
        <v>0</v>
      </c>
      <c r="W866" s="28">
        <f t="shared" si="2062"/>
        <v>0</v>
      </c>
      <c r="X866" s="28">
        <f t="shared" si="2062"/>
        <v>0</v>
      </c>
      <c r="Y866" s="28">
        <f t="shared" si="2062"/>
        <v>0</v>
      </c>
      <c r="Z866" s="28">
        <f t="shared" si="2062"/>
        <v>0</v>
      </c>
      <c r="AA866" s="28">
        <f t="shared" si="2062"/>
        <v>0</v>
      </c>
      <c r="AB866" s="28">
        <f t="shared" si="2062"/>
        <v>0</v>
      </c>
      <c r="AC866" s="28">
        <f t="shared" si="1946"/>
        <v>16827.599999999999</v>
      </c>
      <c r="AD866" s="28">
        <f>AD867+AD868</f>
        <v>0</v>
      </c>
      <c r="AE866" s="86">
        <f t="shared" si="2060"/>
        <v>16827.599999999999</v>
      </c>
      <c r="AF866" s="87">
        <f t="shared" si="1947"/>
        <v>16901.3</v>
      </c>
      <c r="AG866" s="87">
        <f t="shared" si="1948"/>
        <v>17267.8</v>
      </c>
      <c r="AH866" s="28">
        <f>AH867+AH868</f>
        <v>0</v>
      </c>
      <c r="AI866" s="29"/>
      <c r="AJ866" s="29"/>
      <c r="AK866" s="1"/>
      <c r="AL866" s="1"/>
      <c r="AM866" s="1"/>
      <c r="AN866" s="1"/>
      <c r="AO866" s="1"/>
    </row>
    <row r="867" spans="1:41" s="57" customFormat="1" ht="31.2" x14ac:dyDescent="0.3">
      <c r="A867" s="70" t="s">
        <v>486</v>
      </c>
      <c r="B867" s="70" t="s">
        <v>25</v>
      </c>
      <c r="C867" s="70" t="s">
        <v>27</v>
      </c>
      <c r="D867" s="70" t="s">
        <v>431</v>
      </c>
      <c r="E867" s="70" t="s">
        <v>37</v>
      </c>
      <c r="F867" s="71" t="s">
        <v>38</v>
      </c>
      <c r="G867" s="28">
        <v>16600.5</v>
      </c>
      <c r="H867" s="28">
        <v>16674.2</v>
      </c>
      <c r="I867" s="28">
        <v>17040.7</v>
      </c>
      <c r="J867" s="28"/>
      <c r="K867" s="28"/>
      <c r="L867" s="28"/>
      <c r="M867" s="28">
        <f t="shared" si="1974"/>
        <v>16600.5</v>
      </c>
      <c r="N867" s="28">
        <f t="shared" si="1975"/>
        <v>16674.2</v>
      </c>
      <c r="O867" s="28">
        <f t="shared" si="1976"/>
        <v>17040.7</v>
      </c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>
        <f t="shared" si="1946"/>
        <v>16600.5</v>
      </c>
      <c r="AD867" s="28"/>
      <c r="AE867" s="86">
        <f t="shared" si="2060"/>
        <v>16600.5</v>
      </c>
      <c r="AF867" s="87">
        <f t="shared" si="1947"/>
        <v>16674.2</v>
      </c>
      <c r="AG867" s="87">
        <f t="shared" si="1948"/>
        <v>17040.7</v>
      </c>
      <c r="AH867" s="28"/>
      <c r="AI867" s="29"/>
      <c r="AJ867" s="29"/>
      <c r="AK867" s="1"/>
      <c r="AL867" s="1"/>
      <c r="AM867" s="1"/>
      <c r="AN867" s="1"/>
      <c r="AO867" s="1"/>
    </row>
    <row r="868" spans="1:41" s="57" customFormat="1" x14ac:dyDescent="0.3">
      <c r="A868" s="70" t="s">
        <v>486</v>
      </c>
      <c r="B868" s="70" t="s">
        <v>25</v>
      </c>
      <c r="C868" s="70" t="s">
        <v>27</v>
      </c>
      <c r="D868" s="70" t="s">
        <v>431</v>
      </c>
      <c r="E868" s="70" t="s">
        <v>39</v>
      </c>
      <c r="F868" s="71" t="s">
        <v>40</v>
      </c>
      <c r="G868" s="28">
        <v>227.1</v>
      </c>
      <c r="H868" s="28">
        <v>227.1</v>
      </c>
      <c r="I868" s="28">
        <v>227.1</v>
      </c>
      <c r="J868" s="28"/>
      <c r="K868" s="28"/>
      <c r="L868" s="28"/>
      <c r="M868" s="28">
        <f t="shared" si="1974"/>
        <v>227.1</v>
      </c>
      <c r="N868" s="28">
        <f t="shared" si="1975"/>
        <v>227.1</v>
      </c>
      <c r="O868" s="28">
        <f t="shared" si="1976"/>
        <v>227.1</v>
      </c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>
        <f t="shared" si="1946"/>
        <v>227.1</v>
      </c>
      <c r="AD868" s="28"/>
      <c r="AE868" s="86">
        <f t="shared" si="2060"/>
        <v>227.1</v>
      </c>
      <c r="AF868" s="87">
        <f t="shared" si="1947"/>
        <v>227.1</v>
      </c>
      <c r="AG868" s="87">
        <f t="shared" si="1948"/>
        <v>227.1</v>
      </c>
      <c r="AH868" s="28"/>
      <c r="AI868" s="29"/>
      <c r="AJ868" s="29"/>
      <c r="AK868" s="1"/>
      <c r="AL868" s="1"/>
      <c r="AM868" s="1"/>
      <c r="AN868" s="1"/>
      <c r="AO868" s="1"/>
    </row>
    <row r="869" spans="1:41" s="57" customFormat="1" ht="31.2" x14ac:dyDescent="0.3">
      <c r="A869" s="70" t="s">
        <v>486</v>
      </c>
      <c r="B869" s="70" t="s">
        <v>25</v>
      </c>
      <c r="C869" s="70" t="s">
        <v>27</v>
      </c>
      <c r="D869" s="70" t="s">
        <v>219</v>
      </c>
      <c r="E869" s="74"/>
      <c r="F869" s="71" t="s">
        <v>220</v>
      </c>
      <c r="G869" s="28">
        <f t="shared" ref="G869:L869" si="2063">G870</f>
        <v>740.6</v>
      </c>
      <c r="H869" s="28">
        <f t="shared" si="2063"/>
        <v>740.6</v>
      </c>
      <c r="I869" s="28">
        <f t="shared" si="2063"/>
        <v>740.6</v>
      </c>
      <c r="J869" s="28">
        <f t="shared" si="2063"/>
        <v>0</v>
      </c>
      <c r="K869" s="28">
        <f t="shared" si="2063"/>
        <v>0</v>
      </c>
      <c r="L869" s="28">
        <f t="shared" si="2063"/>
        <v>0</v>
      </c>
      <c r="M869" s="28">
        <f t="shared" si="1974"/>
        <v>740.6</v>
      </c>
      <c r="N869" s="28">
        <f t="shared" si="1975"/>
        <v>740.6</v>
      </c>
      <c r="O869" s="28">
        <f t="shared" si="1976"/>
        <v>740.6</v>
      </c>
      <c r="P869" s="28">
        <f t="shared" ref="P869:AB869" si="2064">P870</f>
        <v>0</v>
      </c>
      <c r="Q869" s="28">
        <f t="shared" si="2064"/>
        <v>0</v>
      </c>
      <c r="R869" s="28">
        <f t="shared" si="2064"/>
        <v>0</v>
      </c>
      <c r="S869" s="28">
        <f t="shared" si="2064"/>
        <v>0</v>
      </c>
      <c r="T869" s="28">
        <f t="shared" si="2064"/>
        <v>0</v>
      </c>
      <c r="U869" s="28">
        <f t="shared" si="2064"/>
        <v>0</v>
      </c>
      <c r="V869" s="28">
        <f t="shared" si="2064"/>
        <v>0</v>
      </c>
      <c r="W869" s="28">
        <f t="shared" si="2064"/>
        <v>0</v>
      </c>
      <c r="X869" s="28">
        <f t="shared" si="2064"/>
        <v>0</v>
      </c>
      <c r="Y869" s="28">
        <f t="shared" si="2064"/>
        <v>0</v>
      </c>
      <c r="Z869" s="28">
        <f t="shared" si="2064"/>
        <v>0</v>
      </c>
      <c r="AA869" s="28">
        <f t="shared" si="2064"/>
        <v>0</v>
      </c>
      <c r="AB869" s="28">
        <f t="shared" si="2064"/>
        <v>0</v>
      </c>
      <c r="AC869" s="28">
        <f t="shared" si="1946"/>
        <v>740.6</v>
      </c>
      <c r="AD869" s="28">
        <f>AD870</f>
        <v>0</v>
      </c>
      <c r="AE869" s="86">
        <f t="shared" si="2060"/>
        <v>740.6</v>
      </c>
      <c r="AF869" s="87">
        <f t="shared" si="1947"/>
        <v>740.6</v>
      </c>
      <c r="AG869" s="87">
        <f t="shared" si="1948"/>
        <v>740.6</v>
      </c>
      <c r="AH869" s="28">
        <f>AH870</f>
        <v>0</v>
      </c>
      <c r="AI869" s="29"/>
      <c r="AJ869" s="29"/>
      <c r="AK869" s="1"/>
      <c r="AL869" s="1"/>
      <c r="AM869" s="1"/>
      <c r="AN869" s="1"/>
      <c r="AO869" s="1"/>
    </row>
    <row r="870" spans="1:41" s="57" customFormat="1" ht="31.2" x14ac:dyDescent="0.3">
      <c r="A870" s="70" t="s">
        <v>486</v>
      </c>
      <c r="B870" s="70" t="s">
        <v>25</v>
      </c>
      <c r="C870" s="70" t="s">
        <v>27</v>
      </c>
      <c r="D870" s="70" t="s">
        <v>219</v>
      </c>
      <c r="E870" s="70" t="s">
        <v>121</v>
      </c>
      <c r="F870" s="71" t="s">
        <v>122</v>
      </c>
      <c r="G870" s="28">
        <v>740.6</v>
      </c>
      <c r="H870" s="28">
        <v>740.6</v>
      </c>
      <c r="I870" s="28">
        <v>740.6</v>
      </c>
      <c r="J870" s="28"/>
      <c r="K870" s="28"/>
      <c r="L870" s="28"/>
      <c r="M870" s="28">
        <f t="shared" si="1974"/>
        <v>740.6</v>
      </c>
      <c r="N870" s="28">
        <f t="shared" si="1975"/>
        <v>740.6</v>
      </c>
      <c r="O870" s="28">
        <f t="shared" si="1976"/>
        <v>740.6</v>
      </c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>
        <f t="shared" si="1946"/>
        <v>740.6</v>
      </c>
      <c r="AD870" s="28"/>
      <c r="AE870" s="86">
        <f t="shared" si="2060"/>
        <v>740.6</v>
      </c>
      <c r="AF870" s="87">
        <f t="shared" si="1947"/>
        <v>740.6</v>
      </c>
      <c r="AG870" s="87">
        <f t="shared" si="1948"/>
        <v>740.6</v>
      </c>
      <c r="AH870" s="28"/>
      <c r="AI870" s="29"/>
      <c r="AJ870" s="29"/>
      <c r="AK870" s="1"/>
      <c r="AL870" s="1"/>
      <c r="AM870" s="1"/>
      <c r="AN870" s="1"/>
      <c r="AO870" s="1"/>
    </row>
    <row r="871" spans="1:41" s="57" customFormat="1" ht="31.2" x14ac:dyDescent="0.3">
      <c r="A871" s="70" t="s">
        <v>486</v>
      </c>
      <c r="B871" s="70" t="s">
        <v>25</v>
      </c>
      <c r="C871" s="70" t="s">
        <v>27</v>
      </c>
      <c r="D871" s="70" t="s">
        <v>433</v>
      </c>
      <c r="E871" s="74"/>
      <c r="F871" s="71" t="s">
        <v>434</v>
      </c>
      <c r="G871" s="28">
        <f t="shared" ref="G871:L871" si="2065">G872</f>
        <v>8845.2999999999993</v>
      </c>
      <c r="H871" s="28">
        <f t="shared" si="2065"/>
        <v>8845.2999999999993</v>
      </c>
      <c r="I871" s="28">
        <f t="shared" si="2065"/>
        <v>8845.2999999999993</v>
      </c>
      <c r="J871" s="28">
        <f t="shared" si="2065"/>
        <v>0</v>
      </c>
      <c r="K871" s="28">
        <f t="shared" si="2065"/>
        <v>0</v>
      </c>
      <c r="L871" s="28">
        <f t="shared" si="2065"/>
        <v>0</v>
      </c>
      <c r="M871" s="28">
        <f t="shared" si="1974"/>
        <v>8845.2999999999993</v>
      </c>
      <c r="N871" s="28">
        <f t="shared" si="1975"/>
        <v>8845.2999999999993</v>
      </c>
      <c r="O871" s="28">
        <f t="shared" si="1976"/>
        <v>8845.2999999999993</v>
      </c>
      <c r="P871" s="28">
        <f t="shared" ref="P871:AB871" si="2066">P872</f>
        <v>0</v>
      </c>
      <c r="Q871" s="28">
        <f t="shared" si="2066"/>
        <v>0</v>
      </c>
      <c r="R871" s="28">
        <f t="shared" si="2066"/>
        <v>0</v>
      </c>
      <c r="S871" s="28">
        <f t="shared" si="2066"/>
        <v>0</v>
      </c>
      <c r="T871" s="28">
        <f t="shared" si="2066"/>
        <v>0</v>
      </c>
      <c r="U871" s="28">
        <f t="shared" si="2066"/>
        <v>0</v>
      </c>
      <c r="V871" s="28">
        <f t="shared" si="2066"/>
        <v>0</v>
      </c>
      <c r="W871" s="28">
        <f t="shared" si="2066"/>
        <v>0</v>
      </c>
      <c r="X871" s="28">
        <f t="shared" si="2066"/>
        <v>0</v>
      </c>
      <c r="Y871" s="28">
        <f t="shared" si="2066"/>
        <v>0</v>
      </c>
      <c r="Z871" s="28">
        <f t="shared" si="2066"/>
        <v>0</v>
      </c>
      <c r="AA871" s="28">
        <f t="shared" si="2066"/>
        <v>0</v>
      </c>
      <c r="AB871" s="28">
        <f t="shared" si="2066"/>
        <v>0</v>
      </c>
      <c r="AC871" s="28">
        <f t="shared" si="1946"/>
        <v>8845.2999999999993</v>
      </c>
      <c r="AD871" s="28">
        <f>AD872</f>
        <v>0</v>
      </c>
      <c r="AE871" s="86">
        <f t="shared" si="2060"/>
        <v>8845.2999999999993</v>
      </c>
      <c r="AF871" s="87">
        <f t="shared" si="1947"/>
        <v>8845.2999999999993</v>
      </c>
      <c r="AG871" s="87">
        <f t="shared" si="1948"/>
        <v>8845.2999999999993</v>
      </c>
      <c r="AH871" s="28">
        <f>AH872</f>
        <v>0</v>
      </c>
      <c r="AI871" s="29"/>
      <c r="AJ871" s="29"/>
      <c r="AK871" s="1"/>
      <c r="AL871" s="1"/>
      <c r="AM871" s="1"/>
      <c r="AN871" s="1"/>
      <c r="AO871" s="1"/>
    </row>
    <row r="872" spans="1:41" s="57" customFormat="1" ht="31.2" x14ac:dyDescent="0.3">
      <c r="A872" s="70" t="s">
        <v>486</v>
      </c>
      <c r="B872" s="70" t="s">
        <v>25</v>
      </c>
      <c r="C872" s="70" t="s">
        <v>27</v>
      </c>
      <c r="D872" s="70" t="s">
        <v>433</v>
      </c>
      <c r="E872" s="70" t="s">
        <v>121</v>
      </c>
      <c r="F872" s="71" t="s">
        <v>122</v>
      </c>
      <c r="G872" s="28">
        <v>8845.2999999999993</v>
      </c>
      <c r="H872" s="28">
        <v>8845.2999999999993</v>
      </c>
      <c r="I872" s="28">
        <v>8845.2999999999993</v>
      </c>
      <c r="J872" s="28"/>
      <c r="K872" s="28"/>
      <c r="L872" s="28"/>
      <c r="M872" s="28">
        <f t="shared" si="1974"/>
        <v>8845.2999999999993</v>
      </c>
      <c r="N872" s="28">
        <f t="shared" si="1975"/>
        <v>8845.2999999999993</v>
      </c>
      <c r="O872" s="28">
        <f t="shared" si="1976"/>
        <v>8845.2999999999993</v>
      </c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>
        <f t="shared" si="1946"/>
        <v>8845.2999999999993</v>
      </c>
      <c r="AD872" s="28"/>
      <c r="AE872" s="86">
        <f t="shared" si="2060"/>
        <v>8845.2999999999993</v>
      </c>
      <c r="AF872" s="87">
        <f t="shared" si="1947"/>
        <v>8845.2999999999993</v>
      </c>
      <c r="AG872" s="87">
        <f t="shared" si="1948"/>
        <v>8845.2999999999993</v>
      </c>
      <c r="AH872" s="28"/>
      <c r="AI872" s="29"/>
      <c r="AJ872" s="29"/>
      <c r="AK872" s="1"/>
      <c r="AL872" s="1"/>
      <c r="AM872" s="1"/>
      <c r="AN872" s="1"/>
      <c r="AO872" s="1"/>
    </row>
    <row r="873" spans="1:41" s="57" customFormat="1" ht="62.4" x14ac:dyDescent="0.3">
      <c r="A873" s="70" t="s">
        <v>486</v>
      </c>
      <c r="B873" s="70" t="s">
        <v>25</v>
      </c>
      <c r="C873" s="70" t="s">
        <v>27</v>
      </c>
      <c r="D873" s="70" t="s">
        <v>488</v>
      </c>
      <c r="E873" s="70"/>
      <c r="F873" s="71" t="s">
        <v>489</v>
      </c>
      <c r="G873" s="28">
        <f t="shared" ref="G873:L873" si="2067">G874</f>
        <v>1169.3</v>
      </c>
      <c r="H873" s="28">
        <f t="shared" si="2067"/>
        <v>1169.3</v>
      </c>
      <c r="I873" s="28">
        <f t="shared" si="2067"/>
        <v>1169.3</v>
      </c>
      <c r="J873" s="28">
        <f t="shared" si="2067"/>
        <v>0</v>
      </c>
      <c r="K873" s="28">
        <f t="shared" si="2067"/>
        <v>0</v>
      </c>
      <c r="L873" s="28">
        <f t="shared" si="2067"/>
        <v>0</v>
      </c>
      <c r="M873" s="28">
        <f t="shared" si="1974"/>
        <v>1169.3</v>
      </c>
      <c r="N873" s="28">
        <f t="shared" si="1975"/>
        <v>1169.3</v>
      </c>
      <c r="O873" s="28">
        <f t="shared" si="1976"/>
        <v>1169.3</v>
      </c>
      <c r="P873" s="28">
        <f t="shared" ref="P873:AB873" si="2068">P874</f>
        <v>0</v>
      </c>
      <c r="Q873" s="28">
        <f t="shared" si="2068"/>
        <v>0</v>
      </c>
      <c r="R873" s="28">
        <f t="shared" si="2068"/>
        <v>0</v>
      </c>
      <c r="S873" s="28">
        <f t="shared" si="2068"/>
        <v>0</v>
      </c>
      <c r="T873" s="28">
        <f t="shared" si="2068"/>
        <v>0</v>
      </c>
      <c r="U873" s="28">
        <f t="shared" si="2068"/>
        <v>0</v>
      </c>
      <c r="V873" s="28">
        <f t="shared" si="2068"/>
        <v>0</v>
      </c>
      <c r="W873" s="28">
        <f t="shared" si="2068"/>
        <v>0</v>
      </c>
      <c r="X873" s="28">
        <f t="shared" si="2068"/>
        <v>0</v>
      </c>
      <c r="Y873" s="28">
        <f t="shared" si="2068"/>
        <v>0</v>
      </c>
      <c r="Z873" s="28">
        <f t="shared" si="2068"/>
        <v>0</v>
      </c>
      <c r="AA873" s="28">
        <f t="shared" si="2068"/>
        <v>0</v>
      </c>
      <c r="AB873" s="28">
        <f t="shared" si="2068"/>
        <v>0</v>
      </c>
      <c r="AC873" s="28">
        <f t="shared" si="1946"/>
        <v>1169.3</v>
      </c>
      <c r="AD873" s="28">
        <f>AD874</f>
        <v>0</v>
      </c>
      <c r="AE873" s="86">
        <f t="shared" si="2060"/>
        <v>1169.3</v>
      </c>
      <c r="AF873" s="87">
        <f t="shared" si="1947"/>
        <v>1169.3</v>
      </c>
      <c r="AG873" s="87">
        <f t="shared" si="1948"/>
        <v>1169.3</v>
      </c>
      <c r="AH873" s="28">
        <f>AH874</f>
        <v>0</v>
      </c>
      <c r="AI873" s="29"/>
      <c r="AJ873" s="29"/>
      <c r="AK873" s="1"/>
      <c r="AL873" s="1"/>
      <c r="AM873" s="1"/>
      <c r="AN873" s="1"/>
      <c r="AO873" s="1"/>
    </row>
    <row r="874" spans="1:41" s="57" customFormat="1" ht="31.2" x14ac:dyDescent="0.3">
      <c r="A874" s="70" t="s">
        <v>486</v>
      </c>
      <c r="B874" s="70" t="s">
        <v>25</v>
      </c>
      <c r="C874" s="70" t="s">
        <v>27</v>
      </c>
      <c r="D874" s="70" t="s">
        <v>488</v>
      </c>
      <c r="E874" s="70" t="s">
        <v>121</v>
      </c>
      <c r="F874" s="71" t="s">
        <v>122</v>
      </c>
      <c r="G874" s="28">
        <v>1169.3</v>
      </c>
      <c r="H874" s="28">
        <v>1169.3</v>
      </c>
      <c r="I874" s="28">
        <v>1169.3</v>
      </c>
      <c r="J874" s="28"/>
      <c r="K874" s="28"/>
      <c r="L874" s="28"/>
      <c r="M874" s="28">
        <f t="shared" si="1974"/>
        <v>1169.3</v>
      </c>
      <c r="N874" s="28">
        <f t="shared" si="1975"/>
        <v>1169.3</v>
      </c>
      <c r="O874" s="28">
        <f t="shared" si="1976"/>
        <v>1169.3</v>
      </c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>
        <f t="shared" si="1946"/>
        <v>1169.3</v>
      </c>
      <c r="AD874" s="28"/>
      <c r="AE874" s="86">
        <f t="shared" si="2060"/>
        <v>1169.3</v>
      </c>
      <c r="AF874" s="87">
        <f t="shared" si="1947"/>
        <v>1169.3</v>
      </c>
      <c r="AG874" s="87">
        <f t="shared" si="1948"/>
        <v>1169.3</v>
      </c>
      <c r="AH874" s="28"/>
      <c r="AI874" s="29"/>
      <c r="AJ874" s="29"/>
      <c r="AK874" s="1"/>
      <c r="AL874" s="1"/>
      <c r="AM874" s="1"/>
      <c r="AN874" s="1"/>
      <c r="AO874" s="1"/>
    </row>
    <row r="875" spans="1:41" s="57" customFormat="1" ht="62.4" x14ac:dyDescent="0.3">
      <c r="A875" s="70" t="s">
        <v>486</v>
      </c>
      <c r="B875" s="70" t="s">
        <v>25</v>
      </c>
      <c r="C875" s="70" t="s">
        <v>27</v>
      </c>
      <c r="D875" s="70" t="s">
        <v>260</v>
      </c>
      <c r="E875" s="74"/>
      <c r="F875" s="71" t="s">
        <v>261</v>
      </c>
      <c r="G875" s="28">
        <f t="shared" ref="G875:L875" si="2069">G876</f>
        <v>271.5</v>
      </c>
      <c r="H875" s="28">
        <f t="shared" si="2069"/>
        <v>271.5</v>
      </c>
      <c r="I875" s="28">
        <f t="shared" si="2069"/>
        <v>271.5</v>
      </c>
      <c r="J875" s="28">
        <f t="shared" si="2069"/>
        <v>0</v>
      </c>
      <c r="K875" s="28">
        <f t="shared" si="2069"/>
        <v>0</v>
      </c>
      <c r="L875" s="28">
        <f t="shared" si="2069"/>
        <v>0</v>
      </c>
      <c r="M875" s="28">
        <f t="shared" si="1974"/>
        <v>271.5</v>
      </c>
      <c r="N875" s="28">
        <f t="shared" si="1975"/>
        <v>271.5</v>
      </c>
      <c r="O875" s="28">
        <f t="shared" si="1976"/>
        <v>271.5</v>
      </c>
      <c r="P875" s="28">
        <f t="shared" ref="P875:AB875" si="2070">P876</f>
        <v>0</v>
      </c>
      <c r="Q875" s="28">
        <f t="shared" si="2070"/>
        <v>0</v>
      </c>
      <c r="R875" s="28">
        <f t="shared" si="2070"/>
        <v>0</v>
      </c>
      <c r="S875" s="28">
        <f t="shared" si="2070"/>
        <v>0</v>
      </c>
      <c r="T875" s="28">
        <f t="shared" si="2070"/>
        <v>0</v>
      </c>
      <c r="U875" s="28">
        <f t="shared" si="2070"/>
        <v>0</v>
      </c>
      <c r="V875" s="28">
        <f t="shared" si="2070"/>
        <v>0</v>
      </c>
      <c r="W875" s="28">
        <f t="shared" si="2070"/>
        <v>0</v>
      </c>
      <c r="X875" s="28">
        <f t="shared" si="2070"/>
        <v>0</v>
      </c>
      <c r="Y875" s="28">
        <f t="shared" si="2070"/>
        <v>0</v>
      </c>
      <c r="Z875" s="28">
        <f t="shared" si="2070"/>
        <v>0</v>
      </c>
      <c r="AA875" s="28">
        <f t="shared" si="2070"/>
        <v>0</v>
      </c>
      <c r="AB875" s="28">
        <f t="shared" si="2070"/>
        <v>0</v>
      </c>
      <c r="AC875" s="28">
        <f t="shared" ref="AC875:AC938" si="2071">M875+R875+P875+Q875+T875+S875</f>
        <v>271.5</v>
      </c>
      <c r="AD875" s="28">
        <f>AD876</f>
        <v>0</v>
      </c>
      <c r="AE875" s="86">
        <f t="shared" si="2060"/>
        <v>271.5</v>
      </c>
      <c r="AF875" s="87">
        <f t="shared" ref="AF875:AF938" si="2072">N875+V875+X875+U875+W875</f>
        <v>271.5</v>
      </c>
      <c r="AG875" s="87">
        <f t="shared" ref="AG875:AG938" si="2073">O875+Z875+AB875+Y875+AA875</f>
        <v>271.5</v>
      </c>
      <c r="AH875" s="28">
        <f>AH876</f>
        <v>0</v>
      </c>
      <c r="AI875" s="29"/>
      <c r="AJ875" s="29"/>
      <c r="AK875" s="1"/>
      <c r="AL875" s="1"/>
      <c r="AM875" s="1"/>
      <c r="AN875" s="1"/>
      <c r="AO875" s="1"/>
    </row>
    <row r="876" spans="1:41" s="57" customFormat="1" ht="31.2" x14ac:dyDescent="0.3">
      <c r="A876" s="70" t="s">
        <v>486</v>
      </c>
      <c r="B876" s="70" t="s">
        <v>25</v>
      </c>
      <c r="C876" s="70" t="s">
        <v>27</v>
      </c>
      <c r="D876" s="70" t="s">
        <v>260</v>
      </c>
      <c r="E876" s="70" t="s">
        <v>121</v>
      </c>
      <c r="F876" s="71" t="s">
        <v>122</v>
      </c>
      <c r="G876" s="28">
        <v>271.5</v>
      </c>
      <c r="H876" s="28">
        <v>271.5</v>
      </c>
      <c r="I876" s="28">
        <v>271.5</v>
      </c>
      <c r="J876" s="28"/>
      <c r="K876" s="28"/>
      <c r="L876" s="28"/>
      <c r="M876" s="28">
        <f t="shared" si="1974"/>
        <v>271.5</v>
      </c>
      <c r="N876" s="28">
        <f t="shared" si="1975"/>
        <v>271.5</v>
      </c>
      <c r="O876" s="28">
        <f t="shared" si="1976"/>
        <v>271.5</v>
      </c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>
        <f t="shared" si="2071"/>
        <v>271.5</v>
      </c>
      <c r="AD876" s="28"/>
      <c r="AE876" s="86">
        <f t="shared" si="2060"/>
        <v>271.5</v>
      </c>
      <c r="AF876" s="87">
        <f t="shared" si="2072"/>
        <v>271.5</v>
      </c>
      <c r="AG876" s="87">
        <f t="shared" si="2073"/>
        <v>271.5</v>
      </c>
      <c r="AH876" s="28"/>
      <c r="AI876" s="29"/>
      <c r="AJ876" s="29"/>
      <c r="AK876" s="1"/>
      <c r="AL876" s="1"/>
      <c r="AM876" s="1"/>
      <c r="AN876" s="1"/>
      <c r="AO876" s="1"/>
    </row>
    <row r="877" spans="1:41" s="63" customFormat="1" ht="31.2" x14ac:dyDescent="0.3">
      <c r="A877" s="66" t="s">
        <v>486</v>
      </c>
      <c r="B877" s="66" t="s">
        <v>61</v>
      </c>
      <c r="C877" s="66"/>
      <c r="D877" s="66"/>
      <c r="E877" s="72"/>
      <c r="F877" s="67" t="s">
        <v>135</v>
      </c>
      <c r="G877" s="19">
        <f t="shared" ref="G877:L877" si="2074">G878+G887</f>
        <v>3769</v>
      </c>
      <c r="H877" s="19">
        <f t="shared" si="2074"/>
        <v>3751</v>
      </c>
      <c r="I877" s="19">
        <f t="shared" si="2074"/>
        <v>3712.5</v>
      </c>
      <c r="J877" s="19">
        <f t="shared" si="2074"/>
        <v>-658.1</v>
      </c>
      <c r="K877" s="19">
        <f t="shared" si="2074"/>
        <v>-658.1</v>
      </c>
      <c r="L877" s="19">
        <f t="shared" si="2074"/>
        <v>-1390.3</v>
      </c>
      <c r="M877" s="19">
        <f t="shared" si="1974"/>
        <v>3110.9</v>
      </c>
      <c r="N877" s="19">
        <f t="shared" si="1975"/>
        <v>3092.9</v>
      </c>
      <c r="O877" s="19">
        <f t="shared" si="1976"/>
        <v>2322.1999999999998</v>
      </c>
      <c r="P877" s="19">
        <f t="shared" ref="P877:AB877" si="2075">P878+P887</f>
        <v>0</v>
      </c>
      <c r="Q877" s="19">
        <f t="shared" si="2075"/>
        <v>0</v>
      </c>
      <c r="R877" s="19">
        <f t="shared" si="2075"/>
        <v>0</v>
      </c>
      <c r="S877" s="19">
        <f t="shared" si="2075"/>
        <v>0</v>
      </c>
      <c r="T877" s="19">
        <f t="shared" si="2075"/>
        <v>0</v>
      </c>
      <c r="U877" s="19">
        <f t="shared" si="2075"/>
        <v>0</v>
      </c>
      <c r="V877" s="19">
        <f t="shared" si="2075"/>
        <v>0</v>
      </c>
      <c r="W877" s="19">
        <f t="shared" si="2075"/>
        <v>0</v>
      </c>
      <c r="X877" s="19">
        <f t="shared" si="2075"/>
        <v>0</v>
      </c>
      <c r="Y877" s="19">
        <f t="shared" si="2075"/>
        <v>0</v>
      </c>
      <c r="Z877" s="19">
        <f t="shared" si="2075"/>
        <v>0</v>
      </c>
      <c r="AA877" s="19">
        <f t="shared" si="2075"/>
        <v>0</v>
      </c>
      <c r="AB877" s="19">
        <f t="shared" si="2075"/>
        <v>0</v>
      </c>
      <c r="AC877" s="19">
        <f t="shared" si="2071"/>
        <v>3110.9</v>
      </c>
      <c r="AD877" s="19">
        <f>AD878+AD887</f>
        <v>0</v>
      </c>
      <c r="AE877" s="82">
        <f t="shared" si="2060"/>
        <v>3110.9</v>
      </c>
      <c r="AF877" s="83">
        <f t="shared" si="2072"/>
        <v>3092.9</v>
      </c>
      <c r="AG877" s="83">
        <f t="shared" si="2073"/>
        <v>2322.1999999999998</v>
      </c>
      <c r="AH877" s="19">
        <f>AH878+AH887</f>
        <v>0</v>
      </c>
      <c r="AI877" s="20"/>
      <c r="AJ877" s="20"/>
      <c r="AK877" s="10"/>
      <c r="AL877" s="10"/>
      <c r="AM877" s="10"/>
      <c r="AN877" s="10"/>
      <c r="AO877" s="10"/>
    </row>
    <row r="878" spans="1:41" s="88" customFormat="1" ht="46.8" x14ac:dyDescent="0.3">
      <c r="A878" s="68" t="s">
        <v>486</v>
      </c>
      <c r="B878" s="68" t="s">
        <v>61</v>
      </c>
      <c r="C878" s="68" t="s">
        <v>287</v>
      </c>
      <c r="D878" s="68"/>
      <c r="E878" s="73"/>
      <c r="F878" s="69" t="s">
        <v>437</v>
      </c>
      <c r="G878" s="24">
        <f t="shared" ref="G878:G880" si="2076">G879</f>
        <v>1743.3000000000002</v>
      </c>
      <c r="H878" s="24">
        <f t="shared" ref="H878:H880" si="2077">H879</f>
        <v>1685.6000000000001</v>
      </c>
      <c r="I878" s="24">
        <f t="shared" ref="I878:I880" si="2078">I879</f>
        <v>1647.1000000000001</v>
      </c>
      <c r="J878" s="24">
        <f t="shared" ref="J878:J880" si="2079">J879</f>
        <v>-658.1</v>
      </c>
      <c r="K878" s="24">
        <f t="shared" ref="K878:K880" si="2080">K879</f>
        <v>-658.1</v>
      </c>
      <c r="L878" s="24">
        <f t="shared" ref="L878:L880" si="2081">L879</f>
        <v>-1390.3</v>
      </c>
      <c r="M878" s="24">
        <f t="shared" si="1974"/>
        <v>1085.2000000000003</v>
      </c>
      <c r="N878" s="24">
        <f t="shared" si="1975"/>
        <v>1027.5</v>
      </c>
      <c r="O878" s="24">
        <f t="shared" si="1976"/>
        <v>256.80000000000018</v>
      </c>
      <c r="P878" s="24">
        <f t="shared" ref="P878:P880" si="2082">P879</f>
        <v>0</v>
      </c>
      <c r="Q878" s="24">
        <f t="shared" ref="Q878:Q880" si="2083">Q879</f>
        <v>0</v>
      </c>
      <c r="R878" s="24">
        <f t="shared" ref="R878:R880" si="2084">R879</f>
        <v>0</v>
      </c>
      <c r="S878" s="24">
        <f t="shared" ref="S878:S880" si="2085">S879</f>
        <v>0</v>
      </c>
      <c r="T878" s="24">
        <f t="shared" ref="T878:T880" si="2086">T879</f>
        <v>0</v>
      </c>
      <c r="U878" s="24">
        <f t="shared" ref="U878:U880" si="2087">U879</f>
        <v>0</v>
      </c>
      <c r="V878" s="24">
        <f t="shared" ref="V878:V880" si="2088">V879</f>
        <v>0</v>
      </c>
      <c r="W878" s="24">
        <f t="shared" ref="W878:W880" si="2089">W879</f>
        <v>0</v>
      </c>
      <c r="X878" s="24">
        <f t="shared" ref="X878:X880" si="2090">X879</f>
        <v>0</v>
      </c>
      <c r="Y878" s="24">
        <f t="shared" ref="Y878:Y880" si="2091">Y879</f>
        <v>0</v>
      </c>
      <c r="Z878" s="24">
        <f t="shared" ref="Z878:Z880" si="2092">Z879</f>
        <v>0</v>
      </c>
      <c r="AA878" s="24">
        <f t="shared" ref="AA878:AA880" si="2093">AA879</f>
        <v>0</v>
      </c>
      <c r="AB878" s="24">
        <f t="shared" ref="AB878:AB880" si="2094">AB879</f>
        <v>0</v>
      </c>
      <c r="AC878" s="24">
        <f t="shared" si="2071"/>
        <v>1085.2000000000003</v>
      </c>
      <c r="AD878" s="24">
        <f t="shared" ref="AD878:AD880" si="2095">AD879</f>
        <v>0</v>
      </c>
      <c r="AE878" s="84">
        <f t="shared" si="2060"/>
        <v>1085.2000000000003</v>
      </c>
      <c r="AF878" s="85">
        <f t="shared" si="2072"/>
        <v>1027.5</v>
      </c>
      <c r="AG878" s="85">
        <f t="shared" si="2073"/>
        <v>256.80000000000018</v>
      </c>
      <c r="AH878" s="24">
        <f t="shared" ref="AH878:AH880" si="2096">AH879</f>
        <v>0</v>
      </c>
      <c r="AI878" s="25"/>
      <c r="AJ878" s="25"/>
      <c r="AK878" s="21"/>
      <c r="AL878" s="21"/>
      <c r="AM878" s="21"/>
      <c r="AN878" s="21"/>
      <c r="AO878" s="21"/>
    </row>
    <row r="879" spans="1:41" s="57" customFormat="1" x14ac:dyDescent="0.3">
      <c r="A879" s="70" t="s">
        <v>486</v>
      </c>
      <c r="B879" s="70" t="s">
        <v>61</v>
      </c>
      <c r="C879" s="70" t="s">
        <v>287</v>
      </c>
      <c r="D879" s="70" t="s">
        <v>221</v>
      </c>
      <c r="E879" s="74"/>
      <c r="F879" s="71" t="s">
        <v>222</v>
      </c>
      <c r="G879" s="28">
        <f t="shared" si="2076"/>
        <v>1743.3000000000002</v>
      </c>
      <c r="H879" s="28">
        <f t="shared" si="2077"/>
        <v>1685.6000000000001</v>
      </c>
      <c r="I879" s="28">
        <f t="shared" si="2078"/>
        <v>1647.1000000000001</v>
      </c>
      <c r="J879" s="28">
        <f t="shared" si="2079"/>
        <v>-658.1</v>
      </c>
      <c r="K879" s="28">
        <f t="shared" si="2080"/>
        <v>-658.1</v>
      </c>
      <c r="L879" s="28">
        <f t="shared" si="2081"/>
        <v>-1390.3</v>
      </c>
      <c r="M879" s="28">
        <f t="shared" si="1974"/>
        <v>1085.2000000000003</v>
      </c>
      <c r="N879" s="28">
        <f t="shared" si="1975"/>
        <v>1027.5</v>
      </c>
      <c r="O879" s="28">
        <f t="shared" si="1976"/>
        <v>256.80000000000018</v>
      </c>
      <c r="P879" s="28">
        <f t="shared" si="2082"/>
        <v>0</v>
      </c>
      <c r="Q879" s="28">
        <f t="shared" si="2083"/>
        <v>0</v>
      </c>
      <c r="R879" s="28">
        <f t="shared" si="2084"/>
        <v>0</v>
      </c>
      <c r="S879" s="28">
        <f t="shared" si="2085"/>
        <v>0</v>
      </c>
      <c r="T879" s="28">
        <f t="shared" si="2086"/>
        <v>0</v>
      </c>
      <c r="U879" s="28">
        <f t="shared" si="2087"/>
        <v>0</v>
      </c>
      <c r="V879" s="28">
        <f t="shared" si="2088"/>
        <v>0</v>
      </c>
      <c r="W879" s="28">
        <f t="shared" si="2089"/>
        <v>0</v>
      </c>
      <c r="X879" s="28">
        <f t="shared" si="2090"/>
        <v>0</v>
      </c>
      <c r="Y879" s="28">
        <f t="shared" si="2091"/>
        <v>0</v>
      </c>
      <c r="Z879" s="28">
        <f t="shared" si="2092"/>
        <v>0</v>
      </c>
      <c r="AA879" s="28">
        <f t="shared" si="2093"/>
        <v>0</v>
      </c>
      <c r="AB879" s="28">
        <f t="shared" si="2094"/>
        <v>0</v>
      </c>
      <c r="AC879" s="28">
        <f t="shared" si="2071"/>
        <v>1085.2000000000003</v>
      </c>
      <c r="AD879" s="28">
        <f t="shared" si="2095"/>
        <v>0</v>
      </c>
      <c r="AE879" s="86">
        <f t="shared" si="2060"/>
        <v>1085.2000000000003</v>
      </c>
      <c r="AF879" s="87">
        <f t="shared" si="2072"/>
        <v>1027.5</v>
      </c>
      <c r="AG879" s="87">
        <f t="shared" si="2073"/>
        <v>256.80000000000018</v>
      </c>
      <c r="AH879" s="28">
        <f t="shared" si="2096"/>
        <v>0</v>
      </c>
      <c r="AI879" s="29"/>
      <c r="AJ879" s="29"/>
      <c r="AK879" s="1"/>
      <c r="AL879" s="1"/>
      <c r="AM879" s="1"/>
      <c r="AN879" s="1"/>
      <c r="AO879" s="1"/>
    </row>
    <row r="880" spans="1:41" s="1" customFormat="1" hidden="1" x14ac:dyDescent="0.3">
      <c r="A880" s="26" t="s">
        <v>486</v>
      </c>
      <c r="B880" s="26" t="s">
        <v>61</v>
      </c>
      <c r="C880" s="26" t="s">
        <v>287</v>
      </c>
      <c r="D880" s="26" t="s">
        <v>223</v>
      </c>
      <c r="E880" s="32"/>
      <c r="F880" s="27" t="s">
        <v>32</v>
      </c>
      <c r="G880" s="28">
        <f t="shared" si="2076"/>
        <v>1743.3000000000002</v>
      </c>
      <c r="H880" s="28">
        <f t="shared" si="2077"/>
        <v>1685.6000000000001</v>
      </c>
      <c r="I880" s="28">
        <f t="shared" si="2078"/>
        <v>1647.1000000000001</v>
      </c>
      <c r="J880" s="28">
        <f t="shared" si="2079"/>
        <v>-658.1</v>
      </c>
      <c r="K880" s="28">
        <f t="shared" si="2080"/>
        <v>-658.1</v>
      </c>
      <c r="L880" s="28">
        <f t="shared" si="2081"/>
        <v>-1390.3</v>
      </c>
      <c r="M880" s="28">
        <f t="shared" si="1974"/>
        <v>1085.2000000000003</v>
      </c>
      <c r="N880" s="28">
        <f t="shared" si="1975"/>
        <v>1027.5</v>
      </c>
      <c r="O880" s="28">
        <f t="shared" si="1976"/>
        <v>256.80000000000018</v>
      </c>
      <c r="P880" s="28">
        <f t="shared" si="2082"/>
        <v>0</v>
      </c>
      <c r="Q880" s="28">
        <f t="shared" si="2083"/>
        <v>0</v>
      </c>
      <c r="R880" s="28">
        <f t="shared" si="2084"/>
        <v>0</v>
      </c>
      <c r="S880" s="28">
        <f t="shared" si="2085"/>
        <v>0</v>
      </c>
      <c r="T880" s="28">
        <f t="shared" si="2086"/>
        <v>0</v>
      </c>
      <c r="U880" s="28">
        <f t="shared" si="2087"/>
        <v>0</v>
      </c>
      <c r="V880" s="28">
        <f t="shared" si="2088"/>
        <v>0</v>
      </c>
      <c r="W880" s="28">
        <f t="shared" si="2089"/>
        <v>0</v>
      </c>
      <c r="X880" s="28">
        <f t="shared" si="2090"/>
        <v>0</v>
      </c>
      <c r="Y880" s="28">
        <f t="shared" si="2091"/>
        <v>0</v>
      </c>
      <c r="Z880" s="28">
        <f t="shared" si="2092"/>
        <v>0</v>
      </c>
      <c r="AA880" s="28">
        <f t="shared" si="2093"/>
        <v>0</v>
      </c>
      <c r="AB880" s="28">
        <f t="shared" si="2094"/>
        <v>0</v>
      </c>
      <c r="AC880" s="28">
        <f t="shared" si="2071"/>
        <v>1085.2000000000003</v>
      </c>
      <c r="AD880" s="28">
        <f t="shared" si="2095"/>
        <v>0</v>
      </c>
      <c r="AE880" s="28"/>
      <c r="AF880" s="28">
        <f t="shared" si="2072"/>
        <v>1027.5</v>
      </c>
      <c r="AG880" s="28">
        <f t="shared" si="2073"/>
        <v>256.80000000000018</v>
      </c>
      <c r="AH880" s="28">
        <f t="shared" si="2096"/>
        <v>0</v>
      </c>
      <c r="AI880" s="29">
        <v>0</v>
      </c>
      <c r="AJ880" s="29"/>
    </row>
    <row r="881" spans="1:41" s="57" customFormat="1" ht="93.6" x14ac:dyDescent="0.3">
      <c r="A881" s="70" t="s">
        <v>486</v>
      </c>
      <c r="B881" s="70" t="s">
        <v>61</v>
      </c>
      <c r="C881" s="70" t="s">
        <v>287</v>
      </c>
      <c r="D881" s="70" t="s">
        <v>438</v>
      </c>
      <c r="E881" s="74"/>
      <c r="F881" s="71" t="s">
        <v>439</v>
      </c>
      <c r="G881" s="28">
        <f t="shared" ref="G881:L881" si="2097">G882+G884</f>
        <v>1743.3000000000002</v>
      </c>
      <c r="H881" s="28">
        <f t="shared" si="2097"/>
        <v>1685.6000000000001</v>
      </c>
      <c r="I881" s="28">
        <f t="shared" si="2097"/>
        <v>1647.1000000000001</v>
      </c>
      <c r="J881" s="28">
        <f t="shared" si="2097"/>
        <v>-658.1</v>
      </c>
      <c r="K881" s="28">
        <f t="shared" si="2097"/>
        <v>-658.1</v>
      </c>
      <c r="L881" s="28">
        <f t="shared" si="2097"/>
        <v>-1390.3</v>
      </c>
      <c r="M881" s="28">
        <f t="shared" si="1974"/>
        <v>1085.2000000000003</v>
      </c>
      <c r="N881" s="28">
        <f t="shared" si="1975"/>
        <v>1027.5</v>
      </c>
      <c r="O881" s="28">
        <f t="shared" si="1976"/>
        <v>256.80000000000018</v>
      </c>
      <c r="P881" s="28">
        <f t="shared" ref="P881:AB881" si="2098">P882+P884</f>
        <v>0</v>
      </c>
      <c r="Q881" s="28">
        <f t="shared" si="2098"/>
        <v>0</v>
      </c>
      <c r="R881" s="28">
        <f t="shared" si="2098"/>
        <v>0</v>
      </c>
      <c r="S881" s="28">
        <f t="shared" si="2098"/>
        <v>0</v>
      </c>
      <c r="T881" s="28">
        <f t="shared" si="2098"/>
        <v>0</v>
      </c>
      <c r="U881" s="28">
        <f t="shared" si="2098"/>
        <v>0</v>
      </c>
      <c r="V881" s="28">
        <f t="shared" si="2098"/>
        <v>0</v>
      </c>
      <c r="W881" s="28">
        <f t="shared" si="2098"/>
        <v>0</v>
      </c>
      <c r="X881" s="28">
        <f t="shared" si="2098"/>
        <v>0</v>
      </c>
      <c r="Y881" s="28">
        <f t="shared" si="2098"/>
        <v>0</v>
      </c>
      <c r="Z881" s="28">
        <f t="shared" si="2098"/>
        <v>0</v>
      </c>
      <c r="AA881" s="28">
        <f t="shared" si="2098"/>
        <v>0</v>
      </c>
      <c r="AB881" s="28">
        <f t="shared" si="2098"/>
        <v>0</v>
      </c>
      <c r="AC881" s="28">
        <f t="shared" si="2071"/>
        <v>1085.2000000000003</v>
      </c>
      <c r="AD881" s="28">
        <f>AD882+AD884</f>
        <v>0</v>
      </c>
      <c r="AE881" s="86">
        <f t="shared" ref="AE881:AE897" si="2099">AC881+AD881</f>
        <v>1085.2000000000003</v>
      </c>
      <c r="AF881" s="87">
        <f t="shared" si="2072"/>
        <v>1027.5</v>
      </c>
      <c r="AG881" s="87">
        <f t="shared" si="2073"/>
        <v>256.80000000000018</v>
      </c>
      <c r="AH881" s="28">
        <f>AH882+AH884</f>
        <v>0</v>
      </c>
      <c r="AI881" s="29"/>
      <c r="AJ881" s="29"/>
      <c r="AK881" s="1"/>
      <c r="AL881" s="1"/>
      <c r="AM881" s="1"/>
      <c r="AN881" s="1"/>
      <c r="AO881" s="1"/>
    </row>
    <row r="882" spans="1:41" s="57" customFormat="1" ht="46.8" x14ac:dyDescent="0.3">
      <c r="A882" s="70" t="s">
        <v>486</v>
      </c>
      <c r="B882" s="70" t="s">
        <v>61</v>
      </c>
      <c r="C882" s="70" t="s">
        <v>287</v>
      </c>
      <c r="D882" s="70" t="s">
        <v>440</v>
      </c>
      <c r="E882" s="74"/>
      <c r="F882" s="71" t="s">
        <v>441</v>
      </c>
      <c r="G882" s="28">
        <f t="shared" ref="G882:L882" si="2100">G883</f>
        <v>38.700000000000003</v>
      </c>
      <c r="H882" s="28">
        <f t="shared" si="2100"/>
        <v>38.700000000000003</v>
      </c>
      <c r="I882" s="28">
        <f t="shared" si="2100"/>
        <v>38.700000000000003</v>
      </c>
      <c r="J882" s="28">
        <f t="shared" si="2100"/>
        <v>0</v>
      </c>
      <c r="K882" s="28">
        <f t="shared" si="2100"/>
        <v>0</v>
      </c>
      <c r="L882" s="28">
        <f t="shared" si="2100"/>
        <v>0</v>
      </c>
      <c r="M882" s="28">
        <f t="shared" si="1974"/>
        <v>38.700000000000003</v>
      </c>
      <c r="N882" s="28">
        <f t="shared" si="1975"/>
        <v>38.700000000000003</v>
      </c>
      <c r="O882" s="28">
        <f t="shared" si="1976"/>
        <v>38.700000000000003</v>
      </c>
      <c r="P882" s="28">
        <f t="shared" ref="P882:AB882" si="2101">P883</f>
        <v>0</v>
      </c>
      <c r="Q882" s="28">
        <f t="shared" si="2101"/>
        <v>0</v>
      </c>
      <c r="R882" s="28">
        <f t="shared" si="2101"/>
        <v>0</v>
      </c>
      <c r="S882" s="28">
        <f t="shared" si="2101"/>
        <v>0</v>
      </c>
      <c r="T882" s="28">
        <f t="shared" si="2101"/>
        <v>0</v>
      </c>
      <c r="U882" s="28">
        <f t="shared" si="2101"/>
        <v>0</v>
      </c>
      <c r="V882" s="28">
        <f t="shared" si="2101"/>
        <v>0</v>
      </c>
      <c r="W882" s="28">
        <f t="shared" si="2101"/>
        <v>0</v>
      </c>
      <c r="X882" s="28">
        <f t="shared" si="2101"/>
        <v>0</v>
      </c>
      <c r="Y882" s="28">
        <f t="shared" si="2101"/>
        <v>0</v>
      </c>
      <c r="Z882" s="28">
        <f t="shared" si="2101"/>
        <v>0</v>
      </c>
      <c r="AA882" s="28">
        <f t="shared" si="2101"/>
        <v>0</v>
      </c>
      <c r="AB882" s="28">
        <f t="shared" si="2101"/>
        <v>0</v>
      </c>
      <c r="AC882" s="28">
        <f t="shared" si="2071"/>
        <v>38.700000000000003</v>
      </c>
      <c r="AD882" s="28">
        <f>AD883</f>
        <v>0</v>
      </c>
      <c r="AE882" s="86">
        <f t="shared" si="2099"/>
        <v>38.700000000000003</v>
      </c>
      <c r="AF882" s="87">
        <f t="shared" si="2072"/>
        <v>38.700000000000003</v>
      </c>
      <c r="AG882" s="87">
        <f t="shared" si="2073"/>
        <v>38.700000000000003</v>
      </c>
      <c r="AH882" s="28">
        <f>AH883</f>
        <v>0</v>
      </c>
      <c r="AI882" s="29"/>
      <c r="AJ882" s="29"/>
      <c r="AK882" s="1"/>
      <c r="AL882" s="1"/>
      <c r="AM882" s="1"/>
      <c r="AN882" s="1"/>
      <c r="AO882" s="1"/>
    </row>
    <row r="883" spans="1:41" s="57" customFormat="1" ht="31.2" x14ac:dyDescent="0.3">
      <c r="A883" s="70" t="s">
        <v>486</v>
      </c>
      <c r="B883" s="70" t="s">
        <v>61</v>
      </c>
      <c r="C883" s="70" t="s">
        <v>287</v>
      </c>
      <c r="D883" s="70" t="s">
        <v>440</v>
      </c>
      <c r="E883" s="70" t="s">
        <v>37</v>
      </c>
      <c r="F883" s="71" t="s">
        <v>38</v>
      </c>
      <c r="G883" s="28">
        <v>38.700000000000003</v>
      </c>
      <c r="H883" s="28">
        <v>38.700000000000003</v>
      </c>
      <c r="I883" s="28">
        <v>38.700000000000003</v>
      </c>
      <c r="J883" s="28"/>
      <c r="K883" s="28"/>
      <c r="L883" s="28"/>
      <c r="M883" s="28">
        <f t="shared" si="1974"/>
        <v>38.700000000000003</v>
      </c>
      <c r="N883" s="28">
        <f t="shared" si="1975"/>
        <v>38.700000000000003</v>
      </c>
      <c r="O883" s="28">
        <f t="shared" si="1976"/>
        <v>38.700000000000003</v>
      </c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>
        <f t="shared" si="2071"/>
        <v>38.700000000000003</v>
      </c>
      <c r="AD883" s="28"/>
      <c r="AE883" s="86">
        <f t="shared" si="2099"/>
        <v>38.700000000000003</v>
      </c>
      <c r="AF883" s="87">
        <f t="shared" si="2072"/>
        <v>38.700000000000003</v>
      </c>
      <c r="AG883" s="87">
        <f t="shared" si="2073"/>
        <v>38.700000000000003</v>
      </c>
      <c r="AH883" s="28"/>
      <c r="AI883" s="29"/>
      <c r="AJ883" s="29"/>
      <c r="AK883" s="1"/>
      <c r="AL883" s="1"/>
      <c r="AM883" s="1"/>
      <c r="AN883" s="1"/>
      <c r="AO883" s="1"/>
    </row>
    <row r="884" spans="1:41" s="57" customFormat="1" ht="46.8" x14ac:dyDescent="0.3">
      <c r="A884" s="70" t="s">
        <v>486</v>
      </c>
      <c r="B884" s="70" t="s">
        <v>61</v>
      </c>
      <c r="C884" s="70" t="s">
        <v>287</v>
      </c>
      <c r="D884" s="70" t="s">
        <v>442</v>
      </c>
      <c r="E884" s="74"/>
      <c r="F884" s="71" t="s">
        <v>443</v>
      </c>
      <c r="G884" s="28">
        <f t="shared" ref="G884:L884" si="2102">G885+G886</f>
        <v>1704.6000000000001</v>
      </c>
      <c r="H884" s="28">
        <f t="shared" si="2102"/>
        <v>1646.9</v>
      </c>
      <c r="I884" s="28">
        <f t="shared" si="2102"/>
        <v>1608.4</v>
      </c>
      <c r="J884" s="28">
        <f t="shared" si="2102"/>
        <v>-658.1</v>
      </c>
      <c r="K884" s="28">
        <f t="shared" si="2102"/>
        <v>-658.1</v>
      </c>
      <c r="L884" s="28">
        <f t="shared" si="2102"/>
        <v>-1390.3</v>
      </c>
      <c r="M884" s="28">
        <f t="shared" si="1974"/>
        <v>1046.5</v>
      </c>
      <c r="N884" s="28">
        <f t="shared" si="1975"/>
        <v>988.80000000000007</v>
      </c>
      <c r="O884" s="28">
        <f t="shared" si="1976"/>
        <v>218.10000000000014</v>
      </c>
      <c r="P884" s="28">
        <f t="shared" ref="P884:AB884" si="2103">P885+P886</f>
        <v>0</v>
      </c>
      <c r="Q884" s="28">
        <f t="shared" si="2103"/>
        <v>0</v>
      </c>
      <c r="R884" s="28">
        <f t="shared" si="2103"/>
        <v>0</v>
      </c>
      <c r="S884" s="28">
        <f t="shared" si="2103"/>
        <v>0</v>
      </c>
      <c r="T884" s="28">
        <f t="shared" si="2103"/>
        <v>0</v>
      </c>
      <c r="U884" s="28">
        <f t="shared" si="2103"/>
        <v>0</v>
      </c>
      <c r="V884" s="28">
        <f t="shared" si="2103"/>
        <v>0</v>
      </c>
      <c r="W884" s="28">
        <f t="shared" si="2103"/>
        <v>0</v>
      </c>
      <c r="X884" s="28">
        <f t="shared" si="2103"/>
        <v>0</v>
      </c>
      <c r="Y884" s="28">
        <f t="shared" si="2103"/>
        <v>0</v>
      </c>
      <c r="Z884" s="28">
        <f t="shared" si="2103"/>
        <v>0</v>
      </c>
      <c r="AA884" s="28">
        <f t="shared" si="2103"/>
        <v>0</v>
      </c>
      <c r="AB884" s="28">
        <f t="shared" si="2103"/>
        <v>0</v>
      </c>
      <c r="AC884" s="28">
        <f t="shared" si="2071"/>
        <v>1046.5</v>
      </c>
      <c r="AD884" s="28">
        <f>AD885+AD886</f>
        <v>0</v>
      </c>
      <c r="AE884" s="86">
        <f t="shared" si="2099"/>
        <v>1046.5</v>
      </c>
      <c r="AF884" s="87">
        <f t="shared" si="2072"/>
        <v>988.80000000000007</v>
      </c>
      <c r="AG884" s="87">
        <f t="shared" si="2073"/>
        <v>218.10000000000014</v>
      </c>
      <c r="AH884" s="28">
        <f>AH885+AH886</f>
        <v>0</v>
      </c>
      <c r="AI884" s="29"/>
      <c r="AJ884" s="29"/>
      <c r="AK884" s="1"/>
      <c r="AL884" s="1"/>
      <c r="AM884" s="1"/>
      <c r="AN884" s="1"/>
      <c r="AO884" s="1"/>
    </row>
    <row r="885" spans="1:41" s="57" customFormat="1" ht="31.2" x14ac:dyDescent="0.3">
      <c r="A885" s="70" t="s">
        <v>486</v>
      </c>
      <c r="B885" s="70" t="s">
        <v>61</v>
      </c>
      <c r="C885" s="70" t="s">
        <v>287</v>
      </c>
      <c r="D885" s="70" t="s">
        <v>442</v>
      </c>
      <c r="E885" s="70" t="s">
        <v>37</v>
      </c>
      <c r="F885" s="71" t="s">
        <v>38</v>
      </c>
      <c r="G885" s="28">
        <v>1394.9</v>
      </c>
      <c r="H885" s="28">
        <v>1394.9</v>
      </c>
      <c r="I885" s="28">
        <v>1394.9</v>
      </c>
      <c r="J885" s="30">
        <v>-658.1</v>
      </c>
      <c r="K885" s="30">
        <v>-658.1</v>
      </c>
      <c r="L885" s="30">
        <v>-1390.3</v>
      </c>
      <c r="M885" s="28">
        <f t="shared" si="1974"/>
        <v>736.80000000000007</v>
      </c>
      <c r="N885" s="28">
        <f t="shared" si="1975"/>
        <v>736.80000000000007</v>
      </c>
      <c r="O885" s="28">
        <f t="shared" si="1976"/>
        <v>4.6000000000001364</v>
      </c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>
        <f t="shared" si="2071"/>
        <v>736.80000000000007</v>
      </c>
      <c r="AD885" s="28"/>
      <c r="AE885" s="86">
        <f t="shared" si="2099"/>
        <v>736.80000000000007</v>
      </c>
      <c r="AF885" s="87">
        <f t="shared" si="2072"/>
        <v>736.80000000000007</v>
      </c>
      <c r="AG885" s="87">
        <f t="shared" si="2073"/>
        <v>4.6000000000001364</v>
      </c>
      <c r="AH885" s="28"/>
      <c r="AI885" s="29"/>
      <c r="AJ885" s="29">
        <v>23</v>
      </c>
      <c r="AK885" s="1"/>
      <c r="AL885" s="1"/>
      <c r="AM885" s="1"/>
      <c r="AN885" s="1"/>
      <c r="AO885" s="1"/>
    </row>
    <row r="886" spans="1:41" s="57" customFormat="1" x14ac:dyDescent="0.3">
      <c r="A886" s="70" t="s">
        <v>486</v>
      </c>
      <c r="B886" s="70" t="s">
        <v>61</v>
      </c>
      <c r="C886" s="70" t="s">
        <v>287</v>
      </c>
      <c r="D886" s="70" t="s">
        <v>442</v>
      </c>
      <c r="E886" s="70" t="s">
        <v>39</v>
      </c>
      <c r="F886" s="71" t="s">
        <v>40</v>
      </c>
      <c r="G886" s="28">
        <v>309.7</v>
      </c>
      <c r="H886" s="28">
        <v>252</v>
      </c>
      <c r="I886" s="28">
        <v>213.5</v>
      </c>
      <c r="J886" s="28"/>
      <c r="K886" s="28"/>
      <c r="L886" s="28"/>
      <c r="M886" s="28">
        <f t="shared" si="1974"/>
        <v>309.7</v>
      </c>
      <c r="N886" s="28">
        <f t="shared" si="1975"/>
        <v>252</v>
      </c>
      <c r="O886" s="28">
        <f t="shared" si="1976"/>
        <v>213.5</v>
      </c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>
        <f t="shared" si="2071"/>
        <v>309.7</v>
      </c>
      <c r="AD886" s="28"/>
      <c r="AE886" s="86">
        <f t="shared" si="2099"/>
        <v>309.7</v>
      </c>
      <c r="AF886" s="87">
        <f t="shared" si="2072"/>
        <v>252</v>
      </c>
      <c r="AG886" s="87">
        <f t="shared" si="2073"/>
        <v>213.5</v>
      </c>
      <c r="AH886" s="28"/>
      <c r="AI886" s="29"/>
      <c r="AJ886" s="29"/>
      <c r="AK886" s="1"/>
      <c r="AL886" s="1"/>
      <c r="AM886" s="1"/>
      <c r="AN886" s="1"/>
      <c r="AO886" s="1"/>
    </row>
    <row r="887" spans="1:41" s="88" customFormat="1" ht="31.2" x14ac:dyDescent="0.3">
      <c r="A887" s="68" t="s">
        <v>486</v>
      </c>
      <c r="B887" s="68" t="s">
        <v>61</v>
      </c>
      <c r="C887" s="68" t="s">
        <v>136</v>
      </c>
      <c r="D887" s="68"/>
      <c r="E887" s="73"/>
      <c r="F887" s="69" t="s">
        <v>137</v>
      </c>
      <c r="G887" s="24">
        <f t="shared" ref="G887:G888" si="2104">G888</f>
        <v>2025.7</v>
      </c>
      <c r="H887" s="24">
        <f t="shared" ref="H887:H888" si="2105">H888</f>
        <v>2065.4</v>
      </c>
      <c r="I887" s="24">
        <f t="shared" ref="I887:I888" si="2106">I888</f>
        <v>2065.4</v>
      </c>
      <c r="J887" s="24">
        <f t="shared" ref="J887:J888" si="2107">J888</f>
        <v>0</v>
      </c>
      <c r="K887" s="24">
        <f t="shared" ref="K887:K888" si="2108">K888</f>
        <v>0</v>
      </c>
      <c r="L887" s="24">
        <f t="shared" ref="L887:L888" si="2109">L888</f>
        <v>0</v>
      </c>
      <c r="M887" s="24">
        <f t="shared" si="1974"/>
        <v>2025.7</v>
      </c>
      <c r="N887" s="24">
        <f t="shared" si="1975"/>
        <v>2065.4</v>
      </c>
      <c r="O887" s="24">
        <f t="shared" si="1976"/>
        <v>2065.4</v>
      </c>
      <c r="P887" s="24">
        <f t="shared" ref="P887:P888" si="2110">P888</f>
        <v>0</v>
      </c>
      <c r="Q887" s="24">
        <f t="shared" ref="Q887:Q888" si="2111">Q888</f>
        <v>0</v>
      </c>
      <c r="R887" s="24">
        <f t="shared" ref="R887:R888" si="2112">R888</f>
        <v>0</v>
      </c>
      <c r="S887" s="24">
        <f t="shared" ref="S887:S888" si="2113">S888</f>
        <v>0</v>
      </c>
      <c r="T887" s="24">
        <f t="shared" ref="T887:T888" si="2114">T888</f>
        <v>0</v>
      </c>
      <c r="U887" s="24">
        <f t="shared" ref="U887:U888" si="2115">U888</f>
        <v>0</v>
      </c>
      <c r="V887" s="24">
        <f t="shared" ref="V887:V888" si="2116">V888</f>
        <v>0</v>
      </c>
      <c r="W887" s="24">
        <f t="shared" ref="W887:W888" si="2117">W888</f>
        <v>0</v>
      </c>
      <c r="X887" s="24">
        <f t="shared" ref="X887:X888" si="2118">X888</f>
        <v>0</v>
      </c>
      <c r="Y887" s="24">
        <f t="shared" ref="Y887:Y888" si="2119">Y888</f>
        <v>0</v>
      </c>
      <c r="Z887" s="24">
        <f t="shared" ref="Z887:Z888" si="2120">Z888</f>
        <v>0</v>
      </c>
      <c r="AA887" s="24">
        <f t="shared" ref="AA887:AA888" si="2121">AA888</f>
        <v>0</v>
      </c>
      <c r="AB887" s="24">
        <f t="shared" ref="AB887:AB888" si="2122">AB888</f>
        <v>0</v>
      </c>
      <c r="AC887" s="24">
        <f t="shared" si="2071"/>
        <v>2025.7</v>
      </c>
      <c r="AD887" s="24">
        <f t="shared" ref="AD887:AD888" si="2123">AD888</f>
        <v>0</v>
      </c>
      <c r="AE887" s="84">
        <f t="shared" si="2099"/>
        <v>2025.7</v>
      </c>
      <c r="AF887" s="85">
        <f t="shared" si="2072"/>
        <v>2065.4</v>
      </c>
      <c r="AG887" s="85">
        <f t="shared" si="2073"/>
        <v>2065.4</v>
      </c>
      <c r="AH887" s="24">
        <f t="shared" ref="AH887:AH888" si="2124">AH888</f>
        <v>0</v>
      </c>
      <c r="AI887" s="25"/>
      <c r="AJ887" s="25"/>
      <c r="AK887" s="21"/>
      <c r="AL887" s="21"/>
      <c r="AM887" s="21"/>
      <c r="AN887" s="21"/>
      <c r="AO887" s="21"/>
    </row>
    <row r="888" spans="1:41" s="57" customFormat="1" ht="31.2" x14ac:dyDescent="0.3">
      <c r="A888" s="70" t="s">
        <v>486</v>
      </c>
      <c r="B888" s="70" t="s">
        <v>61</v>
      </c>
      <c r="C888" s="70" t="s">
        <v>136</v>
      </c>
      <c r="D888" s="70" t="s">
        <v>53</v>
      </c>
      <c r="E888" s="74"/>
      <c r="F888" s="71" t="s">
        <v>54</v>
      </c>
      <c r="G888" s="28">
        <f t="shared" si="2104"/>
        <v>2025.7</v>
      </c>
      <c r="H888" s="28">
        <f t="shared" si="2105"/>
        <v>2065.4</v>
      </c>
      <c r="I888" s="28">
        <f t="shared" si="2106"/>
        <v>2065.4</v>
      </c>
      <c r="J888" s="28">
        <f t="shared" si="2107"/>
        <v>0</v>
      </c>
      <c r="K888" s="28">
        <f t="shared" si="2108"/>
        <v>0</v>
      </c>
      <c r="L888" s="28">
        <f t="shared" si="2109"/>
        <v>0</v>
      </c>
      <c r="M888" s="28">
        <f t="shared" si="1974"/>
        <v>2025.7</v>
      </c>
      <c r="N888" s="28">
        <f t="shared" si="1975"/>
        <v>2065.4</v>
      </c>
      <c r="O888" s="28">
        <f t="shared" si="1976"/>
        <v>2065.4</v>
      </c>
      <c r="P888" s="28">
        <f t="shared" si="2110"/>
        <v>0</v>
      </c>
      <c r="Q888" s="28">
        <f t="shared" si="2111"/>
        <v>0</v>
      </c>
      <c r="R888" s="28">
        <f t="shared" si="2112"/>
        <v>0</v>
      </c>
      <c r="S888" s="28">
        <f t="shared" si="2113"/>
        <v>0</v>
      </c>
      <c r="T888" s="28">
        <f t="shared" si="2114"/>
        <v>0</v>
      </c>
      <c r="U888" s="28">
        <f t="shared" si="2115"/>
        <v>0</v>
      </c>
      <c r="V888" s="28">
        <f t="shared" si="2116"/>
        <v>0</v>
      </c>
      <c r="W888" s="28">
        <f t="shared" si="2117"/>
        <v>0</v>
      </c>
      <c r="X888" s="28">
        <f t="shared" si="2118"/>
        <v>0</v>
      </c>
      <c r="Y888" s="28">
        <f t="shared" si="2119"/>
        <v>0</v>
      </c>
      <c r="Z888" s="28">
        <f t="shared" si="2120"/>
        <v>0</v>
      </c>
      <c r="AA888" s="28">
        <f t="shared" si="2121"/>
        <v>0</v>
      </c>
      <c r="AB888" s="28">
        <f t="shared" si="2122"/>
        <v>0</v>
      </c>
      <c r="AC888" s="28">
        <f t="shared" si="2071"/>
        <v>2025.7</v>
      </c>
      <c r="AD888" s="28">
        <f t="shared" si="2123"/>
        <v>0</v>
      </c>
      <c r="AE888" s="86">
        <f t="shared" si="2099"/>
        <v>2025.7</v>
      </c>
      <c r="AF888" s="87">
        <f t="shared" si="2072"/>
        <v>2065.4</v>
      </c>
      <c r="AG888" s="87">
        <f t="shared" si="2073"/>
        <v>2065.4</v>
      </c>
      <c r="AH888" s="28">
        <f t="shared" si="2124"/>
        <v>0</v>
      </c>
      <c r="AI888" s="29"/>
      <c r="AJ888" s="29"/>
      <c r="AK888" s="1"/>
      <c r="AL888" s="1"/>
      <c r="AM888" s="1"/>
      <c r="AN888" s="1"/>
      <c r="AO888" s="1"/>
    </row>
    <row r="889" spans="1:41" s="57" customFormat="1" x14ac:dyDescent="0.3">
      <c r="A889" s="70" t="s">
        <v>486</v>
      </c>
      <c r="B889" s="70" t="s">
        <v>61</v>
      </c>
      <c r="C889" s="70" t="s">
        <v>136</v>
      </c>
      <c r="D889" s="70" t="s">
        <v>55</v>
      </c>
      <c r="E889" s="74"/>
      <c r="F889" s="71" t="s">
        <v>56</v>
      </c>
      <c r="G889" s="28">
        <f t="shared" ref="G889:L889" si="2125">G890+G892</f>
        <v>2025.7</v>
      </c>
      <c r="H889" s="28">
        <f t="shared" si="2125"/>
        <v>2065.4</v>
      </c>
      <c r="I889" s="28">
        <f t="shared" si="2125"/>
        <v>2065.4</v>
      </c>
      <c r="J889" s="28">
        <f t="shared" si="2125"/>
        <v>0</v>
      </c>
      <c r="K889" s="28">
        <f t="shared" si="2125"/>
        <v>0</v>
      </c>
      <c r="L889" s="28">
        <f t="shared" si="2125"/>
        <v>0</v>
      </c>
      <c r="M889" s="28">
        <f t="shared" si="1974"/>
        <v>2025.7</v>
      </c>
      <c r="N889" s="28">
        <f t="shared" si="1975"/>
        <v>2065.4</v>
      </c>
      <c r="O889" s="28">
        <f t="shared" si="1976"/>
        <v>2065.4</v>
      </c>
      <c r="P889" s="28">
        <f t="shared" ref="P889:AB889" si="2126">P890+P892</f>
        <v>0</v>
      </c>
      <c r="Q889" s="28">
        <f t="shared" si="2126"/>
        <v>0</v>
      </c>
      <c r="R889" s="28">
        <f t="shared" si="2126"/>
        <v>0</v>
      </c>
      <c r="S889" s="28">
        <f t="shared" si="2126"/>
        <v>0</v>
      </c>
      <c r="T889" s="28">
        <f t="shared" si="2126"/>
        <v>0</v>
      </c>
      <c r="U889" s="28">
        <f t="shared" si="2126"/>
        <v>0</v>
      </c>
      <c r="V889" s="28">
        <f t="shared" si="2126"/>
        <v>0</v>
      </c>
      <c r="W889" s="28">
        <f t="shared" si="2126"/>
        <v>0</v>
      </c>
      <c r="X889" s="28">
        <f t="shared" si="2126"/>
        <v>0</v>
      </c>
      <c r="Y889" s="28">
        <f t="shared" si="2126"/>
        <v>0</v>
      </c>
      <c r="Z889" s="28">
        <f t="shared" si="2126"/>
        <v>0</v>
      </c>
      <c r="AA889" s="28">
        <f t="shared" si="2126"/>
        <v>0</v>
      </c>
      <c r="AB889" s="28">
        <f t="shared" si="2126"/>
        <v>0</v>
      </c>
      <c r="AC889" s="28">
        <f t="shared" si="2071"/>
        <v>2025.7</v>
      </c>
      <c r="AD889" s="28">
        <f>AD890+AD892</f>
        <v>0</v>
      </c>
      <c r="AE889" s="86">
        <f t="shared" si="2099"/>
        <v>2025.7</v>
      </c>
      <c r="AF889" s="87">
        <f t="shared" si="2072"/>
        <v>2065.4</v>
      </c>
      <c r="AG889" s="87">
        <f t="shared" si="2073"/>
        <v>2065.4</v>
      </c>
      <c r="AH889" s="28">
        <f>AH890+AH892</f>
        <v>0</v>
      </c>
      <c r="AI889" s="29"/>
      <c r="AJ889" s="29"/>
      <c r="AK889" s="1"/>
      <c r="AL889" s="1"/>
      <c r="AM889" s="1"/>
      <c r="AN889" s="1"/>
      <c r="AO889" s="1"/>
    </row>
    <row r="890" spans="1:41" s="57" customFormat="1" ht="31.2" x14ac:dyDescent="0.3">
      <c r="A890" s="70" t="s">
        <v>486</v>
      </c>
      <c r="B890" s="70" t="s">
        <v>61</v>
      </c>
      <c r="C890" s="70" t="s">
        <v>136</v>
      </c>
      <c r="D890" s="70" t="s">
        <v>138</v>
      </c>
      <c r="E890" s="74"/>
      <c r="F890" s="71" t="s">
        <v>139</v>
      </c>
      <c r="G890" s="28">
        <f t="shared" ref="G890:L890" si="2127">G891</f>
        <v>377.7</v>
      </c>
      <c r="H890" s="28">
        <f t="shared" si="2127"/>
        <v>377.7</v>
      </c>
      <c r="I890" s="28">
        <f t="shared" si="2127"/>
        <v>377.7</v>
      </c>
      <c r="J890" s="28">
        <f t="shared" si="2127"/>
        <v>0</v>
      </c>
      <c r="K890" s="28">
        <f t="shared" si="2127"/>
        <v>0</v>
      </c>
      <c r="L890" s="28">
        <f t="shared" si="2127"/>
        <v>0</v>
      </c>
      <c r="M890" s="28">
        <f t="shared" ref="M890:M953" si="2128">G890+J890</f>
        <v>377.7</v>
      </c>
      <c r="N890" s="28">
        <f t="shared" ref="N890:N953" si="2129">H890+K890</f>
        <v>377.7</v>
      </c>
      <c r="O890" s="28">
        <f t="shared" ref="O890:O953" si="2130">I890+L890</f>
        <v>377.7</v>
      </c>
      <c r="P890" s="28">
        <f t="shared" ref="P890:AB890" si="2131">P891</f>
        <v>0</v>
      </c>
      <c r="Q890" s="28">
        <f t="shared" si="2131"/>
        <v>0</v>
      </c>
      <c r="R890" s="28">
        <f t="shared" si="2131"/>
        <v>0</v>
      </c>
      <c r="S890" s="28">
        <f t="shared" si="2131"/>
        <v>0</v>
      </c>
      <c r="T890" s="28">
        <f t="shared" si="2131"/>
        <v>0</v>
      </c>
      <c r="U890" s="28">
        <f t="shared" si="2131"/>
        <v>0</v>
      </c>
      <c r="V890" s="28">
        <f t="shared" si="2131"/>
        <v>0</v>
      </c>
      <c r="W890" s="28">
        <f t="shared" si="2131"/>
        <v>0</v>
      </c>
      <c r="X890" s="28">
        <f t="shared" si="2131"/>
        <v>0</v>
      </c>
      <c r="Y890" s="28">
        <f t="shared" si="2131"/>
        <v>0</v>
      </c>
      <c r="Z890" s="28">
        <f t="shared" si="2131"/>
        <v>0</v>
      </c>
      <c r="AA890" s="28">
        <f t="shared" si="2131"/>
        <v>0</v>
      </c>
      <c r="AB890" s="28">
        <f t="shared" si="2131"/>
        <v>0</v>
      </c>
      <c r="AC890" s="28">
        <f t="shared" si="2071"/>
        <v>377.7</v>
      </c>
      <c r="AD890" s="28">
        <f>AD891</f>
        <v>0</v>
      </c>
      <c r="AE890" s="86">
        <f t="shared" si="2099"/>
        <v>377.7</v>
      </c>
      <c r="AF890" s="87">
        <f t="shared" si="2072"/>
        <v>377.7</v>
      </c>
      <c r="AG890" s="87">
        <f t="shared" si="2073"/>
        <v>377.7</v>
      </c>
      <c r="AH890" s="28">
        <f>AH891</f>
        <v>0</v>
      </c>
      <c r="AI890" s="29"/>
      <c r="AJ890" s="29"/>
      <c r="AK890" s="1"/>
      <c r="AL890" s="1"/>
      <c r="AM890" s="1"/>
      <c r="AN890" s="1"/>
      <c r="AO890" s="1"/>
    </row>
    <row r="891" spans="1:41" s="57" customFormat="1" ht="31.2" x14ac:dyDescent="0.3">
      <c r="A891" s="70" t="s">
        <v>486</v>
      </c>
      <c r="B891" s="70" t="s">
        <v>61</v>
      </c>
      <c r="C891" s="70" t="s">
        <v>136</v>
      </c>
      <c r="D891" s="70" t="s">
        <v>138</v>
      </c>
      <c r="E891" s="70" t="s">
        <v>37</v>
      </c>
      <c r="F891" s="71" t="s">
        <v>38</v>
      </c>
      <c r="G891" s="28">
        <v>377.7</v>
      </c>
      <c r="H891" s="28">
        <v>377.7</v>
      </c>
      <c r="I891" s="28">
        <v>377.7</v>
      </c>
      <c r="J891" s="28"/>
      <c r="K891" s="28"/>
      <c r="L891" s="28"/>
      <c r="M891" s="28">
        <f t="shared" si="2128"/>
        <v>377.7</v>
      </c>
      <c r="N891" s="28">
        <f t="shared" si="2129"/>
        <v>377.7</v>
      </c>
      <c r="O891" s="28">
        <f t="shared" si="2130"/>
        <v>377.7</v>
      </c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>
        <f t="shared" si="2071"/>
        <v>377.7</v>
      </c>
      <c r="AD891" s="28"/>
      <c r="AE891" s="86">
        <f t="shared" si="2099"/>
        <v>377.7</v>
      </c>
      <c r="AF891" s="87">
        <f t="shared" si="2072"/>
        <v>377.7</v>
      </c>
      <c r="AG891" s="87">
        <f t="shared" si="2073"/>
        <v>377.7</v>
      </c>
      <c r="AH891" s="28"/>
      <c r="AI891" s="29"/>
      <c r="AJ891" s="29"/>
      <c r="AK891" s="1"/>
      <c r="AL891" s="1"/>
      <c r="AM891" s="1"/>
      <c r="AN891" s="1"/>
      <c r="AO891" s="1"/>
    </row>
    <row r="892" spans="1:41" s="57" customFormat="1" ht="46.8" x14ac:dyDescent="0.3">
      <c r="A892" s="70" t="s">
        <v>486</v>
      </c>
      <c r="B892" s="70" t="s">
        <v>61</v>
      </c>
      <c r="C892" s="70" t="s">
        <v>136</v>
      </c>
      <c r="D892" s="70" t="s">
        <v>444</v>
      </c>
      <c r="E892" s="74"/>
      <c r="F892" s="71" t="s">
        <v>445</v>
      </c>
      <c r="G892" s="28">
        <f t="shared" ref="G892:L892" si="2132">G893+G894</f>
        <v>1648</v>
      </c>
      <c r="H892" s="28">
        <f t="shared" si="2132"/>
        <v>1687.7</v>
      </c>
      <c r="I892" s="28">
        <f t="shared" si="2132"/>
        <v>1687.7</v>
      </c>
      <c r="J892" s="28">
        <f t="shared" si="2132"/>
        <v>0</v>
      </c>
      <c r="K892" s="28">
        <f t="shared" si="2132"/>
        <v>0</v>
      </c>
      <c r="L892" s="28">
        <f t="shared" si="2132"/>
        <v>0</v>
      </c>
      <c r="M892" s="28">
        <f t="shared" si="2128"/>
        <v>1648</v>
      </c>
      <c r="N892" s="28">
        <f t="shared" si="2129"/>
        <v>1687.7</v>
      </c>
      <c r="O892" s="28">
        <f t="shared" si="2130"/>
        <v>1687.7</v>
      </c>
      <c r="P892" s="28">
        <f t="shared" ref="P892:AB892" si="2133">P893+P894</f>
        <v>0</v>
      </c>
      <c r="Q892" s="28">
        <f t="shared" si="2133"/>
        <v>0</v>
      </c>
      <c r="R892" s="28">
        <f t="shared" si="2133"/>
        <v>0</v>
      </c>
      <c r="S892" s="28">
        <f t="shared" si="2133"/>
        <v>0</v>
      </c>
      <c r="T892" s="28">
        <f t="shared" si="2133"/>
        <v>0</v>
      </c>
      <c r="U892" s="28">
        <f t="shared" si="2133"/>
        <v>0</v>
      </c>
      <c r="V892" s="28">
        <f t="shared" si="2133"/>
        <v>0</v>
      </c>
      <c r="W892" s="28">
        <f t="shared" si="2133"/>
        <v>0</v>
      </c>
      <c r="X892" s="28">
        <f t="shared" si="2133"/>
        <v>0</v>
      </c>
      <c r="Y892" s="28">
        <f t="shared" si="2133"/>
        <v>0</v>
      </c>
      <c r="Z892" s="28">
        <f t="shared" si="2133"/>
        <v>0</v>
      </c>
      <c r="AA892" s="28">
        <f t="shared" si="2133"/>
        <v>0</v>
      </c>
      <c r="AB892" s="28">
        <f t="shared" si="2133"/>
        <v>0</v>
      </c>
      <c r="AC892" s="28">
        <f t="shared" si="2071"/>
        <v>1648</v>
      </c>
      <c r="AD892" s="28">
        <f>AD893+AD894</f>
        <v>0</v>
      </c>
      <c r="AE892" s="86">
        <f t="shared" si="2099"/>
        <v>1648</v>
      </c>
      <c r="AF892" s="87">
        <f t="shared" si="2072"/>
        <v>1687.7</v>
      </c>
      <c r="AG892" s="87">
        <f t="shared" si="2073"/>
        <v>1687.7</v>
      </c>
      <c r="AH892" s="28">
        <f>AH893+AH894</f>
        <v>0</v>
      </c>
      <c r="AI892" s="29"/>
      <c r="AJ892" s="29"/>
      <c r="AK892" s="1"/>
      <c r="AL892" s="1"/>
      <c r="AM892" s="1"/>
      <c r="AN892" s="1"/>
      <c r="AO892" s="1"/>
    </row>
    <row r="893" spans="1:41" s="57" customFormat="1" ht="78" x14ac:dyDescent="0.3">
      <c r="A893" s="70" t="s">
        <v>486</v>
      </c>
      <c r="B893" s="70" t="s">
        <v>61</v>
      </c>
      <c r="C893" s="70" t="s">
        <v>136</v>
      </c>
      <c r="D893" s="70" t="s">
        <v>444</v>
      </c>
      <c r="E893" s="70" t="s">
        <v>49</v>
      </c>
      <c r="F893" s="71" t="s">
        <v>50</v>
      </c>
      <c r="G893" s="28">
        <v>1374.3</v>
      </c>
      <c r="H893" s="28">
        <v>1413</v>
      </c>
      <c r="I893" s="28">
        <v>1413</v>
      </c>
      <c r="J893" s="28"/>
      <c r="K893" s="28"/>
      <c r="L893" s="28"/>
      <c r="M893" s="28">
        <f t="shared" si="2128"/>
        <v>1374.3</v>
      </c>
      <c r="N893" s="28">
        <f t="shared" si="2129"/>
        <v>1413</v>
      </c>
      <c r="O893" s="28">
        <f t="shared" si="2130"/>
        <v>1413</v>
      </c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>
        <f t="shared" si="2071"/>
        <v>1374.3</v>
      </c>
      <c r="AD893" s="28"/>
      <c r="AE893" s="86">
        <f t="shared" si="2099"/>
        <v>1374.3</v>
      </c>
      <c r="AF893" s="87">
        <f t="shared" si="2072"/>
        <v>1413</v>
      </c>
      <c r="AG893" s="87">
        <f t="shared" si="2073"/>
        <v>1413</v>
      </c>
      <c r="AH893" s="28"/>
      <c r="AI893" s="29"/>
      <c r="AJ893" s="29"/>
      <c r="AK893" s="1"/>
      <c r="AL893" s="1"/>
      <c r="AM893" s="1"/>
      <c r="AN893" s="1"/>
      <c r="AO893" s="1"/>
    </row>
    <row r="894" spans="1:41" s="57" customFormat="1" ht="31.2" x14ac:dyDescent="0.3">
      <c r="A894" s="70" t="s">
        <v>486</v>
      </c>
      <c r="B894" s="70" t="s">
        <v>61</v>
      </c>
      <c r="C894" s="70" t="s">
        <v>136</v>
      </c>
      <c r="D894" s="70" t="s">
        <v>444</v>
      </c>
      <c r="E894" s="70" t="s">
        <v>37</v>
      </c>
      <c r="F894" s="71" t="s">
        <v>38</v>
      </c>
      <c r="G894" s="28">
        <v>273.7</v>
      </c>
      <c r="H894" s="28">
        <v>274.7</v>
      </c>
      <c r="I894" s="28">
        <v>274.7</v>
      </c>
      <c r="J894" s="28"/>
      <c r="K894" s="28"/>
      <c r="L894" s="28"/>
      <c r="M894" s="28">
        <f t="shared" si="2128"/>
        <v>273.7</v>
      </c>
      <c r="N894" s="28">
        <f t="shared" si="2129"/>
        <v>274.7</v>
      </c>
      <c r="O894" s="28">
        <f t="shared" si="2130"/>
        <v>274.7</v>
      </c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>
        <f t="shared" si="2071"/>
        <v>273.7</v>
      </c>
      <c r="AD894" s="28"/>
      <c r="AE894" s="86">
        <f t="shared" si="2099"/>
        <v>273.7</v>
      </c>
      <c r="AF894" s="87">
        <f t="shared" si="2072"/>
        <v>274.7</v>
      </c>
      <c r="AG894" s="87">
        <f t="shared" si="2073"/>
        <v>274.7</v>
      </c>
      <c r="AH894" s="28"/>
      <c r="AI894" s="29"/>
      <c r="AJ894" s="29"/>
      <c r="AK894" s="1"/>
      <c r="AL894" s="1"/>
      <c r="AM894" s="1"/>
      <c r="AN894" s="1"/>
      <c r="AO894" s="1"/>
    </row>
    <row r="895" spans="1:41" s="63" customFormat="1" x14ac:dyDescent="0.3">
      <c r="A895" s="66" t="s">
        <v>486</v>
      </c>
      <c r="B895" s="66" t="s">
        <v>108</v>
      </c>
      <c r="C895" s="66"/>
      <c r="D895" s="66"/>
      <c r="E895" s="66"/>
      <c r="F895" s="67" t="s">
        <v>109</v>
      </c>
      <c r="G895" s="19">
        <f t="shared" ref="G895:L895" si="2134">G907+G896</f>
        <v>21887.7</v>
      </c>
      <c r="H895" s="19">
        <f t="shared" si="2134"/>
        <v>20459.7</v>
      </c>
      <c r="I895" s="19">
        <f t="shared" si="2134"/>
        <v>20459.7</v>
      </c>
      <c r="J895" s="19">
        <f t="shared" si="2134"/>
        <v>1687.3</v>
      </c>
      <c r="K895" s="19">
        <f t="shared" si="2134"/>
        <v>1687.3</v>
      </c>
      <c r="L895" s="19">
        <f t="shared" si="2134"/>
        <v>1687.3</v>
      </c>
      <c r="M895" s="19">
        <f t="shared" si="2128"/>
        <v>23575</v>
      </c>
      <c r="N895" s="19">
        <f t="shared" si="2129"/>
        <v>22147</v>
      </c>
      <c r="O895" s="19">
        <f t="shared" si="2130"/>
        <v>22147</v>
      </c>
      <c r="P895" s="19">
        <f t="shared" ref="P895:AB895" si="2135">P907+P896</f>
        <v>0</v>
      </c>
      <c r="Q895" s="19">
        <f t="shared" si="2135"/>
        <v>0</v>
      </c>
      <c r="R895" s="19">
        <f t="shared" si="2135"/>
        <v>0</v>
      </c>
      <c r="S895" s="19">
        <f t="shared" si="2135"/>
        <v>0</v>
      </c>
      <c r="T895" s="19">
        <f t="shared" si="2135"/>
        <v>0</v>
      </c>
      <c r="U895" s="19">
        <f t="shared" si="2135"/>
        <v>0</v>
      </c>
      <c r="V895" s="19">
        <f t="shared" si="2135"/>
        <v>0</v>
      </c>
      <c r="W895" s="19">
        <f t="shared" si="2135"/>
        <v>0</v>
      </c>
      <c r="X895" s="19">
        <f t="shared" si="2135"/>
        <v>0</v>
      </c>
      <c r="Y895" s="19">
        <f t="shared" si="2135"/>
        <v>0</v>
      </c>
      <c r="Z895" s="19">
        <f t="shared" si="2135"/>
        <v>0</v>
      </c>
      <c r="AA895" s="19">
        <f t="shared" si="2135"/>
        <v>0</v>
      </c>
      <c r="AB895" s="19">
        <f t="shared" si="2135"/>
        <v>0</v>
      </c>
      <c r="AC895" s="19">
        <f t="shared" si="2071"/>
        <v>23575</v>
      </c>
      <c r="AD895" s="19">
        <f>AD907+AD896</f>
        <v>0</v>
      </c>
      <c r="AE895" s="82">
        <f t="shared" si="2099"/>
        <v>23575</v>
      </c>
      <c r="AF895" s="83">
        <f t="shared" si="2072"/>
        <v>22147</v>
      </c>
      <c r="AG895" s="83">
        <f t="shared" si="2073"/>
        <v>22147</v>
      </c>
      <c r="AH895" s="19">
        <f>AH907+AH896</f>
        <v>0</v>
      </c>
      <c r="AI895" s="20"/>
      <c r="AJ895" s="20"/>
      <c r="AK895" s="10"/>
      <c r="AL895" s="10"/>
      <c r="AM895" s="10"/>
      <c r="AN895" s="10"/>
      <c r="AO895" s="10"/>
    </row>
    <row r="896" spans="1:41" s="88" customFormat="1" x14ac:dyDescent="0.3">
      <c r="A896" s="68" t="s">
        <v>486</v>
      </c>
      <c r="B896" s="68" t="s">
        <v>108</v>
      </c>
      <c r="C896" s="68" t="s">
        <v>247</v>
      </c>
      <c r="D896" s="68"/>
      <c r="E896" s="68"/>
      <c r="F896" s="69" t="s">
        <v>446</v>
      </c>
      <c r="G896" s="24">
        <f t="shared" ref="G896:L896" si="2136">G897+G902</f>
        <v>20277.2</v>
      </c>
      <c r="H896" s="24">
        <f t="shared" si="2136"/>
        <v>20277.2</v>
      </c>
      <c r="I896" s="24">
        <f t="shared" si="2136"/>
        <v>20277.2</v>
      </c>
      <c r="J896" s="24">
        <f t="shared" si="2136"/>
        <v>1687.3</v>
      </c>
      <c r="K896" s="24">
        <f t="shared" si="2136"/>
        <v>1687.3</v>
      </c>
      <c r="L896" s="24">
        <f t="shared" si="2136"/>
        <v>1687.3</v>
      </c>
      <c r="M896" s="24">
        <f t="shared" si="2128"/>
        <v>21964.5</v>
      </c>
      <c r="N896" s="24">
        <f t="shared" si="2129"/>
        <v>21964.5</v>
      </c>
      <c r="O896" s="24">
        <f t="shared" si="2130"/>
        <v>21964.5</v>
      </c>
      <c r="P896" s="24">
        <f t="shared" ref="P896:AB896" si="2137">P897+P902</f>
        <v>0</v>
      </c>
      <c r="Q896" s="24">
        <f t="shared" si="2137"/>
        <v>0</v>
      </c>
      <c r="R896" s="24">
        <f t="shared" si="2137"/>
        <v>0</v>
      </c>
      <c r="S896" s="24">
        <f t="shared" si="2137"/>
        <v>0</v>
      </c>
      <c r="T896" s="24">
        <f t="shared" si="2137"/>
        <v>0</v>
      </c>
      <c r="U896" s="24">
        <f t="shared" si="2137"/>
        <v>0</v>
      </c>
      <c r="V896" s="24">
        <f t="shared" si="2137"/>
        <v>0</v>
      </c>
      <c r="W896" s="24">
        <f t="shared" si="2137"/>
        <v>0</v>
      </c>
      <c r="X896" s="24">
        <f t="shared" si="2137"/>
        <v>0</v>
      </c>
      <c r="Y896" s="24">
        <f t="shared" si="2137"/>
        <v>0</v>
      </c>
      <c r="Z896" s="24">
        <f t="shared" si="2137"/>
        <v>0</v>
      </c>
      <c r="AA896" s="24">
        <f t="shared" si="2137"/>
        <v>0</v>
      </c>
      <c r="AB896" s="24">
        <f t="shared" si="2137"/>
        <v>0</v>
      </c>
      <c r="AC896" s="24">
        <f t="shared" si="2071"/>
        <v>21964.5</v>
      </c>
      <c r="AD896" s="24">
        <f>AD897+AD902</f>
        <v>0</v>
      </c>
      <c r="AE896" s="84">
        <f t="shared" si="2099"/>
        <v>21964.5</v>
      </c>
      <c r="AF896" s="85">
        <f t="shared" si="2072"/>
        <v>21964.5</v>
      </c>
      <c r="AG896" s="85">
        <f t="shared" si="2073"/>
        <v>21964.5</v>
      </c>
      <c r="AH896" s="24">
        <f>AH897+AH902</f>
        <v>0</v>
      </c>
      <c r="AI896" s="25"/>
      <c r="AJ896" s="25"/>
      <c r="AK896" s="21"/>
      <c r="AL896" s="21"/>
      <c r="AM896" s="21"/>
      <c r="AN896" s="21"/>
      <c r="AO896" s="21"/>
    </row>
    <row r="897" spans="1:41" s="57" customFormat="1" ht="31.2" x14ac:dyDescent="0.3">
      <c r="A897" s="70" t="s">
        <v>486</v>
      </c>
      <c r="B897" s="70" t="s">
        <v>108</v>
      </c>
      <c r="C897" s="70" t="s">
        <v>247</v>
      </c>
      <c r="D897" s="70" t="s">
        <v>63</v>
      </c>
      <c r="E897" s="74"/>
      <c r="F897" s="71" t="s">
        <v>64</v>
      </c>
      <c r="G897" s="28">
        <f t="shared" ref="G897:G910" si="2138">G898</f>
        <v>3910.7</v>
      </c>
      <c r="H897" s="28">
        <f t="shared" ref="H897:H910" si="2139">H898</f>
        <v>3910.7</v>
      </c>
      <c r="I897" s="28">
        <f t="shared" ref="I897:I910" si="2140">I898</f>
        <v>3910.7</v>
      </c>
      <c r="J897" s="28">
        <f t="shared" ref="J897:J910" si="2141">J898</f>
        <v>0</v>
      </c>
      <c r="K897" s="28">
        <f t="shared" ref="K897:K910" si="2142">K898</f>
        <v>0</v>
      </c>
      <c r="L897" s="28">
        <f t="shared" ref="L897:L910" si="2143">L898</f>
        <v>0</v>
      </c>
      <c r="M897" s="28">
        <f t="shared" si="2128"/>
        <v>3910.7</v>
      </c>
      <c r="N897" s="28">
        <f t="shared" si="2129"/>
        <v>3910.7</v>
      </c>
      <c r="O897" s="28">
        <f t="shared" si="2130"/>
        <v>3910.7</v>
      </c>
      <c r="P897" s="28">
        <f t="shared" ref="P897:P910" si="2144">P898</f>
        <v>0</v>
      </c>
      <c r="Q897" s="28">
        <f t="shared" ref="Q897:Q910" si="2145">Q898</f>
        <v>0</v>
      </c>
      <c r="R897" s="28">
        <f t="shared" ref="R897:R910" si="2146">R898</f>
        <v>0</v>
      </c>
      <c r="S897" s="28">
        <f t="shared" ref="S897:S910" si="2147">S898</f>
        <v>0</v>
      </c>
      <c r="T897" s="28">
        <f t="shared" ref="T897:T910" si="2148">T898</f>
        <v>0</v>
      </c>
      <c r="U897" s="28">
        <f t="shared" ref="U897:U910" si="2149">U898</f>
        <v>0</v>
      </c>
      <c r="V897" s="28">
        <f t="shared" ref="V897:V910" si="2150">V898</f>
        <v>0</v>
      </c>
      <c r="W897" s="28">
        <f t="shared" ref="W897:W910" si="2151">W898</f>
        <v>0</v>
      </c>
      <c r="X897" s="28">
        <f t="shared" ref="X897:X910" si="2152">X898</f>
        <v>0</v>
      </c>
      <c r="Y897" s="28">
        <f t="shared" ref="Y897:Y910" si="2153">Y898</f>
        <v>0</v>
      </c>
      <c r="Z897" s="28">
        <f t="shared" ref="Z897:Z910" si="2154">Z898</f>
        <v>0</v>
      </c>
      <c r="AA897" s="28">
        <f t="shared" ref="AA897:AA910" si="2155">AA898</f>
        <v>0</v>
      </c>
      <c r="AB897" s="28">
        <f t="shared" ref="AB897:AB910" si="2156">AB898</f>
        <v>0</v>
      </c>
      <c r="AC897" s="28">
        <f t="shared" si="2071"/>
        <v>3910.7</v>
      </c>
      <c r="AD897" s="28">
        <f t="shared" ref="AD897:AD910" si="2157">AD898</f>
        <v>0</v>
      </c>
      <c r="AE897" s="86">
        <f t="shared" si="2099"/>
        <v>3910.7</v>
      </c>
      <c r="AF897" s="87">
        <f t="shared" si="2072"/>
        <v>3910.7</v>
      </c>
      <c r="AG897" s="87">
        <f t="shared" si="2073"/>
        <v>3910.7</v>
      </c>
      <c r="AH897" s="28">
        <f t="shared" ref="AH897:AH910" si="2158">AH898</f>
        <v>0</v>
      </c>
      <c r="AI897" s="29"/>
      <c r="AJ897" s="29"/>
      <c r="AK897" s="1"/>
      <c r="AL897" s="1"/>
      <c r="AM897" s="1"/>
      <c r="AN897" s="1"/>
      <c r="AO897" s="1"/>
    </row>
    <row r="898" spans="1:41" s="1" customFormat="1" hidden="1" x14ac:dyDescent="0.3">
      <c r="A898" s="26" t="s">
        <v>486</v>
      </c>
      <c r="B898" s="26" t="s">
        <v>108</v>
      </c>
      <c r="C898" s="26" t="s">
        <v>247</v>
      </c>
      <c r="D898" s="26" t="s">
        <v>65</v>
      </c>
      <c r="E898" s="32"/>
      <c r="F898" s="27" t="s">
        <v>32</v>
      </c>
      <c r="G898" s="28">
        <f t="shared" si="2138"/>
        <v>3910.7</v>
      </c>
      <c r="H898" s="28">
        <f t="shared" si="2139"/>
        <v>3910.7</v>
      </c>
      <c r="I898" s="28">
        <f t="shared" si="2140"/>
        <v>3910.7</v>
      </c>
      <c r="J898" s="28">
        <f t="shared" si="2141"/>
        <v>0</v>
      </c>
      <c r="K898" s="28">
        <f t="shared" si="2142"/>
        <v>0</v>
      </c>
      <c r="L898" s="28">
        <f t="shared" si="2143"/>
        <v>0</v>
      </c>
      <c r="M898" s="28">
        <f t="shared" si="2128"/>
        <v>3910.7</v>
      </c>
      <c r="N898" s="28">
        <f t="shared" si="2129"/>
        <v>3910.7</v>
      </c>
      <c r="O898" s="28">
        <f t="shared" si="2130"/>
        <v>3910.7</v>
      </c>
      <c r="P898" s="28">
        <f t="shared" si="2144"/>
        <v>0</v>
      </c>
      <c r="Q898" s="28">
        <f t="shared" si="2145"/>
        <v>0</v>
      </c>
      <c r="R898" s="28">
        <f t="shared" si="2146"/>
        <v>0</v>
      </c>
      <c r="S898" s="28">
        <f t="shared" si="2147"/>
        <v>0</v>
      </c>
      <c r="T898" s="28">
        <f t="shared" si="2148"/>
        <v>0</v>
      </c>
      <c r="U898" s="28">
        <f t="shared" si="2149"/>
        <v>0</v>
      </c>
      <c r="V898" s="28">
        <f t="shared" si="2150"/>
        <v>0</v>
      </c>
      <c r="W898" s="28">
        <f t="shared" si="2151"/>
        <v>0</v>
      </c>
      <c r="X898" s="28">
        <f t="shared" si="2152"/>
        <v>0</v>
      </c>
      <c r="Y898" s="28">
        <f t="shared" si="2153"/>
        <v>0</v>
      </c>
      <c r="Z898" s="28">
        <f t="shared" si="2154"/>
        <v>0</v>
      </c>
      <c r="AA898" s="28">
        <f t="shared" si="2155"/>
        <v>0</v>
      </c>
      <c r="AB898" s="28">
        <f t="shared" si="2156"/>
        <v>0</v>
      </c>
      <c r="AC898" s="28">
        <f t="shared" si="2071"/>
        <v>3910.7</v>
      </c>
      <c r="AD898" s="28">
        <f t="shared" si="2157"/>
        <v>0</v>
      </c>
      <c r="AE898" s="28"/>
      <c r="AF898" s="28">
        <f t="shared" si="2072"/>
        <v>3910.7</v>
      </c>
      <c r="AG898" s="28">
        <f t="shared" si="2073"/>
        <v>3910.7</v>
      </c>
      <c r="AH898" s="28">
        <f t="shared" si="2158"/>
        <v>0</v>
      </c>
      <c r="AI898" s="29">
        <v>0</v>
      </c>
      <c r="AJ898" s="29"/>
    </row>
    <row r="899" spans="1:41" s="57" customFormat="1" ht="31.2" x14ac:dyDescent="0.3">
      <c r="A899" s="70" t="s">
        <v>486</v>
      </c>
      <c r="B899" s="70" t="s">
        <v>108</v>
      </c>
      <c r="C899" s="70" t="s">
        <v>247</v>
      </c>
      <c r="D899" s="70" t="s">
        <v>447</v>
      </c>
      <c r="E899" s="74"/>
      <c r="F899" s="71" t="s">
        <v>448</v>
      </c>
      <c r="G899" s="28">
        <f t="shared" si="2138"/>
        <v>3910.7</v>
      </c>
      <c r="H899" s="28">
        <f t="shared" si="2139"/>
        <v>3910.7</v>
      </c>
      <c r="I899" s="28">
        <f t="shared" si="2140"/>
        <v>3910.7</v>
      </c>
      <c r="J899" s="28">
        <f t="shared" si="2141"/>
        <v>0</v>
      </c>
      <c r="K899" s="28">
        <f t="shared" si="2142"/>
        <v>0</v>
      </c>
      <c r="L899" s="28">
        <f t="shared" si="2143"/>
        <v>0</v>
      </c>
      <c r="M899" s="28">
        <f t="shared" si="2128"/>
        <v>3910.7</v>
      </c>
      <c r="N899" s="28">
        <f t="shared" si="2129"/>
        <v>3910.7</v>
      </c>
      <c r="O899" s="28">
        <f t="shared" si="2130"/>
        <v>3910.7</v>
      </c>
      <c r="P899" s="28">
        <f t="shared" si="2144"/>
        <v>0</v>
      </c>
      <c r="Q899" s="28">
        <f t="shared" si="2145"/>
        <v>0</v>
      </c>
      <c r="R899" s="28">
        <f t="shared" si="2146"/>
        <v>0</v>
      </c>
      <c r="S899" s="28">
        <f t="shared" si="2147"/>
        <v>0</v>
      </c>
      <c r="T899" s="28">
        <f t="shared" si="2148"/>
        <v>0</v>
      </c>
      <c r="U899" s="28">
        <f t="shared" si="2149"/>
        <v>0</v>
      </c>
      <c r="V899" s="28">
        <f t="shared" si="2150"/>
        <v>0</v>
      </c>
      <c r="W899" s="28">
        <f t="shared" si="2151"/>
        <v>0</v>
      </c>
      <c r="X899" s="28">
        <f t="shared" si="2152"/>
        <v>0</v>
      </c>
      <c r="Y899" s="28">
        <f t="shared" si="2153"/>
        <v>0</v>
      </c>
      <c r="Z899" s="28">
        <f t="shared" si="2154"/>
        <v>0</v>
      </c>
      <c r="AA899" s="28">
        <f t="shared" si="2155"/>
        <v>0</v>
      </c>
      <c r="AB899" s="28">
        <f t="shared" si="2156"/>
        <v>0</v>
      </c>
      <c r="AC899" s="28">
        <f t="shared" si="2071"/>
        <v>3910.7</v>
      </c>
      <c r="AD899" s="28">
        <f t="shared" si="2157"/>
        <v>0</v>
      </c>
      <c r="AE899" s="86">
        <f t="shared" ref="AE899:AE908" si="2159">AC899+AD899</f>
        <v>3910.7</v>
      </c>
      <c r="AF899" s="87">
        <f t="shared" si="2072"/>
        <v>3910.7</v>
      </c>
      <c r="AG899" s="87">
        <f t="shared" si="2073"/>
        <v>3910.7</v>
      </c>
      <c r="AH899" s="28">
        <f t="shared" si="2158"/>
        <v>0</v>
      </c>
      <c r="AI899" s="29"/>
      <c r="AJ899" s="29"/>
      <c r="AK899" s="1"/>
      <c r="AL899" s="1"/>
      <c r="AM899" s="1"/>
      <c r="AN899" s="1"/>
      <c r="AO899" s="1"/>
    </row>
    <row r="900" spans="1:41" s="57" customFormat="1" ht="31.2" x14ac:dyDescent="0.3">
      <c r="A900" s="70" t="s">
        <v>486</v>
      </c>
      <c r="B900" s="70" t="s">
        <v>108</v>
      </c>
      <c r="C900" s="70" t="s">
        <v>247</v>
      </c>
      <c r="D900" s="70" t="s">
        <v>449</v>
      </c>
      <c r="E900" s="74"/>
      <c r="F900" s="71" t="s">
        <v>450</v>
      </c>
      <c r="G900" s="28">
        <f t="shared" si="2138"/>
        <v>3910.7</v>
      </c>
      <c r="H900" s="28">
        <f t="shared" si="2139"/>
        <v>3910.7</v>
      </c>
      <c r="I900" s="28">
        <f t="shared" si="2140"/>
        <v>3910.7</v>
      </c>
      <c r="J900" s="28">
        <f t="shared" si="2141"/>
        <v>0</v>
      </c>
      <c r="K900" s="28">
        <f t="shared" si="2142"/>
        <v>0</v>
      </c>
      <c r="L900" s="28">
        <f t="shared" si="2143"/>
        <v>0</v>
      </c>
      <c r="M900" s="28">
        <f t="shared" si="2128"/>
        <v>3910.7</v>
      </c>
      <c r="N900" s="28">
        <f t="shared" si="2129"/>
        <v>3910.7</v>
      </c>
      <c r="O900" s="28">
        <f t="shared" si="2130"/>
        <v>3910.7</v>
      </c>
      <c r="P900" s="28">
        <f t="shared" si="2144"/>
        <v>0</v>
      </c>
      <c r="Q900" s="28">
        <f t="shared" si="2145"/>
        <v>0</v>
      </c>
      <c r="R900" s="28">
        <f t="shared" si="2146"/>
        <v>0</v>
      </c>
      <c r="S900" s="28">
        <f t="shared" si="2147"/>
        <v>0</v>
      </c>
      <c r="T900" s="28">
        <f t="shared" si="2148"/>
        <v>0</v>
      </c>
      <c r="U900" s="28">
        <f t="shared" si="2149"/>
        <v>0</v>
      </c>
      <c r="V900" s="28">
        <f t="shared" si="2150"/>
        <v>0</v>
      </c>
      <c r="W900" s="28">
        <f t="shared" si="2151"/>
        <v>0</v>
      </c>
      <c r="X900" s="28">
        <f t="shared" si="2152"/>
        <v>0</v>
      </c>
      <c r="Y900" s="28">
        <f t="shared" si="2153"/>
        <v>0</v>
      </c>
      <c r="Z900" s="28">
        <f t="shared" si="2154"/>
        <v>0</v>
      </c>
      <c r="AA900" s="28">
        <f t="shared" si="2155"/>
        <v>0</v>
      </c>
      <c r="AB900" s="28">
        <f t="shared" si="2156"/>
        <v>0</v>
      </c>
      <c r="AC900" s="28">
        <f t="shared" si="2071"/>
        <v>3910.7</v>
      </c>
      <c r="AD900" s="28">
        <f t="shared" si="2157"/>
        <v>0</v>
      </c>
      <c r="AE900" s="86">
        <f t="shared" si="2159"/>
        <v>3910.7</v>
      </c>
      <c r="AF900" s="87">
        <f t="shared" si="2072"/>
        <v>3910.7</v>
      </c>
      <c r="AG900" s="87">
        <f t="shared" si="2073"/>
        <v>3910.7</v>
      </c>
      <c r="AH900" s="28">
        <f t="shared" si="2158"/>
        <v>0</v>
      </c>
      <c r="AI900" s="29"/>
      <c r="AJ900" s="29"/>
      <c r="AK900" s="1"/>
      <c r="AL900" s="1"/>
      <c r="AM900" s="1"/>
      <c r="AN900" s="1"/>
      <c r="AO900" s="1"/>
    </row>
    <row r="901" spans="1:41" s="57" customFormat="1" ht="31.2" x14ac:dyDescent="0.3">
      <c r="A901" s="70" t="s">
        <v>486</v>
      </c>
      <c r="B901" s="70" t="s">
        <v>108</v>
      </c>
      <c r="C901" s="70" t="s">
        <v>247</v>
      </c>
      <c r="D901" s="70" t="s">
        <v>449</v>
      </c>
      <c r="E901" s="70" t="s">
        <v>37</v>
      </c>
      <c r="F901" s="71" t="s">
        <v>38</v>
      </c>
      <c r="G901" s="28">
        <v>3910.7</v>
      </c>
      <c r="H901" s="28">
        <v>3910.7</v>
      </c>
      <c r="I901" s="28">
        <v>3910.7</v>
      </c>
      <c r="J901" s="28"/>
      <c r="K901" s="28"/>
      <c r="L901" s="28"/>
      <c r="M901" s="28">
        <f t="shared" si="2128"/>
        <v>3910.7</v>
      </c>
      <c r="N901" s="28">
        <f t="shared" si="2129"/>
        <v>3910.7</v>
      </c>
      <c r="O901" s="28">
        <f t="shared" si="2130"/>
        <v>3910.7</v>
      </c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>
        <f t="shared" si="2071"/>
        <v>3910.7</v>
      </c>
      <c r="AD901" s="28"/>
      <c r="AE901" s="86">
        <f t="shared" si="2159"/>
        <v>3910.7</v>
      </c>
      <c r="AF901" s="87">
        <f t="shared" si="2072"/>
        <v>3910.7</v>
      </c>
      <c r="AG901" s="87">
        <f t="shared" si="2073"/>
        <v>3910.7</v>
      </c>
      <c r="AH901" s="28"/>
      <c r="AI901" s="29"/>
      <c r="AJ901" s="29"/>
      <c r="AK901" s="1"/>
      <c r="AL901" s="1"/>
      <c r="AM901" s="1"/>
      <c r="AN901" s="1"/>
      <c r="AO901" s="1"/>
    </row>
    <row r="902" spans="1:41" s="57" customFormat="1" ht="31.2" x14ac:dyDescent="0.3">
      <c r="A902" s="70" t="s">
        <v>486</v>
      </c>
      <c r="B902" s="70" t="s">
        <v>108</v>
      </c>
      <c r="C902" s="70" t="s">
        <v>247</v>
      </c>
      <c r="D902" s="70" t="s">
        <v>451</v>
      </c>
      <c r="E902" s="74"/>
      <c r="F902" s="71" t="s">
        <v>452</v>
      </c>
      <c r="G902" s="28">
        <f t="shared" si="2138"/>
        <v>16366.5</v>
      </c>
      <c r="H902" s="28">
        <f t="shared" si="2139"/>
        <v>16366.5</v>
      </c>
      <c r="I902" s="28">
        <f t="shared" si="2140"/>
        <v>16366.5</v>
      </c>
      <c r="J902" s="28">
        <f t="shared" si="2141"/>
        <v>1687.3</v>
      </c>
      <c r="K902" s="28">
        <f t="shared" si="2142"/>
        <v>1687.3</v>
      </c>
      <c r="L902" s="28">
        <f t="shared" si="2143"/>
        <v>1687.3</v>
      </c>
      <c r="M902" s="28">
        <f t="shared" si="2128"/>
        <v>18053.8</v>
      </c>
      <c r="N902" s="28">
        <f t="shared" si="2129"/>
        <v>18053.8</v>
      </c>
      <c r="O902" s="28">
        <f t="shared" si="2130"/>
        <v>18053.8</v>
      </c>
      <c r="P902" s="28">
        <f t="shared" si="2144"/>
        <v>0</v>
      </c>
      <c r="Q902" s="28">
        <f t="shared" si="2145"/>
        <v>0</v>
      </c>
      <c r="R902" s="28">
        <f t="shared" si="2146"/>
        <v>0</v>
      </c>
      <c r="S902" s="28">
        <f t="shared" si="2147"/>
        <v>0</v>
      </c>
      <c r="T902" s="28">
        <f t="shared" si="2148"/>
        <v>0</v>
      </c>
      <c r="U902" s="28">
        <f t="shared" si="2149"/>
        <v>0</v>
      </c>
      <c r="V902" s="28">
        <f t="shared" si="2150"/>
        <v>0</v>
      </c>
      <c r="W902" s="28">
        <f t="shared" si="2151"/>
        <v>0</v>
      </c>
      <c r="X902" s="28">
        <f t="shared" si="2152"/>
        <v>0</v>
      </c>
      <c r="Y902" s="28">
        <f t="shared" si="2153"/>
        <v>0</v>
      </c>
      <c r="Z902" s="28">
        <f t="shared" si="2154"/>
        <v>0</v>
      </c>
      <c r="AA902" s="28">
        <f t="shared" si="2155"/>
        <v>0</v>
      </c>
      <c r="AB902" s="28">
        <f t="shared" si="2156"/>
        <v>0</v>
      </c>
      <c r="AC902" s="28">
        <f t="shared" si="2071"/>
        <v>18053.8</v>
      </c>
      <c r="AD902" s="28">
        <f t="shared" si="2157"/>
        <v>0</v>
      </c>
      <c r="AE902" s="86">
        <f t="shared" si="2159"/>
        <v>18053.8</v>
      </c>
      <c r="AF902" s="87">
        <f t="shared" si="2072"/>
        <v>18053.8</v>
      </c>
      <c r="AG902" s="87">
        <f t="shared" si="2073"/>
        <v>18053.8</v>
      </c>
      <c r="AH902" s="28">
        <f t="shared" si="2158"/>
        <v>0</v>
      </c>
      <c r="AI902" s="29"/>
      <c r="AJ902" s="29"/>
      <c r="AK902" s="1"/>
      <c r="AL902" s="1"/>
      <c r="AM902" s="1"/>
      <c r="AN902" s="1"/>
      <c r="AO902" s="1"/>
    </row>
    <row r="903" spans="1:41" s="57" customFormat="1" x14ac:dyDescent="0.3">
      <c r="A903" s="70" t="s">
        <v>486</v>
      </c>
      <c r="B903" s="70" t="s">
        <v>108</v>
      </c>
      <c r="C903" s="70" t="s">
        <v>247</v>
      </c>
      <c r="D903" s="70" t="s">
        <v>453</v>
      </c>
      <c r="E903" s="74"/>
      <c r="F903" s="71" t="s">
        <v>426</v>
      </c>
      <c r="G903" s="28">
        <f t="shared" si="2138"/>
        <v>16366.5</v>
      </c>
      <c r="H903" s="28">
        <f t="shared" si="2139"/>
        <v>16366.5</v>
      </c>
      <c r="I903" s="28">
        <f t="shared" si="2140"/>
        <v>16366.5</v>
      </c>
      <c r="J903" s="28">
        <f t="shared" si="2141"/>
        <v>1687.3</v>
      </c>
      <c r="K903" s="28">
        <f t="shared" si="2142"/>
        <v>1687.3</v>
      </c>
      <c r="L903" s="28">
        <f t="shared" si="2143"/>
        <v>1687.3</v>
      </c>
      <c r="M903" s="28">
        <f t="shared" si="2128"/>
        <v>18053.8</v>
      </c>
      <c r="N903" s="28">
        <f t="shared" si="2129"/>
        <v>18053.8</v>
      </c>
      <c r="O903" s="28">
        <f t="shared" si="2130"/>
        <v>18053.8</v>
      </c>
      <c r="P903" s="28">
        <f t="shared" si="2144"/>
        <v>0</v>
      </c>
      <c r="Q903" s="28">
        <f t="shared" si="2145"/>
        <v>0</v>
      </c>
      <c r="R903" s="28">
        <f t="shared" si="2146"/>
        <v>0</v>
      </c>
      <c r="S903" s="28">
        <f t="shared" si="2147"/>
        <v>0</v>
      </c>
      <c r="T903" s="28">
        <f t="shared" si="2148"/>
        <v>0</v>
      </c>
      <c r="U903" s="28">
        <f t="shared" si="2149"/>
        <v>0</v>
      </c>
      <c r="V903" s="28">
        <f t="shared" si="2150"/>
        <v>0</v>
      </c>
      <c r="W903" s="28">
        <f t="shared" si="2151"/>
        <v>0</v>
      </c>
      <c r="X903" s="28">
        <f t="shared" si="2152"/>
        <v>0</v>
      </c>
      <c r="Y903" s="28">
        <f t="shared" si="2153"/>
        <v>0</v>
      </c>
      <c r="Z903" s="28">
        <f t="shared" si="2154"/>
        <v>0</v>
      </c>
      <c r="AA903" s="28">
        <f t="shared" si="2155"/>
        <v>0</v>
      </c>
      <c r="AB903" s="28">
        <f t="shared" si="2156"/>
        <v>0</v>
      </c>
      <c r="AC903" s="28">
        <f t="shared" si="2071"/>
        <v>18053.8</v>
      </c>
      <c r="AD903" s="28">
        <f t="shared" si="2157"/>
        <v>0</v>
      </c>
      <c r="AE903" s="86">
        <f t="shared" si="2159"/>
        <v>18053.8</v>
      </c>
      <c r="AF903" s="87">
        <f t="shared" si="2072"/>
        <v>18053.8</v>
      </c>
      <c r="AG903" s="87">
        <f t="shared" si="2073"/>
        <v>18053.8</v>
      </c>
      <c r="AH903" s="28">
        <f t="shared" si="2158"/>
        <v>0</v>
      </c>
      <c r="AI903" s="29"/>
      <c r="AJ903" s="29"/>
      <c r="AK903" s="1"/>
      <c r="AL903" s="1"/>
      <c r="AM903" s="1"/>
      <c r="AN903" s="1"/>
      <c r="AO903" s="1"/>
    </row>
    <row r="904" spans="1:41" s="57" customFormat="1" ht="31.2" x14ac:dyDescent="0.3">
      <c r="A904" s="70" t="s">
        <v>486</v>
      </c>
      <c r="B904" s="70" t="s">
        <v>108</v>
      </c>
      <c r="C904" s="70" t="s">
        <v>247</v>
      </c>
      <c r="D904" s="70" t="s">
        <v>454</v>
      </c>
      <c r="E904" s="74"/>
      <c r="F904" s="71" t="s">
        <v>455</v>
      </c>
      <c r="G904" s="28">
        <f t="shared" si="2138"/>
        <v>16366.5</v>
      </c>
      <c r="H904" s="28">
        <f t="shared" si="2139"/>
        <v>16366.5</v>
      </c>
      <c r="I904" s="28">
        <f t="shared" si="2140"/>
        <v>16366.5</v>
      </c>
      <c r="J904" s="28">
        <f t="shared" si="2141"/>
        <v>1687.3</v>
      </c>
      <c r="K904" s="28">
        <f t="shared" si="2142"/>
        <v>1687.3</v>
      </c>
      <c r="L904" s="28">
        <f t="shared" si="2143"/>
        <v>1687.3</v>
      </c>
      <c r="M904" s="28">
        <f t="shared" si="2128"/>
        <v>18053.8</v>
      </c>
      <c r="N904" s="28">
        <f t="shared" si="2129"/>
        <v>18053.8</v>
      </c>
      <c r="O904" s="28">
        <f t="shared" si="2130"/>
        <v>18053.8</v>
      </c>
      <c r="P904" s="28">
        <f t="shared" si="2144"/>
        <v>0</v>
      </c>
      <c r="Q904" s="28">
        <f t="shared" si="2145"/>
        <v>0</v>
      </c>
      <c r="R904" s="28">
        <f t="shared" si="2146"/>
        <v>0</v>
      </c>
      <c r="S904" s="28">
        <f t="shared" si="2147"/>
        <v>0</v>
      </c>
      <c r="T904" s="28">
        <f t="shared" si="2148"/>
        <v>0</v>
      </c>
      <c r="U904" s="28">
        <f t="shared" si="2149"/>
        <v>0</v>
      </c>
      <c r="V904" s="28">
        <f t="shared" si="2150"/>
        <v>0</v>
      </c>
      <c r="W904" s="28">
        <f t="shared" si="2151"/>
        <v>0</v>
      </c>
      <c r="X904" s="28">
        <f t="shared" si="2152"/>
        <v>0</v>
      </c>
      <c r="Y904" s="28">
        <f t="shared" si="2153"/>
        <v>0</v>
      </c>
      <c r="Z904" s="28">
        <f t="shared" si="2154"/>
        <v>0</v>
      </c>
      <c r="AA904" s="28">
        <f t="shared" si="2155"/>
        <v>0</v>
      </c>
      <c r="AB904" s="28">
        <f t="shared" si="2156"/>
        <v>0</v>
      </c>
      <c r="AC904" s="28">
        <f t="shared" si="2071"/>
        <v>18053.8</v>
      </c>
      <c r="AD904" s="28">
        <f t="shared" si="2157"/>
        <v>0</v>
      </c>
      <c r="AE904" s="86">
        <f t="shared" si="2159"/>
        <v>18053.8</v>
      </c>
      <c r="AF904" s="87">
        <f t="shared" si="2072"/>
        <v>18053.8</v>
      </c>
      <c r="AG904" s="87">
        <f t="shared" si="2073"/>
        <v>18053.8</v>
      </c>
      <c r="AH904" s="28">
        <f t="shared" si="2158"/>
        <v>0</v>
      </c>
      <c r="AI904" s="29"/>
      <c r="AJ904" s="29"/>
      <c r="AK904" s="1"/>
      <c r="AL904" s="1"/>
      <c r="AM904" s="1"/>
      <c r="AN904" s="1"/>
      <c r="AO904" s="1"/>
    </row>
    <row r="905" spans="1:41" s="57" customFormat="1" ht="31.2" x14ac:dyDescent="0.3">
      <c r="A905" s="70" t="s">
        <v>486</v>
      </c>
      <c r="B905" s="70" t="s">
        <v>108</v>
      </c>
      <c r="C905" s="70" t="s">
        <v>247</v>
      </c>
      <c r="D905" s="70" t="s">
        <v>456</v>
      </c>
      <c r="E905" s="74"/>
      <c r="F905" s="71" t="s">
        <v>457</v>
      </c>
      <c r="G905" s="28">
        <f t="shared" si="2138"/>
        <v>16366.5</v>
      </c>
      <c r="H905" s="28">
        <f t="shared" si="2139"/>
        <v>16366.5</v>
      </c>
      <c r="I905" s="28">
        <f t="shared" si="2140"/>
        <v>16366.5</v>
      </c>
      <c r="J905" s="28">
        <f t="shared" si="2141"/>
        <v>1687.3</v>
      </c>
      <c r="K905" s="28">
        <f t="shared" si="2142"/>
        <v>1687.3</v>
      </c>
      <c r="L905" s="28">
        <f t="shared" si="2143"/>
        <v>1687.3</v>
      </c>
      <c r="M905" s="28">
        <f t="shared" si="2128"/>
        <v>18053.8</v>
      </c>
      <c r="N905" s="28">
        <f t="shared" si="2129"/>
        <v>18053.8</v>
      </c>
      <c r="O905" s="28">
        <f t="shared" si="2130"/>
        <v>18053.8</v>
      </c>
      <c r="P905" s="28">
        <f t="shared" si="2144"/>
        <v>0</v>
      </c>
      <c r="Q905" s="28">
        <f t="shared" si="2145"/>
        <v>0</v>
      </c>
      <c r="R905" s="28">
        <f t="shared" si="2146"/>
        <v>0</v>
      </c>
      <c r="S905" s="28">
        <f t="shared" si="2147"/>
        <v>0</v>
      </c>
      <c r="T905" s="28">
        <f t="shared" si="2148"/>
        <v>0</v>
      </c>
      <c r="U905" s="28">
        <f t="shared" si="2149"/>
        <v>0</v>
      </c>
      <c r="V905" s="28">
        <f t="shared" si="2150"/>
        <v>0</v>
      </c>
      <c r="W905" s="28">
        <f t="shared" si="2151"/>
        <v>0</v>
      </c>
      <c r="X905" s="28">
        <f t="shared" si="2152"/>
        <v>0</v>
      </c>
      <c r="Y905" s="28">
        <f t="shared" si="2153"/>
        <v>0</v>
      </c>
      <c r="Z905" s="28">
        <f t="shared" si="2154"/>
        <v>0</v>
      </c>
      <c r="AA905" s="28">
        <f t="shared" si="2155"/>
        <v>0</v>
      </c>
      <c r="AB905" s="28">
        <f t="shared" si="2156"/>
        <v>0</v>
      </c>
      <c r="AC905" s="28">
        <f t="shared" si="2071"/>
        <v>18053.8</v>
      </c>
      <c r="AD905" s="28">
        <f t="shared" si="2157"/>
        <v>0</v>
      </c>
      <c r="AE905" s="86">
        <f t="shared" si="2159"/>
        <v>18053.8</v>
      </c>
      <c r="AF905" s="87">
        <f t="shared" si="2072"/>
        <v>18053.8</v>
      </c>
      <c r="AG905" s="87">
        <f t="shared" si="2073"/>
        <v>18053.8</v>
      </c>
      <c r="AH905" s="28">
        <f t="shared" si="2158"/>
        <v>0</v>
      </c>
      <c r="AI905" s="29"/>
      <c r="AJ905" s="29"/>
      <c r="AK905" s="1"/>
      <c r="AL905" s="1"/>
      <c r="AM905" s="1"/>
      <c r="AN905" s="1"/>
      <c r="AO905" s="1"/>
    </row>
    <row r="906" spans="1:41" s="57" customFormat="1" ht="31.2" x14ac:dyDescent="0.3">
      <c r="A906" s="70" t="s">
        <v>486</v>
      </c>
      <c r="B906" s="70" t="s">
        <v>108</v>
      </c>
      <c r="C906" s="70" t="s">
        <v>247</v>
      </c>
      <c r="D906" s="70" t="s">
        <v>456</v>
      </c>
      <c r="E906" s="70" t="s">
        <v>121</v>
      </c>
      <c r="F906" s="71" t="s">
        <v>122</v>
      </c>
      <c r="G906" s="28">
        <v>16366.5</v>
      </c>
      <c r="H906" s="28">
        <v>16366.5</v>
      </c>
      <c r="I906" s="28">
        <v>16366.5</v>
      </c>
      <c r="J906" s="30">
        <v>1687.3</v>
      </c>
      <c r="K906" s="30">
        <v>1687.3</v>
      </c>
      <c r="L906" s="30">
        <v>1687.3</v>
      </c>
      <c r="M906" s="28">
        <f t="shared" si="2128"/>
        <v>18053.8</v>
      </c>
      <c r="N906" s="28">
        <f t="shared" si="2129"/>
        <v>18053.8</v>
      </c>
      <c r="O906" s="28">
        <f t="shared" si="2130"/>
        <v>18053.8</v>
      </c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>
        <f t="shared" si="2071"/>
        <v>18053.8</v>
      </c>
      <c r="AD906" s="28"/>
      <c r="AE906" s="86">
        <f t="shared" si="2159"/>
        <v>18053.8</v>
      </c>
      <c r="AF906" s="87">
        <f t="shared" si="2072"/>
        <v>18053.8</v>
      </c>
      <c r="AG906" s="87">
        <f t="shared" si="2073"/>
        <v>18053.8</v>
      </c>
      <c r="AH906" s="28"/>
      <c r="AI906" s="29"/>
      <c r="AJ906" s="29">
        <v>22</v>
      </c>
      <c r="AK906" s="1"/>
      <c r="AL906" s="1"/>
      <c r="AM906" s="1"/>
      <c r="AN906" s="1"/>
      <c r="AO906" s="1"/>
    </row>
    <row r="907" spans="1:41" s="88" customFormat="1" x14ac:dyDescent="0.3">
      <c r="A907" s="68" t="s">
        <v>486</v>
      </c>
      <c r="B907" s="68" t="s">
        <v>108</v>
      </c>
      <c r="C907" s="68" t="s">
        <v>110</v>
      </c>
      <c r="D907" s="68"/>
      <c r="E907" s="68"/>
      <c r="F907" s="69" t="s">
        <v>111</v>
      </c>
      <c r="G907" s="24">
        <f t="shared" si="2138"/>
        <v>1610.5</v>
      </c>
      <c r="H907" s="24">
        <f t="shared" si="2139"/>
        <v>182.5</v>
      </c>
      <c r="I907" s="24">
        <f t="shared" si="2140"/>
        <v>182.5</v>
      </c>
      <c r="J907" s="24">
        <f t="shared" si="2141"/>
        <v>0</v>
      </c>
      <c r="K907" s="24">
        <f t="shared" si="2142"/>
        <v>0</v>
      </c>
      <c r="L907" s="24">
        <f t="shared" si="2143"/>
        <v>0</v>
      </c>
      <c r="M907" s="24">
        <f t="shared" si="2128"/>
        <v>1610.5</v>
      </c>
      <c r="N907" s="24">
        <f t="shared" si="2129"/>
        <v>182.5</v>
      </c>
      <c r="O907" s="24">
        <f t="shared" si="2130"/>
        <v>182.5</v>
      </c>
      <c r="P907" s="24">
        <f t="shared" si="2144"/>
        <v>0</v>
      </c>
      <c r="Q907" s="24">
        <f t="shared" si="2145"/>
        <v>0</v>
      </c>
      <c r="R907" s="24">
        <f t="shared" si="2146"/>
        <v>0</v>
      </c>
      <c r="S907" s="24">
        <f t="shared" si="2147"/>
        <v>0</v>
      </c>
      <c r="T907" s="24">
        <f t="shared" si="2148"/>
        <v>0</v>
      </c>
      <c r="U907" s="24">
        <f t="shared" si="2149"/>
        <v>0</v>
      </c>
      <c r="V907" s="24">
        <f t="shared" si="2150"/>
        <v>0</v>
      </c>
      <c r="W907" s="24">
        <f t="shared" si="2151"/>
        <v>0</v>
      </c>
      <c r="X907" s="24">
        <f t="shared" si="2152"/>
        <v>0</v>
      </c>
      <c r="Y907" s="24">
        <f t="shared" si="2153"/>
        <v>0</v>
      </c>
      <c r="Z907" s="24">
        <f t="shared" si="2154"/>
        <v>0</v>
      </c>
      <c r="AA907" s="24">
        <f t="shared" si="2155"/>
        <v>0</v>
      </c>
      <c r="AB907" s="24">
        <f t="shared" si="2156"/>
        <v>0</v>
      </c>
      <c r="AC907" s="24">
        <f t="shared" si="2071"/>
        <v>1610.5</v>
      </c>
      <c r="AD907" s="24">
        <f t="shared" si="2157"/>
        <v>0</v>
      </c>
      <c r="AE907" s="84">
        <f t="shared" si="2159"/>
        <v>1610.5</v>
      </c>
      <c r="AF907" s="85">
        <f t="shared" si="2072"/>
        <v>182.5</v>
      </c>
      <c r="AG907" s="85">
        <f t="shared" si="2073"/>
        <v>182.5</v>
      </c>
      <c r="AH907" s="24">
        <f t="shared" si="2158"/>
        <v>0</v>
      </c>
      <c r="AI907" s="25"/>
      <c r="AJ907" s="25"/>
      <c r="AK907" s="21"/>
      <c r="AL907" s="21"/>
      <c r="AM907" s="21"/>
      <c r="AN907" s="21"/>
      <c r="AO907" s="21"/>
    </row>
    <row r="908" spans="1:41" s="57" customFormat="1" ht="31.2" x14ac:dyDescent="0.3">
      <c r="A908" s="70" t="s">
        <v>486</v>
      </c>
      <c r="B908" s="70" t="s">
        <v>108</v>
      </c>
      <c r="C908" s="70" t="s">
        <v>110</v>
      </c>
      <c r="D908" s="70" t="s">
        <v>112</v>
      </c>
      <c r="E908" s="70"/>
      <c r="F908" s="71" t="s">
        <v>113</v>
      </c>
      <c r="G908" s="28">
        <f t="shared" si="2138"/>
        <v>1610.5</v>
      </c>
      <c r="H908" s="28">
        <f t="shared" si="2139"/>
        <v>182.5</v>
      </c>
      <c r="I908" s="28">
        <f t="shared" si="2140"/>
        <v>182.5</v>
      </c>
      <c r="J908" s="28">
        <f t="shared" si="2141"/>
        <v>0</v>
      </c>
      <c r="K908" s="28">
        <f t="shared" si="2142"/>
        <v>0</v>
      </c>
      <c r="L908" s="28">
        <f t="shared" si="2143"/>
        <v>0</v>
      </c>
      <c r="M908" s="28">
        <f t="shared" si="2128"/>
        <v>1610.5</v>
      </c>
      <c r="N908" s="28">
        <f t="shared" si="2129"/>
        <v>182.5</v>
      </c>
      <c r="O908" s="28">
        <f t="shared" si="2130"/>
        <v>182.5</v>
      </c>
      <c r="P908" s="28">
        <f t="shared" si="2144"/>
        <v>0</v>
      </c>
      <c r="Q908" s="28">
        <f t="shared" si="2145"/>
        <v>0</v>
      </c>
      <c r="R908" s="28">
        <f t="shared" si="2146"/>
        <v>0</v>
      </c>
      <c r="S908" s="28">
        <f t="shared" si="2147"/>
        <v>0</v>
      </c>
      <c r="T908" s="28">
        <f t="shared" si="2148"/>
        <v>0</v>
      </c>
      <c r="U908" s="28">
        <f t="shared" si="2149"/>
        <v>0</v>
      </c>
      <c r="V908" s="28">
        <f t="shared" si="2150"/>
        <v>0</v>
      </c>
      <c r="W908" s="28">
        <f t="shared" si="2151"/>
        <v>0</v>
      </c>
      <c r="X908" s="28">
        <f t="shared" si="2152"/>
        <v>0</v>
      </c>
      <c r="Y908" s="28">
        <f t="shared" si="2153"/>
        <v>0</v>
      </c>
      <c r="Z908" s="28">
        <f t="shared" si="2154"/>
        <v>0</v>
      </c>
      <c r="AA908" s="28">
        <f t="shared" si="2155"/>
        <v>0</v>
      </c>
      <c r="AB908" s="28">
        <f t="shared" si="2156"/>
        <v>0</v>
      </c>
      <c r="AC908" s="28">
        <f t="shared" si="2071"/>
        <v>1610.5</v>
      </c>
      <c r="AD908" s="28">
        <f t="shared" si="2157"/>
        <v>0</v>
      </c>
      <c r="AE908" s="86">
        <f t="shared" si="2159"/>
        <v>1610.5</v>
      </c>
      <c r="AF908" s="87">
        <f t="shared" si="2072"/>
        <v>182.5</v>
      </c>
      <c r="AG908" s="87">
        <f t="shared" si="2073"/>
        <v>182.5</v>
      </c>
      <c r="AH908" s="28">
        <f t="shared" si="2158"/>
        <v>0</v>
      </c>
      <c r="AI908" s="29"/>
      <c r="AJ908" s="29"/>
      <c r="AK908" s="1"/>
      <c r="AL908" s="1"/>
      <c r="AM908" s="1"/>
      <c r="AN908" s="1"/>
      <c r="AO908" s="1"/>
    </row>
    <row r="909" spans="1:41" s="1" customFormat="1" hidden="1" x14ac:dyDescent="0.3">
      <c r="A909" s="26" t="s">
        <v>486</v>
      </c>
      <c r="B909" s="26" t="s">
        <v>108</v>
      </c>
      <c r="C909" s="26" t="s">
        <v>110</v>
      </c>
      <c r="D909" s="26" t="s">
        <v>114</v>
      </c>
      <c r="E909" s="26"/>
      <c r="F909" s="27" t="s">
        <v>32</v>
      </c>
      <c r="G909" s="28">
        <f t="shared" si="2138"/>
        <v>1610.5</v>
      </c>
      <c r="H909" s="28">
        <f t="shared" si="2139"/>
        <v>182.5</v>
      </c>
      <c r="I909" s="28">
        <f t="shared" si="2140"/>
        <v>182.5</v>
      </c>
      <c r="J909" s="28">
        <f t="shared" si="2141"/>
        <v>0</v>
      </c>
      <c r="K909" s="28">
        <f t="shared" si="2142"/>
        <v>0</v>
      </c>
      <c r="L909" s="28">
        <f t="shared" si="2143"/>
        <v>0</v>
      </c>
      <c r="M909" s="28">
        <f t="shared" si="2128"/>
        <v>1610.5</v>
      </c>
      <c r="N909" s="28">
        <f t="shared" si="2129"/>
        <v>182.5</v>
      </c>
      <c r="O909" s="28">
        <f t="shared" si="2130"/>
        <v>182.5</v>
      </c>
      <c r="P909" s="28">
        <f t="shared" si="2144"/>
        <v>0</v>
      </c>
      <c r="Q909" s="28">
        <f t="shared" si="2145"/>
        <v>0</v>
      </c>
      <c r="R909" s="28">
        <f t="shared" si="2146"/>
        <v>0</v>
      </c>
      <c r="S909" s="28">
        <f t="shared" si="2147"/>
        <v>0</v>
      </c>
      <c r="T909" s="28">
        <f t="shared" si="2148"/>
        <v>0</v>
      </c>
      <c r="U909" s="28">
        <f t="shared" si="2149"/>
        <v>0</v>
      </c>
      <c r="V909" s="28">
        <f t="shared" si="2150"/>
        <v>0</v>
      </c>
      <c r="W909" s="28">
        <f t="shared" si="2151"/>
        <v>0</v>
      </c>
      <c r="X909" s="28">
        <f t="shared" si="2152"/>
        <v>0</v>
      </c>
      <c r="Y909" s="28">
        <f t="shared" si="2153"/>
        <v>0</v>
      </c>
      <c r="Z909" s="28">
        <f t="shared" si="2154"/>
        <v>0</v>
      </c>
      <c r="AA909" s="28">
        <f t="shared" si="2155"/>
        <v>0</v>
      </c>
      <c r="AB909" s="28">
        <f t="shared" si="2156"/>
        <v>0</v>
      </c>
      <c r="AC909" s="28">
        <f t="shared" si="2071"/>
        <v>1610.5</v>
      </c>
      <c r="AD909" s="28">
        <f t="shared" si="2157"/>
        <v>0</v>
      </c>
      <c r="AE909" s="28"/>
      <c r="AF909" s="28">
        <f t="shared" si="2072"/>
        <v>182.5</v>
      </c>
      <c r="AG909" s="28">
        <f t="shared" si="2073"/>
        <v>182.5</v>
      </c>
      <c r="AH909" s="28">
        <f t="shared" si="2158"/>
        <v>0</v>
      </c>
      <c r="AI909" s="29">
        <v>0</v>
      </c>
      <c r="AJ909" s="29"/>
    </row>
    <row r="910" spans="1:41" s="57" customFormat="1" ht="46.8" x14ac:dyDescent="0.3">
      <c r="A910" s="70" t="s">
        <v>486</v>
      </c>
      <c r="B910" s="70" t="s">
        <v>108</v>
      </c>
      <c r="C910" s="70" t="s">
        <v>110</v>
      </c>
      <c r="D910" s="70" t="s">
        <v>115</v>
      </c>
      <c r="E910" s="70"/>
      <c r="F910" s="71" t="s">
        <v>116</v>
      </c>
      <c r="G910" s="28">
        <f t="shared" si="2138"/>
        <v>1610.5</v>
      </c>
      <c r="H910" s="28">
        <f t="shared" si="2139"/>
        <v>182.5</v>
      </c>
      <c r="I910" s="28">
        <f t="shared" si="2140"/>
        <v>182.5</v>
      </c>
      <c r="J910" s="28">
        <f t="shared" si="2141"/>
        <v>0</v>
      </c>
      <c r="K910" s="28">
        <f t="shared" si="2142"/>
        <v>0</v>
      </c>
      <c r="L910" s="28">
        <f t="shared" si="2143"/>
        <v>0</v>
      </c>
      <c r="M910" s="28">
        <f t="shared" si="2128"/>
        <v>1610.5</v>
      </c>
      <c r="N910" s="28">
        <f t="shared" si="2129"/>
        <v>182.5</v>
      </c>
      <c r="O910" s="28">
        <f t="shared" si="2130"/>
        <v>182.5</v>
      </c>
      <c r="P910" s="28">
        <f t="shared" si="2144"/>
        <v>0</v>
      </c>
      <c r="Q910" s="28">
        <f t="shared" si="2145"/>
        <v>0</v>
      </c>
      <c r="R910" s="28">
        <f t="shared" si="2146"/>
        <v>0</v>
      </c>
      <c r="S910" s="28">
        <f t="shared" si="2147"/>
        <v>0</v>
      </c>
      <c r="T910" s="28">
        <f t="shared" si="2148"/>
        <v>0</v>
      </c>
      <c r="U910" s="28">
        <f t="shared" si="2149"/>
        <v>0</v>
      </c>
      <c r="V910" s="28">
        <f t="shared" si="2150"/>
        <v>0</v>
      </c>
      <c r="W910" s="28">
        <f t="shared" si="2151"/>
        <v>0</v>
      </c>
      <c r="X910" s="28">
        <f t="shared" si="2152"/>
        <v>0</v>
      </c>
      <c r="Y910" s="28">
        <f t="shared" si="2153"/>
        <v>0</v>
      </c>
      <c r="Z910" s="28">
        <f t="shared" si="2154"/>
        <v>0</v>
      </c>
      <c r="AA910" s="28">
        <f t="shared" si="2155"/>
        <v>0</v>
      </c>
      <c r="AB910" s="28">
        <f t="shared" si="2156"/>
        <v>0</v>
      </c>
      <c r="AC910" s="28">
        <f t="shared" si="2071"/>
        <v>1610.5</v>
      </c>
      <c r="AD910" s="28">
        <f t="shared" si="2157"/>
        <v>0</v>
      </c>
      <c r="AE910" s="86">
        <f t="shared" ref="AE910:AE916" si="2160">AC910+AD910</f>
        <v>1610.5</v>
      </c>
      <c r="AF910" s="87">
        <f t="shared" si="2072"/>
        <v>182.5</v>
      </c>
      <c r="AG910" s="87">
        <f t="shared" si="2073"/>
        <v>182.5</v>
      </c>
      <c r="AH910" s="28">
        <f t="shared" si="2158"/>
        <v>0</v>
      </c>
      <c r="AI910" s="29"/>
      <c r="AJ910" s="29"/>
      <c r="AK910" s="1"/>
      <c r="AL910" s="1"/>
      <c r="AM910" s="1"/>
      <c r="AN910" s="1"/>
      <c r="AO910" s="1"/>
    </row>
    <row r="911" spans="1:41" s="57" customFormat="1" ht="62.4" x14ac:dyDescent="0.3">
      <c r="A911" s="70" t="s">
        <v>486</v>
      </c>
      <c r="B911" s="70" t="s">
        <v>108</v>
      </c>
      <c r="C911" s="70" t="s">
        <v>110</v>
      </c>
      <c r="D911" s="70" t="s">
        <v>458</v>
      </c>
      <c r="E911" s="70"/>
      <c r="F911" s="71" t="s">
        <v>459</v>
      </c>
      <c r="G911" s="28">
        <f t="shared" ref="G911:L911" si="2161">G912+G913</f>
        <v>1610.5</v>
      </c>
      <c r="H911" s="28">
        <f t="shared" si="2161"/>
        <v>182.5</v>
      </c>
      <c r="I911" s="28">
        <f t="shared" si="2161"/>
        <v>182.5</v>
      </c>
      <c r="J911" s="28">
        <f t="shared" si="2161"/>
        <v>0</v>
      </c>
      <c r="K911" s="28">
        <f t="shared" si="2161"/>
        <v>0</v>
      </c>
      <c r="L911" s="28">
        <f t="shared" si="2161"/>
        <v>0</v>
      </c>
      <c r="M911" s="28">
        <f t="shared" si="2128"/>
        <v>1610.5</v>
      </c>
      <c r="N911" s="28">
        <f t="shared" si="2129"/>
        <v>182.5</v>
      </c>
      <c r="O911" s="28">
        <f t="shared" si="2130"/>
        <v>182.5</v>
      </c>
      <c r="P911" s="28">
        <f t="shared" ref="P911:AB911" si="2162">P912+P913</f>
        <v>0</v>
      </c>
      <c r="Q911" s="28">
        <f t="shared" si="2162"/>
        <v>0</v>
      </c>
      <c r="R911" s="28">
        <f t="shared" si="2162"/>
        <v>0</v>
      </c>
      <c r="S911" s="28">
        <f t="shared" si="2162"/>
        <v>0</v>
      </c>
      <c r="T911" s="28">
        <f t="shared" si="2162"/>
        <v>0</v>
      </c>
      <c r="U911" s="28">
        <f t="shared" si="2162"/>
        <v>0</v>
      </c>
      <c r="V911" s="28">
        <f t="shared" si="2162"/>
        <v>0</v>
      </c>
      <c r="W911" s="28">
        <f t="shared" si="2162"/>
        <v>0</v>
      </c>
      <c r="X911" s="28">
        <f t="shared" si="2162"/>
        <v>0</v>
      </c>
      <c r="Y911" s="28">
        <f t="shared" si="2162"/>
        <v>0</v>
      </c>
      <c r="Z911" s="28">
        <f t="shared" si="2162"/>
        <v>0</v>
      </c>
      <c r="AA911" s="28">
        <f t="shared" si="2162"/>
        <v>0</v>
      </c>
      <c r="AB911" s="28">
        <f t="shared" si="2162"/>
        <v>0</v>
      </c>
      <c r="AC911" s="28">
        <f t="shared" si="2071"/>
        <v>1610.5</v>
      </c>
      <c r="AD911" s="28">
        <f>AD912+AD913</f>
        <v>0</v>
      </c>
      <c r="AE911" s="86">
        <f t="shared" si="2160"/>
        <v>1610.5</v>
      </c>
      <c r="AF911" s="87">
        <f t="shared" si="2072"/>
        <v>182.5</v>
      </c>
      <c r="AG911" s="87">
        <f t="shared" si="2073"/>
        <v>182.5</v>
      </c>
      <c r="AH911" s="28">
        <f>AH912+AH913</f>
        <v>0</v>
      </c>
      <c r="AI911" s="29"/>
      <c r="AJ911" s="29"/>
      <c r="AK911" s="1"/>
      <c r="AL911" s="1"/>
      <c r="AM911" s="1"/>
      <c r="AN911" s="1"/>
      <c r="AO911" s="1"/>
    </row>
    <row r="912" spans="1:41" s="57" customFormat="1" ht="31.2" x14ac:dyDescent="0.3">
      <c r="A912" s="70" t="s">
        <v>486</v>
      </c>
      <c r="B912" s="70" t="s">
        <v>108</v>
      </c>
      <c r="C912" s="70" t="s">
        <v>110</v>
      </c>
      <c r="D912" s="70" t="s">
        <v>458</v>
      </c>
      <c r="E912" s="70" t="s">
        <v>37</v>
      </c>
      <c r="F912" s="71" t="s">
        <v>38</v>
      </c>
      <c r="G912" s="28">
        <v>1428</v>
      </c>
      <c r="H912" s="28"/>
      <c r="I912" s="28"/>
      <c r="J912" s="28"/>
      <c r="K912" s="28"/>
      <c r="L912" s="28"/>
      <c r="M912" s="28">
        <f t="shared" si="2128"/>
        <v>1428</v>
      </c>
      <c r="N912" s="28">
        <f t="shared" si="2129"/>
        <v>0</v>
      </c>
      <c r="O912" s="28">
        <f t="shared" si="2130"/>
        <v>0</v>
      </c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>
        <f t="shared" si="2071"/>
        <v>1428</v>
      </c>
      <c r="AD912" s="28"/>
      <c r="AE912" s="86">
        <f t="shared" si="2160"/>
        <v>1428</v>
      </c>
      <c r="AF912" s="87">
        <f t="shared" si="2072"/>
        <v>0</v>
      </c>
      <c r="AG912" s="87">
        <f t="shared" si="2073"/>
        <v>0</v>
      </c>
      <c r="AH912" s="28"/>
      <c r="AI912" s="29"/>
      <c r="AJ912" s="29"/>
      <c r="AK912" s="1"/>
      <c r="AL912" s="1"/>
      <c r="AM912" s="1"/>
      <c r="AN912" s="1"/>
      <c r="AO912" s="1"/>
    </row>
    <row r="913" spans="1:41" s="57" customFormat="1" x14ac:dyDescent="0.3">
      <c r="A913" s="70" t="s">
        <v>486</v>
      </c>
      <c r="B913" s="70" t="s">
        <v>108</v>
      </c>
      <c r="C913" s="70" t="s">
        <v>110</v>
      </c>
      <c r="D913" s="70" t="s">
        <v>458</v>
      </c>
      <c r="E913" s="70" t="s">
        <v>39</v>
      </c>
      <c r="F913" s="71" t="s">
        <v>40</v>
      </c>
      <c r="G913" s="28">
        <v>182.5</v>
      </c>
      <c r="H913" s="28">
        <v>182.5</v>
      </c>
      <c r="I913" s="28">
        <v>182.5</v>
      </c>
      <c r="J913" s="28"/>
      <c r="K913" s="28"/>
      <c r="L913" s="28"/>
      <c r="M913" s="28">
        <f t="shared" si="2128"/>
        <v>182.5</v>
      </c>
      <c r="N913" s="28">
        <f t="shared" si="2129"/>
        <v>182.5</v>
      </c>
      <c r="O913" s="28">
        <f t="shared" si="2130"/>
        <v>182.5</v>
      </c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>
        <f t="shared" si="2071"/>
        <v>182.5</v>
      </c>
      <c r="AD913" s="28"/>
      <c r="AE913" s="86">
        <f t="shared" si="2160"/>
        <v>182.5</v>
      </c>
      <c r="AF913" s="87">
        <f t="shared" si="2072"/>
        <v>182.5</v>
      </c>
      <c r="AG913" s="87">
        <f t="shared" si="2073"/>
        <v>182.5</v>
      </c>
      <c r="AH913" s="28"/>
      <c r="AI913" s="29"/>
      <c r="AJ913" s="29"/>
      <c r="AK913" s="1"/>
      <c r="AL913" s="1"/>
      <c r="AM913" s="1"/>
      <c r="AN913" s="1"/>
      <c r="AO913" s="1"/>
    </row>
    <row r="914" spans="1:41" s="63" customFormat="1" x14ac:dyDescent="0.3">
      <c r="A914" s="66" t="s">
        <v>486</v>
      </c>
      <c r="B914" s="66" t="s">
        <v>59</v>
      </c>
      <c r="C914" s="66"/>
      <c r="D914" s="66"/>
      <c r="E914" s="66"/>
      <c r="F914" s="67" t="s">
        <v>60</v>
      </c>
      <c r="G914" s="19">
        <f t="shared" ref="G914:L914" si="2163">G921+G915</f>
        <v>62451.399999999994</v>
      </c>
      <c r="H914" s="19">
        <f t="shared" si="2163"/>
        <v>50219.6</v>
      </c>
      <c r="I914" s="19">
        <f t="shared" si="2163"/>
        <v>50915.999999999993</v>
      </c>
      <c r="J914" s="19">
        <f t="shared" si="2163"/>
        <v>0</v>
      </c>
      <c r="K914" s="19">
        <f t="shared" si="2163"/>
        <v>0</v>
      </c>
      <c r="L914" s="19">
        <f t="shared" si="2163"/>
        <v>0</v>
      </c>
      <c r="M914" s="19">
        <f t="shared" si="2128"/>
        <v>62451.399999999994</v>
      </c>
      <c r="N914" s="19">
        <f t="shared" si="2129"/>
        <v>50219.6</v>
      </c>
      <c r="O914" s="19">
        <f t="shared" si="2130"/>
        <v>50915.999999999993</v>
      </c>
      <c r="P914" s="19">
        <f t="shared" ref="P914:AB914" si="2164">P921+P915</f>
        <v>0</v>
      </c>
      <c r="Q914" s="19">
        <f t="shared" si="2164"/>
        <v>0</v>
      </c>
      <c r="R914" s="19">
        <f t="shared" si="2164"/>
        <v>12527.220000000001</v>
      </c>
      <c r="S914" s="19">
        <f t="shared" si="2164"/>
        <v>0</v>
      </c>
      <c r="T914" s="19">
        <f t="shared" si="2164"/>
        <v>0</v>
      </c>
      <c r="U914" s="19">
        <f t="shared" si="2164"/>
        <v>0</v>
      </c>
      <c r="V914" s="19">
        <f t="shared" si="2164"/>
        <v>20517.136999999999</v>
      </c>
      <c r="W914" s="19">
        <f t="shared" si="2164"/>
        <v>0</v>
      </c>
      <c r="X914" s="19">
        <f t="shared" si="2164"/>
        <v>0</v>
      </c>
      <c r="Y914" s="19">
        <f t="shared" si="2164"/>
        <v>0</v>
      </c>
      <c r="Z914" s="19">
        <f t="shared" si="2164"/>
        <v>2347.3000000000002</v>
      </c>
      <c r="AA914" s="19">
        <f t="shared" si="2164"/>
        <v>0</v>
      </c>
      <c r="AB914" s="19">
        <f t="shared" si="2164"/>
        <v>0</v>
      </c>
      <c r="AC914" s="19">
        <f t="shared" si="2071"/>
        <v>74978.62</v>
      </c>
      <c r="AD914" s="19">
        <f>AD921+AD915</f>
        <v>0</v>
      </c>
      <c r="AE914" s="82">
        <f t="shared" si="2160"/>
        <v>74978.62</v>
      </c>
      <c r="AF914" s="83">
        <f t="shared" si="2072"/>
        <v>70736.736999999994</v>
      </c>
      <c r="AG914" s="83">
        <f t="shared" si="2073"/>
        <v>53263.299999999996</v>
      </c>
      <c r="AH914" s="19">
        <f>AH921+AH915</f>
        <v>0</v>
      </c>
      <c r="AI914" s="20"/>
      <c r="AJ914" s="20"/>
      <c r="AK914" s="10"/>
      <c r="AL914" s="10"/>
      <c r="AM914" s="10"/>
      <c r="AN914" s="10"/>
      <c r="AO914" s="10"/>
    </row>
    <row r="915" spans="1:41" s="88" customFormat="1" x14ac:dyDescent="0.3">
      <c r="A915" s="68" t="s">
        <v>486</v>
      </c>
      <c r="B915" s="68" t="s">
        <v>59</v>
      </c>
      <c r="C915" s="68" t="s">
        <v>321</v>
      </c>
      <c r="D915" s="68"/>
      <c r="E915" s="68"/>
      <c r="F915" s="69" t="s">
        <v>481</v>
      </c>
      <c r="G915" s="24">
        <f t="shared" ref="G915:G919" si="2165">G916</f>
        <v>353.9</v>
      </c>
      <c r="H915" s="24">
        <f t="shared" ref="H915:H919" si="2166">H916</f>
        <v>0</v>
      </c>
      <c r="I915" s="24">
        <f t="shared" ref="I915:I919" si="2167">I916</f>
        <v>0</v>
      </c>
      <c r="J915" s="24">
        <f t="shared" ref="J915:J919" si="2168">J916</f>
        <v>0</v>
      </c>
      <c r="K915" s="24">
        <f t="shared" ref="K915:K919" si="2169">K916</f>
        <v>0</v>
      </c>
      <c r="L915" s="24">
        <f t="shared" ref="L915:L919" si="2170">L916</f>
        <v>0</v>
      </c>
      <c r="M915" s="24">
        <f t="shared" si="2128"/>
        <v>353.9</v>
      </c>
      <c r="N915" s="24">
        <f t="shared" si="2129"/>
        <v>0</v>
      </c>
      <c r="O915" s="24">
        <f t="shared" si="2130"/>
        <v>0</v>
      </c>
      <c r="P915" s="24">
        <f t="shared" ref="P915:P919" si="2171">P916</f>
        <v>0</v>
      </c>
      <c r="Q915" s="24">
        <f t="shared" ref="Q915:Q919" si="2172">Q916</f>
        <v>0</v>
      </c>
      <c r="R915" s="24">
        <f t="shared" ref="R915:R919" si="2173">R916</f>
        <v>0</v>
      </c>
      <c r="S915" s="24">
        <f t="shared" ref="S915:S919" si="2174">S916</f>
        <v>0</v>
      </c>
      <c r="T915" s="24">
        <f t="shared" ref="T915:T919" si="2175">T916</f>
        <v>0</v>
      </c>
      <c r="U915" s="24">
        <f t="shared" ref="U915:U919" si="2176">U916</f>
        <v>0</v>
      </c>
      <c r="V915" s="24">
        <f t="shared" ref="V915:V919" si="2177">V916</f>
        <v>0</v>
      </c>
      <c r="W915" s="24">
        <f t="shared" ref="W915:W919" si="2178">W916</f>
        <v>0</v>
      </c>
      <c r="X915" s="24">
        <f t="shared" ref="X915:X919" si="2179">X916</f>
        <v>0</v>
      </c>
      <c r="Y915" s="24">
        <f t="shared" ref="Y915:Y919" si="2180">Y916</f>
        <v>0</v>
      </c>
      <c r="Z915" s="24">
        <f t="shared" ref="Z915:Z919" si="2181">Z916</f>
        <v>0</v>
      </c>
      <c r="AA915" s="24">
        <f t="shared" ref="AA915:AA919" si="2182">AA916</f>
        <v>0</v>
      </c>
      <c r="AB915" s="24">
        <f t="shared" ref="AB915:AB919" si="2183">AB916</f>
        <v>0</v>
      </c>
      <c r="AC915" s="24">
        <f t="shared" si="2071"/>
        <v>353.9</v>
      </c>
      <c r="AD915" s="24">
        <f t="shared" ref="AD915:AD919" si="2184">AD916</f>
        <v>0</v>
      </c>
      <c r="AE915" s="84">
        <f t="shared" si="2160"/>
        <v>353.9</v>
      </c>
      <c r="AF915" s="85">
        <f t="shared" si="2072"/>
        <v>0</v>
      </c>
      <c r="AG915" s="85">
        <f t="shared" si="2073"/>
        <v>0</v>
      </c>
      <c r="AH915" s="24">
        <f t="shared" ref="AH915:AH919" si="2185">AH916</f>
        <v>0</v>
      </c>
      <c r="AI915" s="25"/>
      <c r="AJ915" s="25"/>
      <c r="AK915" s="21"/>
      <c r="AL915" s="21"/>
      <c r="AM915" s="21"/>
      <c r="AN915" s="21"/>
      <c r="AO915" s="21"/>
    </row>
    <row r="916" spans="1:41" s="57" customFormat="1" ht="31.2" x14ac:dyDescent="0.3">
      <c r="A916" s="70" t="s">
        <v>486</v>
      </c>
      <c r="B916" s="70" t="s">
        <v>59</v>
      </c>
      <c r="C916" s="70" t="s">
        <v>321</v>
      </c>
      <c r="D916" s="70" t="s">
        <v>451</v>
      </c>
      <c r="E916" s="70"/>
      <c r="F916" s="71" t="s">
        <v>452</v>
      </c>
      <c r="G916" s="28">
        <f t="shared" si="2165"/>
        <v>353.9</v>
      </c>
      <c r="H916" s="28">
        <f t="shared" si="2166"/>
        <v>0</v>
      </c>
      <c r="I916" s="28">
        <f t="shared" si="2167"/>
        <v>0</v>
      </c>
      <c r="J916" s="28">
        <f t="shared" si="2168"/>
        <v>0</v>
      </c>
      <c r="K916" s="28">
        <f t="shared" si="2169"/>
        <v>0</v>
      </c>
      <c r="L916" s="28">
        <f t="shared" si="2170"/>
        <v>0</v>
      </c>
      <c r="M916" s="28">
        <f t="shared" si="2128"/>
        <v>353.9</v>
      </c>
      <c r="N916" s="28">
        <f t="shared" si="2129"/>
        <v>0</v>
      </c>
      <c r="O916" s="28">
        <f t="shared" si="2130"/>
        <v>0</v>
      </c>
      <c r="P916" s="28">
        <f t="shared" si="2171"/>
        <v>0</v>
      </c>
      <c r="Q916" s="28">
        <f t="shared" si="2172"/>
        <v>0</v>
      </c>
      <c r="R916" s="28">
        <f t="shared" si="2173"/>
        <v>0</v>
      </c>
      <c r="S916" s="28">
        <f t="shared" si="2174"/>
        <v>0</v>
      </c>
      <c r="T916" s="28">
        <f t="shared" si="2175"/>
        <v>0</v>
      </c>
      <c r="U916" s="28">
        <f t="shared" si="2176"/>
        <v>0</v>
      </c>
      <c r="V916" s="28">
        <f t="shared" si="2177"/>
        <v>0</v>
      </c>
      <c r="W916" s="28">
        <f t="shared" si="2178"/>
        <v>0</v>
      </c>
      <c r="X916" s="28">
        <f t="shared" si="2179"/>
        <v>0</v>
      </c>
      <c r="Y916" s="28">
        <f t="shared" si="2180"/>
        <v>0</v>
      </c>
      <c r="Z916" s="28">
        <f t="shared" si="2181"/>
        <v>0</v>
      </c>
      <c r="AA916" s="28">
        <f t="shared" si="2182"/>
        <v>0</v>
      </c>
      <c r="AB916" s="28">
        <f t="shared" si="2183"/>
        <v>0</v>
      </c>
      <c r="AC916" s="28">
        <f t="shared" si="2071"/>
        <v>353.9</v>
      </c>
      <c r="AD916" s="28">
        <f t="shared" si="2184"/>
        <v>0</v>
      </c>
      <c r="AE916" s="86">
        <f t="shared" si="2160"/>
        <v>353.9</v>
      </c>
      <c r="AF916" s="87">
        <f t="shared" si="2072"/>
        <v>0</v>
      </c>
      <c r="AG916" s="87">
        <f t="shared" si="2073"/>
        <v>0</v>
      </c>
      <c r="AH916" s="28">
        <f t="shared" si="2185"/>
        <v>0</v>
      </c>
      <c r="AI916" s="29"/>
      <c r="AJ916" s="29"/>
      <c r="AK916" s="1"/>
      <c r="AL916" s="1"/>
      <c r="AM916" s="1"/>
      <c r="AN916" s="1"/>
      <c r="AO916" s="1"/>
    </row>
    <row r="917" spans="1:41" s="1" customFormat="1" hidden="1" x14ac:dyDescent="0.3">
      <c r="A917" s="26" t="s">
        <v>486</v>
      </c>
      <c r="B917" s="26" t="s">
        <v>59</v>
      </c>
      <c r="C917" s="26" t="s">
        <v>321</v>
      </c>
      <c r="D917" s="26" t="s">
        <v>464</v>
      </c>
      <c r="E917" s="26"/>
      <c r="F917" s="27" t="s">
        <v>32</v>
      </c>
      <c r="G917" s="28">
        <f t="shared" si="2165"/>
        <v>353.9</v>
      </c>
      <c r="H917" s="28">
        <f t="shared" si="2166"/>
        <v>0</v>
      </c>
      <c r="I917" s="28">
        <f t="shared" si="2167"/>
        <v>0</v>
      </c>
      <c r="J917" s="28">
        <f t="shared" si="2168"/>
        <v>0</v>
      </c>
      <c r="K917" s="28">
        <f t="shared" si="2169"/>
        <v>0</v>
      </c>
      <c r="L917" s="28">
        <f t="shared" si="2170"/>
        <v>0</v>
      </c>
      <c r="M917" s="28">
        <f t="shared" si="2128"/>
        <v>353.9</v>
      </c>
      <c r="N917" s="28">
        <f t="shared" si="2129"/>
        <v>0</v>
      </c>
      <c r="O917" s="28">
        <f t="shared" si="2130"/>
        <v>0</v>
      </c>
      <c r="P917" s="28">
        <f t="shared" si="2171"/>
        <v>0</v>
      </c>
      <c r="Q917" s="28">
        <f t="shared" si="2172"/>
        <v>0</v>
      </c>
      <c r="R917" s="28">
        <f t="shared" si="2173"/>
        <v>0</v>
      </c>
      <c r="S917" s="28">
        <f t="shared" si="2174"/>
        <v>0</v>
      </c>
      <c r="T917" s="28">
        <f t="shared" si="2175"/>
        <v>0</v>
      </c>
      <c r="U917" s="28">
        <f t="shared" si="2176"/>
        <v>0</v>
      </c>
      <c r="V917" s="28">
        <f t="shared" si="2177"/>
        <v>0</v>
      </c>
      <c r="W917" s="28">
        <f t="shared" si="2178"/>
        <v>0</v>
      </c>
      <c r="X917" s="28">
        <f t="shared" si="2179"/>
        <v>0</v>
      </c>
      <c r="Y917" s="28">
        <f t="shared" si="2180"/>
        <v>0</v>
      </c>
      <c r="Z917" s="28">
        <f t="shared" si="2181"/>
        <v>0</v>
      </c>
      <c r="AA917" s="28">
        <f t="shared" si="2182"/>
        <v>0</v>
      </c>
      <c r="AB917" s="28">
        <f t="shared" si="2183"/>
        <v>0</v>
      </c>
      <c r="AC917" s="28">
        <f t="shared" si="2071"/>
        <v>353.9</v>
      </c>
      <c r="AD917" s="28">
        <f t="shared" si="2184"/>
        <v>0</v>
      </c>
      <c r="AE917" s="28"/>
      <c r="AF917" s="28">
        <f t="shared" si="2072"/>
        <v>0</v>
      </c>
      <c r="AG917" s="28">
        <f t="shared" si="2073"/>
        <v>0</v>
      </c>
      <c r="AH917" s="28">
        <f t="shared" si="2185"/>
        <v>0</v>
      </c>
      <c r="AI917" s="29">
        <v>0</v>
      </c>
      <c r="AJ917" s="29"/>
    </row>
    <row r="918" spans="1:41" s="57" customFormat="1" ht="31.2" x14ac:dyDescent="0.3">
      <c r="A918" s="70" t="s">
        <v>486</v>
      </c>
      <c r="B918" s="70" t="s">
        <v>59</v>
      </c>
      <c r="C918" s="70" t="s">
        <v>321</v>
      </c>
      <c r="D918" s="70" t="s">
        <v>482</v>
      </c>
      <c r="E918" s="70"/>
      <c r="F918" s="71" t="s">
        <v>483</v>
      </c>
      <c r="G918" s="28">
        <f t="shared" si="2165"/>
        <v>353.9</v>
      </c>
      <c r="H918" s="28">
        <f t="shared" si="2166"/>
        <v>0</v>
      </c>
      <c r="I918" s="28">
        <f t="shared" si="2167"/>
        <v>0</v>
      </c>
      <c r="J918" s="28">
        <f t="shared" si="2168"/>
        <v>0</v>
      </c>
      <c r="K918" s="28">
        <f t="shared" si="2169"/>
        <v>0</v>
      </c>
      <c r="L918" s="28">
        <f t="shared" si="2170"/>
        <v>0</v>
      </c>
      <c r="M918" s="28">
        <f t="shared" si="2128"/>
        <v>353.9</v>
      </c>
      <c r="N918" s="28">
        <f t="shared" si="2129"/>
        <v>0</v>
      </c>
      <c r="O918" s="28">
        <f t="shared" si="2130"/>
        <v>0</v>
      </c>
      <c r="P918" s="28">
        <f t="shared" si="2171"/>
        <v>0</v>
      </c>
      <c r="Q918" s="28">
        <f t="shared" si="2172"/>
        <v>0</v>
      </c>
      <c r="R918" s="28">
        <f t="shared" si="2173"/>
        <v>0</v>
      </c>
      <c r="S918" s="28">
        <f t="shared" si="2174"/>
        <v>0</v>
      </c>
      <c r="T918" s="28">
        <f t="shared" si="2175"/>
        <v>0</v>
      </c>
      <c r="U918" s="28">
        <f t="shared" si="2176"/>
        <v>0</v>
      </c>
      <c r="V918" s="28">
        <f t="shared" si="2177"/>
        <v>0</v>
      </c>
      <c r="W918" s="28">
        <f t="shared" si="2178"/>
        <v>0</v>
      </c>
      <c r="X918" s="28">
        <f t="shared" si="2179"/>
        <v>0</v>
      </c>
      <c r="Y918" s="28">
        <f t="shared" si="2180"/>
        <v>0</v>
      </c>
      <c r="Z918" s="28">
        <f t="shared" si="2181"/>
        <v>0</v>
      </c>
      <c r="AA918" s="28">
        <f t="shared" si="2182"/>
        <v>0</v>
      </c>
      <c r="AB918" s="28">
        <f t="shared" si="2183"/>
        <v>0</v>
      </c>
      <c r="AC918" s="28">
        <f t="shared" si="2071"/>
        <v>353.9</v>
      </c>
      <c r="AD918" s="28">
        <f t="shared" si="2184"/>
        <v>0</v>
      </c>
      <c r="AE918" s="86">
        <f t="shared" ref="AE918:AE922" si="2186">AC918+AD918</f>
        <v>353.9</v>
      </c>
      <c r="AF918" s="87">
        <f t="shared" si="2072"/>
        <v>0</v>
      </c>
      <c r="AG918" s="87">
        <f t="shared" si="2073"/>
        <v>0</v>
      </c>
      <c r="AH918" s="28">
        <f t="shared" si="2185"/>
        <v>0</v>
      </c>
      <c r="AI918" s="29"/>
      <c r="AJ918" s="29"/>
      <c r="AK918" s="1"/>
      <c r="AL918" s="1"/>
      <c r="AM918" s="1"/>
      <c r="AN918" s="1"/>
      <c r="AO918" s="1"/>
    </row>
    <row r="919" spans="1:41" s="57" customFormat="1" ht="31.2" x14ac:dyDescent="0.3">
      <c r="A919" s="70" t="s">
        <v>486</v>
      </c>
      <c r="B919" s="70" t="s">
        <v>59</v>
      </c>
      <c r="C919" s="70" t="s">
        <v>321</v>
      </c>
      <c r="D919" s="70" t="s">
        <v>484</v>
      </c>
      <c r="E919" s="70"/>
      <c r="F919" s="71" t="s">
        <v>485</v>
      </c>
      <c r="G919" s="28">
        <f t="shared" si="2165"/>
        <v>353.9</v>
      </c>
      <c r="H919" s="28">
        <f t="shared" si="2166"/>
        <v>0</v>
      </c>
      <c r="I919" s="28">
        <f t="shared" si="2167"/>
        <v>0</v>
      </c>
      <c r="J919" s="28">
        <f t="shared" si="2168"/>
        <v>0</v>
      </c>
      <c r="K919" s="28">
        <f t="shared" si="2169"/>
        <v>0</v>
      </c>
      <c r="L919" s="28">
        <f t="shared" si="2170"/>
        <v>0</v>
      </c>
      <c r="M919" s="28">
        <f t="shared" si="2128"/>
        <v>353.9</v>
      </c>
      <c r="N919" s="28">
        <f t="shared" si="2129"/>
        <v>0</v>
      </c>
      <c r="O919" s="28">
        <f t="shared" si="2130"/>
        <v>0</v>
      </c>
      <c r="P919" s="28">
        <f t="shared" si="2171"/>
        <v>0</v>
      </c>
      <c r="Q919" s="28">
        <f t="shared" si="2172"/>
        <v>0</v>
      </c>
      <c r="R919" s="28">
        <f t="shared" si="2173"/>
        <v>0</v>
      </c>
      <c r="S919" s="28">
        <f t="shared" si="2174"/>
        <v>0</v>
      </c>
      <c r="T919" s="28">
        <f t="shared" si="2175"/>
        <v>0</v>
      </c>
      <c r="U919" s="28">
        <f t="shared" si="2176"/>
        <v>0</v>
      </c>
      <c r="V919" s="28">
        <f t="shared" si="2177"/>
        <v>0</v>
      </c>
      <c r="W919" s="28">
        <f t="shared" si="2178"/>
        <v>0</v>
      </c>
      <c r="X919" s="28">
        <f t="shared" si="2179"/>
        <v>0</v>
      </c>
      <c r="Y919" s="28">
        <f t="shared" si="2180"/>
        <v>0</v>
      </c>
      <c r="Z919" s="28">
        <f t="shared" si="2181"/>
        <v>0</v>
      </c>
      <c r="AA919" s="28">
        <f t="shared" si="2182"/>
        <v>0</v>
      </c>
      <c r="AB919" s="28">
        <f t="shared" si="2183"/>
        <v>0</v>
      </c>
      <c r="AC919" s="28">
        <f t="shared" si="2071"/>
        <v>353.9</v>
      </c>
      <c r="AD919" s="28">
        <f t="shared" si="2184"/>
        <v>0</v>
      </c>
      <c r="AE919" s="86">
        <f t="shared" si="2186"/>
        <v>353.9</v>
      </c>
      <c r="AF919" s="87">
        <f t="shared" si="2072"/>
        <v>0</v>
      </c>
      <c r="AG919" s="87">
        <f t="shared" si="2073"/>
        <v>0</v>
      </c>
      <c r="AH919" s="28">
        <f t="shared" si="2185"/>
        <v>0</v>
      </c>
      <c r="AI919" s="29"/>
      <c r="AJ919" s="29"/>
      <c r="AK919" s="1"/>
      <c r="AL919" s="1"/>
      <c r="AM919" s="1"/>
      <c r="AN919" s="1"/>
      <c r="AO919" s="1"/>
    </row>
    <row r="920" spans="1:41" s="57" customFormat="1" ht="31.2" x14ac:dyDescent="0.3">
      <c r="A920" s="70" t="s">
        <v>486</v>
      </c>
      <c r="B920" s="70" t="s">
        <v>59</v>
      </c>
      <c r="C920" s="70" t="s">
        <v>321</v>
      </c>
      <c r="D920" s="70" t="s">
        <v>484</v>
      </c>
      <c r="E920" s="70" t="s">
        <v>37</v>
      </c>
      <c r="F920" s="71" t="s">
        <v>38</v>
      </c>
      <c r="G920" s="28">
        <v>353.9</v>
      </c>
      <c r="H920" s="28"/>
      <c r="I920" s="28"/>
      <c r="J920" s="28"/>
      <c r="K920" s="28"/>
      <c r="L920" s="28"/>
      <c r="M920" s="28">
        <f t="shared" si="2128"/>
        <v>353.9</v>
      </c>
      <c r="N920" s="28">
        <f t="shared" si="2129"/>
        <v>0</v>
      </c>
      <c r="O920" s="28">
        <f t="shared" si="2130"/>
        <v>0</v>
      </c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>
        <f t="shared" si="2071"/>
        <v>353.9</v>
      </c>
      <c r="AD920" s="28"/>
      <c r="AE920" s="86">
        <f t="shared" si="2186"/>
        <v>353.9</v>
      </c>
      <c r="AF920" s="87">
        <f t="shared" si="2072"/>
        <v>0</v>
      </c>
      <c r="AG920" s="87">
        <f t="shared" si="2073"/>
        <v>0</v>
      </c>
      <c r="AH920" s="28"/>
      <c r="AI920" s="29"/>
      <c r="AJ920" s="29"/>
      <c r="AK920" s="1"/>
      <c r="AL920" s="1"/>
      <c r="AM920" s="1"/>
      <c r="AN920" s="1"/>
      <c r="AO920" s="1"/>
    </row>
    <row r="921" spans="1:41" s="88" customFormat="1" x14ac:dyDescent="0.3">
      <c r="A921" s="68" t="s">
        <v>486</v>
      </c>
      <c r="B921" s="68" t="s">
        <v>59</v>
      </c>
      <c r="C921" s="68" t="s">
        <v>61</v>
      </c>
      <c r="D921" s="68"/>
      <c r="E921" s="68"/>
      <c r="F921" s="69" t="s">
        <v>62</v>
      </c>
      <c r="G921" s="24">
        <f t="shared" ref="G921:L921" si="2187">G922+G927+G939</f>
        <v>62097.499999999993</v>
      </c>
      <c r="H921" s="24">
        <f t="shared" si="2187"/>
        <v>50219.6</v>
      </c>
      <c r="I921" s="24">
        <f t="shared" si="2187"/>
        <v>50915.999999999993</v>
      </c>
      <c r="J921" s="24">
        <f t="shared" si="2187"/>
        <v>0</v>
      </c>
      <c r="K921" s="24">
        <f t="shared" si="2187"/>
        <v>0</v>
      </c>
      <c r="L921" s="24">
        <f t="shared" si="2187"/>
        <v>0</v>
      </c>
      <c r="M921" s="24">
        <f t="shared" si="2128"/>
        <v>62097.499999999993</v>
      </c>
      <c r="N921" s="24">
        <f t="shared" si="2129"/>
        <v>50219.6</v>
      </c>
      <c r="O921" s="24">
        <f t="shared" si="2130"/>
        <v>50915.999999999993</v>
      </c>
      <c r="P921" s="24">
        <f t="shared" ref="P921:AB921" si="2188">P922+P927+P939</f>
        <v>0</v>
      </c>
      <c r="Q921" s="24">
        <f t="shared" si="2188"/>
        <v>0</v>
      </c>
      <c r="R921" s="24">
        <f t="shared" si="2188"/>
        <v>12527.220000000001</v>
      </c>
      <c r="S921" s="24">
        <f t="shared" si="2188"/>
        <v>0</v>
      </c>
      <c r="T921" s="24">
        <f t="shared" si="2188"/>
        <v>0</v>
      </c>
      <c r="U921" s="24">
        <f t="shared" si="2188"/>
        <v>0</v>
      </c>
      <c r="V921" s="24">
        <f t="shared" si="2188"/>
        <v>20517.136999999999</v>
      </c>
      <c r="W921" s="24">
        <f t="shared" si="2188"/>
        <v>0</v>
      </c>
      <c r="X921" s="24">
        <f t="shared" si="2188"/>
        <v>0</v>
      </c>
      <c r="Y921" s="24">
        <f t="shared" si="2188"/>
        <v>0</v>
      </c>
      <c r="Z921" s="24">
        <f t="shared" si="2188"/>
        <v>2347.3000000000002</v>
      </c>
      <c r="AA921" s="24">
        <f t="shared" si="2188"/>
        <v>0</v>
      </c>
      <c r="AB921" s="24">
        <f t="shared" si="2188"/>
        <v>0</v>
      </c>
      <c r="AC921" s="24">
        <f t="shared" si="2071"/>
        <v>74624.72</v>
      </c>
      <c r="AD921" s="24">
        <f>AD922+AD927+AD939</f>
        <v>0</v>
      </c>
      <c r="AE921" s="84">
        <f t="shared" si="2186"/>
        <v>74624.72</v>
      </c>
      <c r="AF921" s="85">
        <f t="shared" si="2072"/>
        <v>70736.736999999994</v>
      </c>
      <c r="AG921" s="85">
        <f t="shared" si="2073"/>
        <v>53263.299999999996</v>
      </c>
      <c r="AH921" s="24">
        <f>AH922+AH927+AH939</f>
        <v>0</v>
      </c>
      <c r="AI921" s="25"/>
      <c r="AJ921" s="25"/>
      <c r="AK921" s="21"/>
      <c r="AL921" s="21"/>
      <c r="AM921" s="21"/>
      <c r="AN921" s="21"/>
      <c r="AO921" s="21"/>
    </row>
    <row r="922" spans="1:41" s="57" customFormat="1" ht="31.2" x14ac:dyDescent="0.3">
      <c r="A922" s="70" t="s">
        <v>486</v>
      </c>
      <c r="B922" s="70" t="s">
        <v>59</v>
      </c>
      <c r="C922" s="70" t="s">
        <v>61</v>
      </c>
      <c r="D922" s="70" t="s">
        <v>63</v>
      </c>
      <c r="E922" s="74"/>
      <c r="F922" s="71" t="s">
        <v>64</v>
      </c>
      <c r="G922" s="28">
        <f t="shared" ref="G922:G925" si="2189">G923</f>
        <v>266.7</v>
      </c>
      <c r="H922" s="28">
        <f t="shared" ref="H922:H925" si="2190">H923</f>
        <v>266.7</v>
      </c>
      <c r="I922" s="28">
        <f t="shared" ref="I922:I925" si="2191">I923</f>
        <v>266.7</v>
      </c>
      <c r="J922" s="28">
        <f t="shared" ref="J922:J925" si="2192">J923</f>
        <v>0</v>
      </c>
      <c r="K922" s="28">
        <f t="shared" ref="K922:K925" si="2193">K923</f>
        <v>0</v>
      </c>
      <c r="L922" s="28">
        <f t="shared" ref="L922:L925" si="2194">L923</f>
        <v>0</v>
      </c>
      <c r="M922" s="28">
        <f t="shared" si="2128"/>
        <v>266.7</v>
      </c>
      <c r="N922" s="28">
        <f t="shared" si="2129"/>
        <v>266.7</v>
      </c>
      <c r="O922" s="28">
        <f t="shared" si="2130"/>
        <v>266.7</v>
      </c>
      <c r="P922" s="28">
        <f t="shared" ref="P922:P925" si="2195">P923</f>
        <v>0</v>
      </c>
      <c r="Q922" s="28">
        <f t="shared" ref="Q922:Q925" si="2196">Q923</f>
        <v>0</v>
      </c>
      <c r="R922" s="28">
        <f t="shared" ref="R922:R925" si="2197">R923</f>
        <v>0</v>
      </c>
      <c r="S922" s="28">
        <f t="shared" ref="S922:S925" si="2198">S923</f>
        <v>0</v>
      </c>
      <c r="T922" s="28">
        <f t="shared" ref="T922:T925" si="2199">T923</f>
        <v>0</v>
      </c>
      <c r="U922" s="28">
        <f t="shared" ref="U922:U925" si="2200">U923</f>
        <v>0</v>
      </c>
      <c r="V922" s="28">
        <f t="shared" ref="V922:V925" si="2201">V923</f>
        <v>0</v>
      </c>
      <c r="W922" s="28">
        <f t="shared" ref="W922:W925" si="2202">W923</f>
        <v>0</v>
      </c>
      <c r="X922" s="28">
        <f t="shared" ref="X922:X925" si="2203">X923</f>
        <v>0</v>
      </c>
      <c r="Y922" s="28">
        <f t="shared" ref="Y922:Y925" si="2204">Y923</f>
        <v>0</v>
      </c>
      <c r="Z922" s="28">
        <f t="shared" ref="Z922:Z925" si="2205">Z923</f>
        <v>0</v>
      </c>
      <c r="AA922" s="28">
        <f t="shared" ref="AA922:AA925" si="2206">AA923</f>
        <v>0</v>
      </c>
      <c r="AB922" s="28">
        <f t="shared" ref="AB922:AB925" si="2207">AB923</f>
        <v>0</v>
      </c>
      <c r="AC922" s="28">
        <f t="shared" si="2071"/>
        <v>266.7</v>
      </c>
      <c r="AD922" s="28">
        <f t="shared" ref="AD922:AD925" si="2208">AD923</f>
        <v>0</v>
      </c>
      <c r="AE922" s="86">
        <f t="shared" si="2186"/>
        <v>266.7</v>
      </c>
      <c r="AF922" s="87">
        <f t="shared" si="2072"/>
        <v>266.7</v>
      </c>
      <c r="AG922" s="87">
        <f t="shared" si="2073"/>
        <v>266.7</v>
      </c>
      <c r="AH922" s="28">
        <f t="shared" ref="AH922:AH925" si="2209">AH923</f>
        <v>0</v>
      </c>
      <c r="AI922" s="29"/>
      <c r="AJ922" s="29"/>
      <c r="AK922" s="1"/>
      <c r="AL922" s="1"/>
      <c r="AM922" s="1"/>
      <c r="AN922" s="1"/>
      <c r="AO922" s="1"/>
    </row>
    <row r="923" spans="1:41" s="1" customFormat="1" hidden="1" x14ac:dyDescent="0.3">
      <c r="A923" s="26" t="s">
        <v>486</v>
      </c>
      <c r="B923" s="26" t="s">
        <v>59</v>
      </c>
      <c r="C923" s="26" t="s">
        <v>61</v>
      </c>
      <c r="D923" s="26" t="s">
        <v>65</v>
      </c>
      <c r="E923" s="32"/>
      <c r="F923" s="27" t="s">
        <v>32</v>
      </c>
      <c r="G923" s="28">
        <f t="shared" si="2189"/>
        <v>266.7</v>
      </c>
      <c r="H923" s="28">
        <f t="shared" si="2190"/>
        <v>266.7</v>
      </c>
      <c r="I923" s="28">
        <f t="shared" si="2191"/>
        <v>266.7</v>
      </c>
      <c r="J923" s="28">
        <f t="shared" si="2192"/>
        <v>0</v>
      </c>
      <c r="K923" s="28">
        <f t="shared" si="2193"/>
        <v>0</v>
      </c>
      <c r="L923" s="28">
        <f t="shared" si="2194"/>
        <v>0</v>
      </c>
      <c r="M923" s="28">
        <f t="shared" si="2128"/>
        <v>266.7</v>
      </c>
      <c r="N923" s="28">
        <f t="shared" si="2129"/>
        <v>266.7</v>
      </c>
      <c r="O923" s="28">
        <f t="shared" si="2130"/>
        <v>266.7</v>
      </c>
      <c r="P923" s="28">
        <f t="shared" si="2195"/>
        <v>0</v>
      </c>
      <c r="Q923" s="28">
        <f t="shared" si="2196"/>
        <v>0</v>
      </c>
      <c r="R923" s="28">
        <f t="shared" si="2197"/>
        <v>0</v>
      </c>
      <c r="S923" s="28">
        <f t="shared" si="2198"/>
        <v>0</v>
      </c>
      <c r="T923" s="28">
        <f t="shared" si="2199"/>
        <v>0</v>
      </c>
      <c r="U923" s="28">
        <f t="shared" si="2200"/>
        <v>0</v>
      </c>
      <c r="V923" s="28">
        <f t="shared" si="2201"/>
        <v>0</v>
      </c>
      <c r="W923" s="28">
        <f t="shared" si="2202"/>
        <v>0</v>
      </c>
      <c r="X923" s="28">
        <f t="shared" si="2203"/>
        <v>0</v>
      </c>
      <c r="Y923" s="28">
        <f t="shared" si="2204"/>
        <v>0</v>
      </c>
      <c r="Z923" s="28">
        <f t="shared" si="2205"/>
        <v>0</v>
      </c>
      <c r="AA923" s="28">
        <f t="shared" si="2206"/>
        <v>0</v>
      </c>
      <c r="AB923" s="28">
        <f t="shared" si="2207"/>
        <v>0</v>
      </c>
      <c r="AC923" s="28">
        <f t="shared" si="2071"/>
        <v>266.7</v>
      </c>
      <c r="AD923" s="28">
        <f t="shared" si="2208"/>
        <v>0</v>
      </c>
      <c r="AE923" s="28"/>
      <c r="AF923" s="28">
        <f t="shared" si="2072"/>
        <v>266.7</v>
      </c>
      <c r="AG923" s="28">
        <f t="shared" si="2073"/>
        <v>266.7</v>
      </c>
      <c r="AH923" s="28">
        <f t="shared" si="2209"/>
        <v>0</v>
      </c>
      <c r="AI923" s="29">
        <v>0</v>
      </c>
      <c r="AJ923" s="29"/>
    </row>
    <row r="924" spans="1:41" s="57" customFormat="1" ht="31.2" x14ac:dyDescent="0.3">
      <c r="A924" s="70" t="s">
        <v>486</v>
      </c>
      <c r="B924" s="70" t="s">
        <v>59</v>
      </c>
      <c r="C924" s="70" t="s">
        <v>61</v>
      </c>
      <c r="D924" s="70" t="s">
        <v>66</v>
      </c>
      <c r="E924" s="74"/>
      <c r="F924" s="71" t="s">
        <v>67</v>
      </c>
      <c r="G924" s="28">
        <f t="shared" si="2189"/>
        <v>266.7</v>
      </c>
      <c r="H924" s="28">
        <f t="shared" si="2190"/>
        <v>266.7</v>
      </c>
      <c r="I924" s="28">
        <f t="shared" si="2191"/>
        <v>266.7</v>
      </c>
      <c r="J924" s="28">
        <f t="shared" si="2192"/>
        <v>0</v>
      </c>
      <c r="K924" s="28">
        <f t="shared" si="2193"/>
        <v>0</v>
      </c>
      <c r="L924" s="28">
        <f t="shared" si="2194"/>
        <v>0</v>
      </c>
      <c r="M924" s="28">
        <f t="shared" si="2128"/>
        <v>266.7</v>
      </c>
      <c r="N924" s="28">
        <f t="shared" si="2129"/>
        <v>266.7</v>
      </c>
      <c r="O924" s="28">
        <f t="shared" si="2130"/>
        <v>266.7</v>
      </c>
      <c r="P924" s="28">
        <f t="shared" si="2195"/>
        <v>0</v>
      </c>
      <c r="Q924" s="28">
        <f t="shared" si="2196"/>
        <v>0</v>
      </c>
      <c r="R924" s="28">
        <f t="shared" si="2197"/>
        <v>0</v>
      </c>
      <c r="S924" s="28">
        <f t="shared" si="2198"/>
        <v>0</v>
      </c>
      <c r="T924" s="28">
        <f t="shared" si="2199"/>
        <v>0</v>
      </c>
      <c r="U924" s="28">
        <f t="shared" si="2200"/>
        <v>0</v>
      </c>
      <c r="V924" s="28">
        <f t="shared" si="2201"/>
        <v>0</v>
      </c>
      <c r="W924" s="28">
        <f t="shared" si="2202"/>
        <v>0</v>
      </c>
      <c r="X924" s="28">
        <f t="shared" si="2203"/>
        <v>0</v>
      </c>
      <c r="Y924" s="28">
        <f t="shared" si="2204"/>
        <v>0</v>
      </c>
      <c r="Z924" s="28">
        <f t="shared" si="2205"/>
        <v>0</v>
      </c>
      <c r="AA924" s="28">
        <f t="shared" si="2206"/>
        <v>0</v>
      </c>
      <c r="AB924" s="28">
        <f t="shared" si="2207"/>
        <v>0</v>
      </c>
      <c r="AC924" s="28">
        <f t="shared" si="2071"/>
        <v>266.7</v>
      </c>
      <c r="AD924" s="28">
        <f t="shared" si="2208"/>
        <v>0</v>
      </c>
      <c r="AE924" s="86">
        <f t="shared" ref="AE924:AE931" si="2210">AC924+AD924</f>
        <v>266.7</v>
      </c>
      <c r="AF924" s="87">
        <f t="shared" si="2072"/>
        <v>266.7</v>
      </c>
      <c r="AG924" s="87">
        <f t="shared" si="2073"/>
        <v>266.7</v>
      </c>
      <c r="AH924" s="28">
        <f t="shared" si="2209"/>
        <v>0</v>
      </c>
      <c r="AI924" s="29"/>
      <c r="AJ924" s="29"/>
      <c r="AK924" s="1"/>
      <c r="AL924" s="1"/>
      <c r="AM924" s="1"/>
      <c r="AN924" s="1"/>
      <c r="AO924" s="1"/>
    </row>
    <row r="925" spans="1:41" s="57" customFormat="1" ht="31.2" x14ac:dyDescent="0.3">
      <c r="A925" s="70" t="s">
        <v>486</v>
      </c>
      <c r="B925" s="70" t="s">
        <v>59</v>
      </c>
      <c r="C925" s="70" t="s">
        <v>61</v>
      </c>
      <c r="D925" s="70" t="s">
        <v>460</v>
      </c>
      <c r="E925" s="74"/>
      <c r="F925" s="71" t="s">
        <v>461</v>
      </c>
      <c r="G925" s="28">
        <f t="shared" si="2189"/>
        <v>266.7</v>
      </c>
      <c r="H925" s="28">
        <f t="shared" si="2190"/>
        <v>266.7</v>
      </c>
      <c r="I925" s="28">
        <f t="shared" si="2191"/>
        <v>266.7</v>
      </c>
      <c r="J925" s="28">
        <f t="shared" si="2192"/>
        <v>0</v>
      </c>
      <c r="K925" s="28">
        <f t="shared" si="2193"/>
        <v>0</v>
      </c>
      <c r="L925" s="28">
        <f t="shared" si="2194"/>
        <v>0</v>
      </c>
      <c r="M925" s="28">
        <f t="shared" si="2128"/>
        <v>266.7</v>
      </c>
      <c r="N925" s="28">
        <f t="shared" si="2129"/>
        <v>266.7</v>
      </c>
      <c r="O925" s="28">
        <f t="shared" si="2130"/>
        <v>266.7</v>
      </c>
      <c r="P925" s="28">
        <f t="shared" si="2195"/>
        <v>0</v>
      </c>
      <c r="Q925" s="28">
        <f t="shared" si="2196"/>
        <v>0</v>
      </c>
      <c r="R925" s="28">
        <f t="shared" si="2197"/>
        <v>0</v>
      </c>
      <c r="S925" s="28">
        <f t="shared" si="2198"/>
        <v>0</v>
      </c>
      <c r="T925" s="28">
        <f t="shared" si="2199"/>
        <v>0</v>
      </c>
      <c r="U925" s="28">
        <f t="shared" si="2200"/>
        <v>0</v>
      </c>
      <c r="V925" s="28">
        <f t="shared" si="2201"/>
        <v>0</v>
      </c>
      <c r="W925" s="28">
        <f t="shared" si="2202"/>
        <v>0</v>
      </c>
      <c r="X925" s="28">
        <f t="shared" si="2203"/>
        <v>0</v>
      </c>
      <c r="Y925" s="28">
        <f t="shared" si="2204"/>
        <v>0</v>
      </c>
      <c r="Z925" s="28">
        <f t="shared" si="2205"/>
        <v>0</v>
      </c>
      <c r="AA925" s="28">
        <f t="shared" si="2206"/>
        <v>0</v>
      </c>
      <c r="AB925" s="28">
        <f t="shared" si="2207"/>
        <v>0</v>
      </c>
      <c r="AC925" s="28">
        <f t="shared" si="2071"/>
        <v>266.7</v>
      </c>
      <c r="AD925" s="28">
        <f t="shared" si="2208"/>
        <v>0</v>
      </c>
      <c r="AE925" s="86">
        <f t="shared" si="2210"/>
        <v>266.7</v>
      </c>
      <c r="AF925" s="87">
        <f t="shared" si="2072"/>
        <v>266.7</v>
      </c>
      <c r="AG925" s="87">
        <f t="shared" si="2073"/>
        <v>266.7</v>
      </c>
      <c r="AH925" s="28">
        <f t="shared" si="2209"/>
        <v>0</v>
      </c>
      <c r="AI925" s="29"/>
      <c r="AJ925" s="29"/>
      <c r="AK925" s="1"/>
      <c r="AL925" s="1"/>
      <c r="AM925" s="1"/>
      <c r="AN925" s="1"/>
      <c r="AO925" s="1"/>
    </row>
    <row r="926" spans="1:41" s="57" customFormat="1" ht="31.2" x14ac:dyDescent="0.3">
      <c r="A926" s="70" t="s">
        <v>486</v>
      </c>
      <c r="B926" s="70" t="s">
        <v>59</v>
      </c>
      <c r="C926" s="70" t="s">
        <v>61</v>
      </c>
      <c r="D926" s="70" t="s">
        <v>460</v>
      </c>
      <c r="E926" s="70" t="s">
        <v>37</v>
      </c>
      <c r="F926" s="71" t="s">
        <v>38</v>
      </c>
      <c r="G926" s="28">
        <v>266.7</v>
      </c>
      <c r="H926" s="28">
        <v>266.7</v>
      </c>
      <c r="I926" s="28">
        <v>266.7</v>
      </c>
      <c r="J926" s="28"/>
      <c r="K926" s="28"/>
      <c r="L926" s="28"/>
      <c r="M926" s="28">
        <f t="shared" si="2128"/>
        <v>266.7</v>
      </c>
      <c r="N926" s="28">
        <f t="shared" si="2129"/>
        <v>266.7</v>
      </c>
      <c r="O926" s="28">
        <f t="shared" si="2130"/>
        <v>266.7</v>
      </c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>
        <f t="shared" si="2071"/>
        <v>266.7</v>
      </c>
      <c r="AD926" s="28"/>
      <c r="AE926" s="86">
        <f t="shared" si="2210"/>
        <v>266.7</v>
      </c>
      <c r="AF926" s="87">
        <f t="shared" si="2072"/>
        <v>266.7</v>
      </c>
      <c r="AG926" s="87">
        <f t="shared" si="2073"/>
        <v>266.7</v>
      </c>
      <c r="AH926" s="28"/>
      <c r="AI926" s="29"/>
      <c r="AJ926" s="29"/>
      <c r="AK926" s="1"/>
      <c r="AL926" s="1"/>
      <c r="AM926" s="1"/>
      <c r="AN926" s="1"/>
      <c r="AO926" s="1"/>
    </row>
    <row r="927" spans="1:41" s="57" customFormat="1" ht="31.2" x14ac:dyDescent="0.3">
      <c r="A927" s="70" t="s">
        <v>486</v>
      </c>
      <c r="B927" s="70" t="s">
        <v>59</v>
      </c>
      <c r="C927" s="70" t="s">
        <v>61</v>
      </c>
      <c r="D927" s="70" t="s">
        <v>451</v>
      </c>
      <c r="E927" s="74"/>
      <c r="F927" s="71" t="s">
        <v>452</v>
      </c>
      <c r="G927" s="28">
        <f t="shared" ref="G927:L927" si="2211">G928+G932</f>
        <v>56529.899999999994</v>
      </c>
      <c r="H927" s="28">
        <f t="shared" si="2211"/>
        <v>44652</v>
      </c>
      <c r="I927" s="28">
        <f t="shared" si="2211"/>
        <v>45348.399999999994</v>
      </c>
      <c r="J927" s="28">
        <f t="shared" si="2211"/>
        <v>0</v>
      </c>
      <c r="K927" s="28">
        <f t="shared" si="2211"/>
        <v>0</v>
      </c>
      <c r="L927" s="28">
        <f t="shared" si="2211"/>
        <v>0</v>
      </c>
      <c r="M927" s="28">
        <f t="shared" si="2128"/>
        <v>56529.899999999994</v>
      </c>
      <c r="N927" s="28">
        <f t="shared" si="2129"/>
        <v>44652</v>
      </c>
      <c r="O927" s="28">
        <f t="shared" si="2130"/>
        <v>45348.399999999994</v>
      </c>
      <c r="P927" s="28">
        <f t="shared" ref="P927:AB927" si="2212">P928+P932</f>
        <v>0</v>
      </c>
      <c r="Q927" s="28">
        <f t="shared" si="2212"/>
        <v>0</v>
      </c>
      <c r="R927" s="28">
        <f t="shared" si="2212"/>
        <v>12527.220000000001</v>
      </c>
      <c r="S927" s="28">
        <f t="shared" si="2212"/>
        <v>0</v>
      </c>
      <c r="T927" s="28">
        <f t="shared" si="2212"/>
        <v>0</v>
      </c>
      <c r="U927" s="28">
        <f t="shared" si="2212"/>
        <v>0</v>
      </c>
      <c r="V927" s="28">
        <f t="shared" si="2212"/>
        <v>20517.136999999999</v>
      </c>
      <c r="W927" s="28">
        <f t="shared" si="2212"/>
        <v>0</v>
      </c>
      <c r="X927" s="28">
        <f t="shared" si="2212"/>
        <v>0</v>
      </c>
      <c r="Y927" s="28">
        <f t="shared" si="2212"/>
        <v>0</v>
      </c>
      <c r="Z927" s="28">
        <f t="shared" si="2212"/>
        <v>2347.3000000000002</v>
      </c>
      <c r="AA927" s="28">
        <f t="shared" si="2212"/>
        <v>0</v>
      </c>
      <c r="AB927" s="28">
        <f t="shared" si="2212"/>
        <v>0</v>
      </c>
      <c r="AC927" s="28">
        <f t="shared" si="2071"/>
        <v>69057.119999999995</v>
      </c>
      <c r="AD927" s="28">
        <f>AD928+AD932</f>
        <v>0</v>
      </c>
      <c r="AE927" s="86">
        <f t="shared" si="2210"/>
        <v>69057.119999999995</v>
      </c>
      <c r="AF927" s="87">
        <f t="shared" si="2072"/>
        <v>65169.137000000002</v>
      </c>
      <c r="AG927" s="87">
        <f t="shared" si="2073"/>
        <v>47695.7</v>
      </c>
      <c r="AH927" s="28">
        <f>AH928+AH932</f>
        <v>0</v>
      </c>
      <c r="AI927" s="29"/>
      <c r="AJ927" s="29"/>
      <c r="AK927" s="1"/>
      <c r="AL927" s="1"/>
      <c r="AM927" s="1"/>
      <c r="AN927" s="1"/>
      <c r="AO927" s="1"/>
    </row>
    <row r="928" spans="1:41" s="57" customFormat="1" x14ac:dyDescent="0.3">
      <c r="A928" s="70" t="s">
        <v>486</v>
      </c>
      <c r="B928" s="70" t="s">
        <v>59</v>
      </c>
      <c r="C928" s="70" t="s">
        <v>61</v>
      </c>
      <c r="D928" s="70" t="s">
        <v>453</v>
      </c>
      <c r="E928" s="74"/>
      <c r="F928" s="71" t="s">
        <v>426</v>
      </c>
      <c r="G928" s="28">
        <f t="shared" ref="G928:G932" si="2213">G929</f>
        <v>26976.1</v>
      </c>
      <c r="H928" s="28">
        <f t="shared" ref="H928:H932" si="2214">H929</f>
        <v>26976.1</v>
      </c>
      <c r="I928" s="28">
        <f t="shared" ref="I928:I932" si="2215">I929</f>
        <v>26976.1</v>
      </c>
      <c r="J928" s="28">
        <f t="shared" ref="J928:J932" si="2216">J929</f>
        <v>0</v>
      </c>
      <c r="K928" s="28">
        <f t="shared" ref="K928:K932" si="2217">K929</f>
        <v>0</v>
      </c>
      <c r="L928" s="28">
        <f t="shared" ref="L928:L932" si="2218">L929</f>
        <v>0</v>
      </c>
      <c r="M928" s="28">
        <f t="shared" si="2128"/>
        <v>26976.1</v>
      </c>
      <c r="N928" s="28">
        <f t="shared" si="2129"/>
        <v>26976.1</v>
      </c>
      <c r="O928" s="28">
        <f t="shared" si="2130"/>
        <v>26976.1</v>
      </c>
      <c r="P928" s="28">
        <f t="shared" ref="P928:P932" si="2219">P929</f>
        <v>0</v>
      </c>
      <c r="Q928" s="28">
        <f t="shared" ref="Q928:Q932" si="2220">Q929</f>
        <v>0</v>
      </c>
      <c r="R928" s="28">
        <f t="shared" ref="R928:R932" si="2221">R929</f>
        <v>8022</v>
      </c>
      <c r="S928" s="28">
        <f t="shared" ref="S928:S932" si="2222">S929</f>
        <v>0</v>
      </c>
      <c r="T928" s="28">
        <f t="shared" ref="T928:T932" si="2223">T929</f>
        <v>0</v>
      </c>
      <c r="U928" s="28">
        <f t="shared" ref="U928:U932" si="2224">U929</f>
        <v>0</v>
      </c>
      <c r="V928" s="28">
        <f t="shared" ref="V928:V932" si="2225">V929</f>
        <v>13917.5</v>
      </c>
      <c r="W928" s="28">
        <f t="shared" ref="W928:W932" si="2226">W929</f>
        <v>0</v>
      </c>
      <c r="X928" s="28">
        <f t="shared" ref="X928:X932" si="2227">X929</f>
        <v>0</v>
      </c>
      <c r="Y928" s="28">
        <f t="shared" ref="Y928:Y932" si="2228">Y929</f>
        <v>0</v>
      </c>
      <c r="Z928" s="28">
        <f t="shared" ref="Z928:Z932" si="2229">Z929</f>
        <v>2347.3000000000002</v>
      </c>
      <c r="AA928" s="28">
        <f t="shared" ref="AA928:AA932" si="2230">AA929</f>
        <v>0</v>
      </c>
      <c r="AB928" s="28">
        <f t="shared" ref="AB928:AB932" si="2231">AB929</f>
        <v>0</v>
      </c>
      <c r="AC928" s="28">
        <f t="shared" si="2071"/>
        <v>34998.1</v>
      </c>
      <c r="AD928" s="28">
        <f t="shared" ref="AD928:AD932" si="2232">AD929</f>
        <v>0</v>
      </c>
      <c r="AE928" s="86">
        <f t="shared" si="2210"/>
        <v>34998.1</v>
      </c>
      <c r="AF928" s="87">
        <f t="shared" si="2072"/>
        <v>40893.599999999999</v>
      </c>
      <c r="AG928" s="87">
        <f t="shared" si="2073"/>
        <v>29323.399999999998</v>
      </c>
      <c r="AH928" s="28">
        <f t="shared" ref="AH928:AH932" si="2233">AH929</f>
        <v>0</v>
      </c>
      <c r="AI928" s="29"/>
      <c r="AJ928" s="29"/>
      <c r="AK928" s="1"/>
      <c r="AL928" s="1"/>
      <c r="AM928" s="1"/>
      <c r="AN928" s="1"/>
      <c r="AO928" s="1"/>
    </row>
    <row r="929" spans="1:41" s="57" customFormat="1" ht="31.2" x14ac:dyDescent="0.3">
      <c r="A929" s="70" t="s">
        <v>486</v>
      </c>
      <c r="B929" s="70" t="s">
        <v>59</v>
      </c>
      <c r="C929" s="70" t="s">
        <v>61</v>
      </c>
      <c r="D929" s="70" t="s">
        <v>454</v>
      </c>
      <c r="E929" s="74"/>
      <c r="F929" s="71" t="s">
        <v>455</v>
      </c>
      <c r="G929" s="28">
        <f t="shared" si="2213"/>
        <v>26976.1</v>
      </c>
      <c r="H929" s="28">
        <f t="shared" si="2214"/>
        <v>26976.1</v>
      </c>
      <c r="I929" s="28">
        <f t="shared" si="2215"/>
        <v>26976.1</v>
      </c>
      <c r="J929" s="28">
        <f t="shared" si="2216"/>
        <v>0</v>
      </c>
      <c r="K929" s="28">
        <f t="shared" si="2217"/>
        <v>0</v>
      </c>
      <c r="L929" s="28">
        <f t="shared" si="2218"/>
        <v>0</v>
      </c>
      <c r="M929" s="28">
        <f t="shared" si="2128"/>
        <v>26976.1</v>
      </c>
      <c r="N929" s="28">
        <f t="shared" si="2129"/>
        <v>26976.1</v>
      </c>
      <c r="O929" s="28">
        <f t="shared" si="2130"/>
        <v>26976.1</v>
      </c>
      <c r="P929" s="28">
        <f t="shared" si="2219"/>
        <v>0</v>
      </c>
      <c r="Q929" s="28">
        <f t="shared" si="2220"/>
        <v>0</v>
      </c>
      <c r="R929" s="28">
        <f t="shared" si="2221"/>
        <v>8022</v>
      </c>
      <c r="S929" s="28">
        <f t="shared" si="2222"/>
        <v>0</v>
      </c>
      <c r="T929" s="28">
        <f t="shared" si="2223"/>
        <v>0</v>
      </c>
      <c r="U929" s="28">
        <f t="shared" si="2224"/>
        <v>0</v>
      </c>
      <c r="V929" s="28">
        <f t="shared" si="2225"/>
        <v>13917.5</v>
      </c>
      <c r="W929" s="28">
        <f t="shared" si="2226"/>
        <v>0</v>
      </c>
      <c r="X929" s="28">
        <f t="shared" si="2227"/>
        <v>0</v>
      </c>
      <c r="Y929" s="28">
        <f t="shared" si="2228"/>
        <v>0</v>
      </c>
      <c r="Z929" s="28">
        <f t="shared" si="2229"/>
        <v>2347.3000000000002</v>
      </c>
      <c r="AA929" s="28">
        <f t="shared" si="2230"/>
        <v>0</v>
      </c>
      <c r="AB929" s="28">
        <f t="shared" si="2231"/>
        <v>0</v>
      </c>
      <c r="AC929" s="28">
        <f t="shared" si="2071"/>
        <v>34998.1</v>
      </c>
      <c r="AD929" s="28">
        <f t="shared" si="2232"/>
        <v>0</v>
      </c>
      <c r="AE929" s="86">
        <f t="shared" si="2210"/>
        <v>34998.1</v>
      </c>
      <c r="AF929" s="87">
        <f t="shared" si="2072"/>
        <v>40893.599999999999</v>
      </c>
      <c r="AG929" s="87">
        <f t="shared" si="2073"/>
        <v>29323.399999999998</v>
      </c>
      <c r="AH929" s="28">
        <f t="shared" si="2233"/>
        <v>0</v>
      </c>
      <c r="AI929" s="29"/>
      <c r="AJ929" s="29"/>
      <c r="AK929" s="1"/>
      <c r="AL929" s="1"/>
      <c r="AM929" s="1"/>
      <c r="AN929" s="1"/>
      <c r="AO929" s="1"/>
    </row>
    <row r="930" spans="1:41" s="57" customFormat="1" ht="31.2" x14ac:dyDescent="0.3">
      <c r="A930" s="70" t="s">
        <v>486</v>
      </c>
      <c r="B930" s="70" t="s">
        <v>59</v>
      </c>
      <c r="C930" s="70" t="s">
        <v>61</v>
      </c>
      <c r="D930" s="70" t="s">
        <v>462</v>
      </c>
      <c r="E930" s="74"/>
      <c r="F930" s="71" t="s">
        <v>463</v>
      </c>
      <c r="G930" s="28">
        <f t="shared" si="2213"/>
        <v>26976.1</v>
      </c>
      <c r="H930" s="28">
        <f t="shared" si="2214"/>
        <v>26976.1</v>
      </c>
      <c r="I930" s="28">
        <f t="shared" si="2215"/>
        <v>26976.1</v>
      </c>
      <c r="J930" s="28">
        <f t="shared" si="2216"/>
        <v>0</v>
      </c>
      <c r="K930" s="28">
        <f t="shared" si="2217"/>
        <v>0</v>
      </c>
      <c r="L930" s="28">
        <f t="shared" si="2218"/>
        <v>0</v>
      </c>
      <c r="M930" s="28">
        <f t="shared" si="2128"/>
        <v>26976.1</v>
      </c>
      <c r="N930" s="28">
        <f t="shared" si="2129"/>
        <v>26976.1</v>
      </c>
      <c r="O930" s="28">
        <f t="shared" si="2130"/>
        <v>26976.1</v>
      </c>
      <c r="P930" s="28">
        <f t="shared" si="2219"/>
        <v>0</v>
      </c>
      <c r="Q930" s="28">
        <f t="shared" si="2220"/>
        <v>0</v>
      </c>
      <c r="R930" s="28">
        <f t="shared" si="2221"/>
        <v>8022</v>
      </c>
      <c r="S930" s="28">
        <f t="shared" si="2222"/>
        <v>0</v>
      </c>
      <c r="T930" s="28">
        <f t="shared" si="2223"/>
        <v>0</v>
      </c>
      <c r="U930" s="28">
        <f t="shared" si="2224"/>
        <v>0</v>
      </c>
      <c r="V930" s="28">
        <f t="shared" si="2225"/>
        <v>13917.5</v>
      </c>
      <c r="W930" s="28">
        <f t="shared" si="2226"/>
        <v>0</v>
      </c>
      <c r="X930" s="28">
        <f t="shared" si="2227"/>
        <v>0</v>
      </c>
      <c r="Y930" s="28">
        <f t="shared" si="2228"/>
        <v>0</v>
      </c>
      <c r="Z930" s="28">
        <f t="shared" si="2229"/>
        <v>2347.3000000000002</v>
      </c>
      <c r="AA930" s="28">
        <f t="shared" si="2230"/>
        <v>0</v>
      </c>
      <c r="AB930" s="28">
        <f t="shared" si="2231"/>
        <v>0</v>
      </c>
      <c r="AC930" s="28">
        <f t="shared" si="2071"/>
        <v>34998.1</v>
      </c>
      <c r="AD930" s="28">
        <f t="shared" si="2232"/>
        <v>0</v>
      </c>
      <c r="AE930" s="86">
        <f t="shared" si="2210"/>
        <v>34998.1</v>
      </c>
      <c r="AF930" s="87">
        <f t="shared" si="2072"/>
        <v>40893.599999999999</v>
      </c>
      <c r="AG930" s="87">
        <f t="shared" si="2073"/>
        <v>29323.399999999998</v>
      </c>
      <c r="AH930" s="28">
        <f t="shared" si="2233"/>
        <v>0</v>
      </c>
      <c r="AI930" s="29"/>
      <c r="AJ930" s="29"/>
      <c r="AK930" s="1"/>
      <c r="AL930" s="1"/>
      <c r="AM930" s="1"/>
      <c r="AN930" s="1"/>
      <c r="AO930" s="1"/>
    </row>
    <row r="931" spans="1:41" s="57" customFormat="1" ht="31.2" x14ac:dyDescent="0.3">
      <c r="A931" s="70" t="s">
        <v>486</v>
      </c>
      <c r="B931" s="70" t="s">
        <v>59</v>
      </c>
      <c r="C931" s="70" t="s">
        <v>61</v>
      </c>
      <c r="D931" s="70" t="s">
        <v>462</v>
      </c>
      <c r="E931" s="70" t="s">
        <v>121</v>
      </c>
      <c r="F931" s="71" t="s">
        <v>122</v>
      </c>
      <c r="G931" s="28">
        <v>26976.1</v>
      </c>
      <c r="H931" s="28">
        <v>26976.1</v>
      </c>
      <c r="I931" s="28">
        <v>26976.1</v>
      </c>
      <c r="J931" s="28"/>
      <c r="K931" s="28"/>
      <c r="L931" s="28"/>
      <c r="M931" s="28">
        <f t="shared" si="2128"/>
        <v>26976.1</v>
      </c>
      <c r="N931" s="28">
        <f t="shared" si="2129"/>
        <v>26976.1</v>
      </c>
      <c r="O931" s="28">
        <f t="shared" si="2130"/>
        <v>26976.1</v>
      </c>
      <c r="P931" s="28"/>
      <c r="Q931" s="28"/>
      <c r="R931" s="28">
        <v>8022</v>
      </c>
      <c r="S931" s="28"/>
      <c r="T931" s="28"/>
      <c r="U931" s="28"/>
      <c r="V931" s="28">
        <v>13917.5</v>
      </c>
      <c r="W931" s="28"/>
      <c r="X931" s="28"/>
      <c r="Y931" s="28"/>
      <c r="Z931" s="28">
        <v>2347.3000000000002</v>
      </c>
      <c r="AA931" s="28"/>
      <c r="AB931" s="28"/>
      <c r="AC931" s="28">
        <f t="shared" si="2071"/>
        <v>34998.1</v>
      </c>
      <c r="AD931" s="28"/>
      <c r="AE931" s="86">
        <f t="shared" si="2210"/>
        <v>34998.1</v>
      </c>
      <c r="AF931" s="87">
        <f t="shared" si="2072"/>
        <v>40893.599999999999</v>
      </c>
      <c r="AG931" s="87">
        <f t="shared" si="2073"/>
        <v>29323.399999999998</v>
      </c>
      <c r="AH931" s="28"/>
      <c r="AI931" s="29"/>
      <c r="AJ931" s="29"/>
      <c r="AK931" s="1"/>
      <c r="AL931" s="1"/>
      <c r="AM931" s="1"/>
      <c r="AN931" s="1"/>
      <c r="AO931" s="1"/>
    </row>
    <row r="932" spans="1:41" s="1" customFormat="1" hidden="1" x14ac:dyDescent="0.3">
      <c r="A932" s="26" t="s">
        <v>486</v>
      </c>
      <c r="B932" s="26" t="s">
        <v>59</v>
      </c>
      <c r="C932" s="26" t="s">
        <v>61</v>
      </c>
      <c r="D932" s="26" t="s">
        <v>464</v>
      </c>
      <c r="E932" s="32"/>
      <c r="F932" s="27" t="s">
        <v>32</v>
      </c>
      <c r="G932" s="28">
        <f t="shared" si="2213"/>
        <v>29553.8</v>
      </c>
      <c r="H932" s="28">
        <f t="shared" si="2214"/>
        <v>17675.900000000001</v>
      </c>
      <c r="I932" s="28">
        <f t="shared" si="2215"/>
        <v>18372.3</v>
      </c>
      <c r="J932" s="28">
        <f t="shared" si="2216"/>
        <v>0</v>
      </c>
      <c r="K932" s="28">
        <f t="shared" si="2217"/>
        <v>0</v>
      </c>
      <c r="L932" s="28">
        <f t="shared" si="2218"/>
        <v>0</v>
      </c>
      <c r="M932" s="28">
        <f t="shared" si="2128"/>
        <v>29553.8</v>
      </c>
      <c r="N932" s="28">
        <f t="shared" si="2129"/>
        <v>17675.900000000001</v>
      </c>
      <c r="O932" s="28">
        <f t="shared" si="2130"/>
        <v>18372.3</v>
      </c>
      <c r="P932" s="28">
        <f t="shared" si="2219"/>
        <v>0</v>
      </c>
      <c r="Q932" s="28">
        <f t="shared" si="2220"/>
        <v>0</v>
      </c>
      <c r="R932" s="28">
        <f t="shared" si="2221"/>
        <v>4505.22</v>
      </c>
      <c r="S932" s="28">
        <f t="shared" si="2222"/>
        <v>0</v>
      </c>
      <c r="T932" s="28">
        <f t="shared" si="2223"/>
        <v>0</v>
      </c>
      <c r="U932" s="28">
        <f t="shared" si="2224"/>
        <v>0</v>
      </c>
      <c r="V932" s="28">
        <f t="shared" si="2225"/>
        <v>6599.6369999999997</v>
      </c>
      <c r="W932" s="28">
        <f t="shared" si="2226"/>
        <v>0</v>
      </c>
      <c r="X932" s="28">
        <f t="shared" si="2227"/>
        <v>0</v>
      </c>
      <c r="Y932" s="28">
        <f t="shared" si="2228"/>
        <v>0</v>
      </c>
      <c r="Z932" s="28">
        <f t="shared" si="2229"/>
        <v>0</v>
      </c>
      <c r="AA932" s="28">
        <f t="shared" si="2230"/>
        <v>0</v>
      </c>
      <c r="AB932" s="28">
        <f t="shared" si="2231"/>
        <v>0</v>
      </c>
      <c r="AC932" s="28">
        <f t="shared" si="2071"/>
        <v>34059.019999999997</v>
      </c>
      <c r="AD932" s="28">
        <f t="shared" si="2232"/>
        <v>0</v>
      </c>
      <c r="AE932" s="28"/>
      <c r="AF932" s="28">
        <f t="shared" si="2072"/>
        <v>24275.537</v>
      </c>
      <c r="AG932" s="28">
        <f t="shared" si="2073"/>
        <v>18372.3</v>
      </c>
      <c r="AH932" s="28">
        <f t="shared" si="2233"/>
        <v>0</v>
      </c>
      <c r="AI932" s="29">
        <v>0</v>
      </c>
      <c r="AJ932" s="29"/>
    </row>
    <row r="933" spans="1:41" s="57" customFormat="1" ht="46.8" x14ac:dyDescent="0.3">
      <c r="A933" s="70" t="s">
        <v>486</v>
      </c>
      <c r="B933" s="70" t="s">
        <v>59</v>
      </c>
      <c r="C933" s="70" t="s">
        <v>61</v>
      </c>
      <c r="D933" s="70" t="s">
        <v>465</v>
      </c>
      <c r="E933" s="74"/>
      <c r="F933" s="71" t="s">
        <v>466</v>
      </c>
      <c r="G933" s="28">
        <f t="shared" ref="G933:L933" si="2234">G934+G936</f>
        <v>29553.8</v>
      </c>
      <c r="H933" s="28">
        <f t="shared" si="2234"/>
        <v>17675.900000000001</v>
      </c>
      <c r="I933" s="28">
        <f t="shared" si="2234"/>
        <v>18372.3</v>
      </c>
      <c r="J933" s="28">
        <f t="shared" si="2234"/>
        <v>0</v>
      </c>
      <c r="K933" s="28">
        <f t="shared" si="2234"/>
        <v>0</v>
      </c>
      <c r="L933" s="28">
        <f t="shared" si="2234"/>
        <v>0</v>
      </c>
      <c r="M933" s="28">
        <f t="shared" si="2128"/>
        <v>29553.8</v>
      </c>
      <c r="N933" s="28">
        <f t="shared" si="2129"/>
        <v>17675.900000000001</v>
      </c>
      <c r="O933" s="28">
        <f t="shared" si="2130"/>
        <v>18372.3</v>
      </c>
      <c r="P933" s="28">
        <f t="shared" ref="P933:AB933" si="2235">P934+P936</f>
        <v>0</v>
      </c>
      <c r="Q933" s="28">
        <f t="shared" si="2235"/>
        <v>0</v>
      </c>
      <c r="R933" s="28">
        <f t="shared" si="2235"/>
        <v>4505.22</v>
      </c>
      <c r="S933" s="28">
        <f t="shared" si="2235"/>
        <v>0</v>
      </c>
      <c r="T933" s="28">
        <f t="shared" si="2235"/>
        <v>0</v>
      </c>
      <c r="U933" s="28">
        <f t="shared" si="2235"/>
        <v>0</v>
      </c>
      <c r="V933" s="28">
        <f t="shared" si="2235"/>
        <v>6599.6369999999997</v>
      </c>
      <c r="W933" s="28">
        <f t="shared" si="2235"/>
        <v>0</v>
      </c>
      <c r="X933" s="28">
        <f t="shared" si="2235"/>
        <v>0</v>
      </c>
      <c r="Y933" s="28">
        <f t="shared" si="2235"/>
        <v>0</v>
      </c>
      <c r="Z933" s="28">
        <f t="shared" si="2235"/>
        <v>0</v>
      </c>
      <c r="AA933" s="28">
        <f t="shared" si="2235"/>
        <v>0</v>
      </c>
      <c r="AB933" s="28">
        <f t="shared" si="2235"/>
        <v>0</v>
      </c>
      <c r="AC933" s="28">
        <f t="shared" si="2071"/>
        <v>34059.019999999997</v>
      </c>
      <c r="AD933" s="28">
        <f>AD934+AD936</f>
        <v>0</v>
      </c>
      <c r="AE933" s="86">
        <f t="shared" ref="AE933:AE939" si="2236">AC933+AD933</f>
        <v>34059.019999999997</v>
      </c>
      <c r="AF933" s="87">
        <f t="shared" si="2072"/>
        <v>24275.537</v>
      </c>
      <c r="AG933" s="87">
        <f t="shared" si="2073"/>
        <v>18372.3</v>
      </c>
      <c r="AH933" s="28">
        <f>AH934+AH936</f>
        <v>0</v>
      </c>
      <c r="AI933" s="29"/>
      <c r="AJ933" s="29"/>
      <c r="AK933" s="1"/>
      <c r="AL933" s="1"/>
      <c r="AM933" s="1"/>
      <c r="AN933" s="1"/>
      <c r="AO933" s="1"/>
    </row>
    <row r="934" spans="1:41" s="57" customFormat="1" ht="31.2" x14ac:dyDescent="0.3">
      <c r="A934" s="70" t="s">
        <v>486</v>
      </c>
      <c r="B934" s="70" t="s">
        <v>59</v>
      </c>
      <c r="C934" s="70" t="s">
        <v>61</v>
      </c>
      <c r="D934" s="70" t="s">
        <v>467</v>
      </c>
      <c r="E934" s="74"/>
      <c r="F934" s="71" t="s">
        <v>468</v>
      </c>
      <c r="G934" s="28">
        <f t="shared" ref="G934:L934" si="2237">G935</f>
        <v>22443.8</v>
      </c>
      <c r="H934" s="28">
        <f t="shared" si="2237"/>
        <v>17675.900000000001</v>
      </c>
      <c r="I934" s="28">
        <f t="shared" si="2237"/>
        <v>18372.3</v>
      </c>
      <c r="J934" s="28">
        <f t="shared" si="2237"/>
        <v>0</v>
      </c>
      <c r="K934" s="28">
        <f t="shared" si="2237"/>
        <v>0</v>
      </c>
      <c r="L934" s="28">
        <f t="shared" si="2237"/>
        <v>0</v>
      </c>
      <c r="M934" s="28">
        <f t="shared" si="2128"/>
        <v>22443.8</v>
      </c>
      <c r="N934" s="28">
        <f t="shared" si="2129"/>
        <v>17675.900000000001</v>
      </c>
      <c r="O934" s="28">
        <f t="shared" si="2130"/>
        <v>18372.3</v>
      </c>
      <c r="P934" s="28">
        <f t="shared" ref="P934:AB934" si="2238">P935</f>
        <v>0</v>
      </c>
      <c r="Q934" s="28">
        <f t="shared" si="2238"/>
        <v>0</v>
      </c>
      <c r="R934" s="28">
        <f t="shared" si="2238"/>
        <v>0</v>
      </c>
      <c r="S934" s="28">
        <f t="shared" si="2238"/>
        <v>0</v>
      </c>
      <c r="T934" s="28">
        <f t="shared" si="2238"/>
        <v>0</v>
      </c>
      <c r="U934" s="28">
        <f t="shared" si="2238"/>
        <v>0</v>
      </c>
      <c r="V934" s="28">
        <f t="shared" si="2238"/>
        <v>0</v>
      </c>
      <c r="W934" s="28">
        <f t="shared" si="2238"/>
        <v>0</v>
      </c>
      <c r="X934" s="28">
        <f t="shared" si="2238"/>
        <v>0</v>
      </c>
      <c r="Y934" s="28">
        <f t="shared" si="2238"/>
        <v>0</v>
      </c>
      <c r="Z934" s="28">
        <f t="shared" si="2238"/>
        <v>0</v>
      </c>
      <c r="AA934" s="28">
        <f t="shared" si="2238"/>
        <v>0</v>
      </c>
      <c r="AB934" s="28">
        <f t="shared" si="2238"/>
        <v>0</v>
      </c>
      <c r="AC934" s="28">
        <f t="shared" si="2071"/>
        <v>22443.8</v>
      </c>
      <c r="AD934" s="28">
        <f>AD935</f>
        <v>0</v>
      </c>
      <c r="AE934" s="86">
        <f t="shared" si="2236"/>
        <v>22443.8</v>
      </c>
      <c r="AF934" s="87">
        <f t="shared" si="2072"/>
        <v>17675.900000000001</v>
      </c>
      <c r="AG934" s="87">
        <f t="shared" si="2073"/>
        <v>18372.3</v>
      </c>
      <c r="AH934" s="28">
        <f>AH935</f>
        <v>0</v>
      </c>
      <c r="AI934" s="29"/>
      <c r="AJ934" s="29"/>
      <c r="AK934" s="1"/>
      <c r="AL934" s="1"/>
      <c r="AM934" s="1"/>
      <c r="AN934" s="1"/>
      <c r="AO934" s="1"/>
    </row>
    <row r="935" spans="1:41" s="57" customFormat="1" ht="31.2" x14ac:dyDescent="0.3">
      <c r="A935" s="70" t="s">
        <v>486</v>
      </c>
      <c r="B935" s="70" t="s">
        <v>59</v>
      </c>
      <c r="C935" s="70" t="s">
        <v>61</v>
      </c>
      <c r="D935" s="70" t="s">
        <v>467</v>
      </c>
      <c r="E935" s="70" t="s">
        <v>37</v>
      </c>
      <c r="F935" s="71" t="s">
        <v>38</v>
      </c>
      <c r="G935" s="28">
        <v>22443.8</v>
      </c>
      <c r="H935" s="28">
        <v>17675.900000000001</v>
      </c>
      <c r="I935" s="28">
        <v>18372.3</v>
      </c>
      <c r="J935" s="28"/>
      <c r="K935" s="28"/>
      <c r="L935" s="28"/>
      <c r="M935" s="28">
        <f t="shared" si="2128"/>
        <v>22443.8</v>
      </c>
      <c r="N935" s="28">
        <f t="shared" si="2129"/>
        <v>17675.900000000001</v>
      </c>
      <c r="O935" s="28">
        <f t="shared" si="2130"/>
        <v>18372.3</v>
      </c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>
        <f t="shared" si="2071"/>
        <v>22443.8</v>
      </c>
      <c r="AD935" s="28"/>
      <c r="AE935" s="86">
        <f t="shared" si="2236"/>
        <v>22443.8</v>
      </c>
      <c r="AF935" s="87">
        <f t="shared" si="2072"/>
        <v>17675.900000000001</v>
      </c>
      <c r="AG935" s="87">
        <f t="shared" si="2073"/>
        <v>18372.3</v>
      </c>
      <c r="AH935" s="28"/>
      <c r="AI935" s="29"/>
      <c r="AJ935" s="29"/>
      <c r="AK935" s="1"/>
      <c r="AL935" s="1"/>
      <c r="AM935" s="1"/>
      <c r="AN935" s="1"/>
      <c r="AO935" s="1"/>
    </row>
    <row r="936" spans="1:41" s="57" customFormat="1" ht="31.2" x14ac:dyDescent="0.3">
      <c r="A936" s="70" t="s">
        <v>486</v>
      </c>
      <c r="B936" s="70" t="s">
        <v>59</v>
      </c>
      <c r="C936" s="70" t="s">
        <v>61</v>
      </c>
      <c r="D936" s="70" t="s">
        <v>469</v>
      </c>
      <c r="E936" s="74"/>
      <c r="F936" s="71" t="s">
        <v>470</v>
      </c>
      <c r="G936" s="28">
        <f t="shared" ref="G936:L936" si="2239">G938</f>
        <v>7110</v>
      </c>
      <c r="H936" s="28">
        <f t="shared" si="2239"/>
        <v>0</v>
      </c>
      <c r="I936" s="28">
        <f t="shared" si="2239"/>
        <v>0</v>
      </c>
      <c r="J936" s="28">
        <f t="shared" si="2239"/>
        <v>0</v>
      </c>
      <c r="K936" s="28">
        <f t="shared" si="2239"/>
        <v>0</v>
      </c>
      <c r="L936" s="28">
        <f t="shared" si="2239"/>
        <v>0</v>
      </c>
      <c r="M936" s="28">
        <f t="shared" si="2128"/>
        <v>7110</v>
      </c>
      <c r="N936" s="28">
        <f t="shared" si="2129"/>
        <v>0</v>
      </c>
      <c r="O936" s="28">
        <f t="shared" si="2130"/>
        <v>0</v>
      </c>
      <c r="P936" s="28">
        <f t="shared" ref="P936:AB936" si="2240">P938+P937</f>
        <v>0</v>
      </c>
      <c r="Q936" s="28">
        <f t="shared" si="2240"/>
        <v>0</v>
      </c>
      <c r="R936" s="28">
        <f t="shared" si="2240"/>
        <v>4505.22</v>
      </c>
      <c r="S936" s="28">
        <f t="shared" si="2240"/>
        <v>0</v>
      </c>
      <c r="T936" s="28">
        <f t="shared" si="2240"/>
        <v>0</v>
      </c>
      <c r="U936" s="28">
        <f t="shared" si="2240"/>
        <v>0</v>
      </c>
      <c r="V936" s="28">
        <f t="shared" si="2240"/>
        <v>6599.6369999999997</v>
      </c>
      <c r="W936" s="28">
        <f t="shared" si="2240"/>
        <v>0</v>
      </c>
      <c r="X936" s="28">
        <f t="shared" si="2240"/>
        <v>0</v>
      </c>
      <c r="Y936" s="28">
        <f t="shared" si="2240"/>
        <v>0</v>
      </c>
      <c r="Z936" s="28">
        <f t="shared" si="2240"/>
        <v>0</v>
      </c>
      <c r="AA936" s="28">
        <f t="shared" si="2240"/>
        <v>0</v>
      </c>
      <c r="AB936" s="28">
        <f t="shared" si="2240"/>
        <v>0</v>
      </c>
      <c r="AC936" s="28">
        <f t="shared" si="2071"/>
        <v>11615.220000000001</v>
      </c>
      <c r="AD936" s="28">
        <f>AD938+AD937</f>
        <v>0</v>
      </c>
      <c r="AE936" s="86">
        <f t="shared" si="2236"/>
        <v>11615.220000000001</v>
      </c>
      <c r="AF936" s="87">
        <f t="shared" si="2072"/>
        <v>6599.6369999999997</v>
      </c>
      <c r="AG936" s="87">
        <f t="shared" si="2073"/>
        <v>0</v>
      </c>
      <c r="AH936" s="28">
        <f>AH938+AH937</f>
        <v>0</v>
      </c>
      <c r="AI936" s="29"/>
      <c r="AJ936" s="29"/>
      <c r="AK936" s="1"/>
      <c r="AL936" s="1"/>
      <c r="AM936" s="1"/>
      <c r="AN936" s="1"/>
      <c r="AO936" s="1"/>
    </row>
    <row r="937" spans="1:41" s="57" customFormat="1" ht="31.2" x14ac:dyDescent="0.3">
      <c r="A937" s="70" t="s">
        <v>486</v>
      </c>
      <c r="B937" s="70" t="s">
        <v>59</v>
      </c>
      <c r="C937" s="70" t="s">
        <v>61</v>
      </c>
      <c r="D937" s="70" t="s">
        <v>469</v>
      </c>
      <c r="E937" s="70" t="s">
        <v>37</v>
      </c>
      <c r="F937" s="71" t="s">
        <v>38</v>
      </c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>
        <v>4505.22</v>
      </c>
      <c r="S937" s="28"/>
      <c r="T937" s="28"/>
      <c r="U937" s="28"/>
      <c r="V937" s="28">
        <v>6599.6369999999997</v>
      </c>
      <c r="W937" s="28"/>
      <c r="X937" s="28"/>
      <c r="Y937" s="28"/>
      <c r="Z937" s="28"/>
      <c r="AA937" s="28"/>
      <c r="AB937" s="28"/>
      <c r="AC937" s="28">
        <f t="shared" si="2071"/>
        <v>4505.22</v>
      </c>
      <c r="AD937" s="28"/>
      <c r="AE937" s="86">
        <f t="shared" si="2236"/>
        <v>4505.22</v>
      </c>
      <c r="AF937" s="87">
        <f t="shared" si="2072"/>
        <v>6599.6369999999997</v>
      </c>
      <c r="AG937" s="87">
        <f t="shared" si="2073"/>
        <v>0</v>
      </c>
      <c r="AH937" s="28"/>
      <c r="AI937" s="29"/>
      <c r="AJ937" s="29"/>
      <c r="AK937" s="1"/>
      <c r="AL937" s="1"/>
      <c r="AM937" s="1"/>
      <c r="AN937" s="1"/>
      <c r="AO937" s="1"/>
    </row>
    <row r="938" spans="1:41" s="57" customFormat="1" x14ac:dyDescent="0.3">
      <c r="A938" s="70" t="s">
        <v>486</v>
      </c>
      <c r="B938" s="70" t="s">
        <v>59</v>
      </c>
      <c r="C938" s="70" t="s">
        <v>61</v>
      </c>
      <c r="D938" s="70" t="s">
        <v>469</v>
      </c>
      <c r="E938" s="70" t="s">
        <v>39</v>
      </c>
      <c r="F938" s="71" t="s">
        <v>40</v>
      </c>
      <c r="G938" s="28">
        <v>7110</v>
      </c>
      <c r="H938" s="28"/>
      <c r="I938" s="28"/>
      <c r="J938" s="28"/>
      <c r="K938" s="28"/>
      <c r="L938" s="28"/>
      <c r="M938" s="28">
        <f t="shared" si="2128"/>
        <v>7110</v>
      </c>
      <c r="N938" s="28">
        <f t="shared" si="2129"/>
        <v>0</v>
      </c>
      <c r="O938" s="28">
        <f t="shared" si="2130"/>
        <v>0</v>
      </c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>
        <f t="shared" si="2071"/>
        <v>7110</v>
      </c>
      <c r="AD938" s="28"/>
      <c r="AE938" s="86">
        <f t="shared" si="2236"/>
        <v>7110</v>
      </c>
      <c r="AF938" s="87">
        <f t="shared" si="2072"/>
        <v>0</v>
      </c>
      <c r="AG938" s="87">
        <f t="shared" si="2073"/>
        <v>0</v>
      </c>
      <c r="AH938" s="28"/>
      <c r="AI938" s="29"/>
      <c r="AJ938" s="29"/>
      <c r="AK938" s="1"/>
      <c r="AL938" s="1"/>
      <c r="AM938" s="1"/>
      <c r="AN938" s="1"/>
      <c r="AO938" s="1"/>
    </row>
    <row r="939" spans="1:41" s="57" customFormat="1" ht="31.2" x14ac:dyDescent="0.3">
      <c r="A939" s="70" t="s">
        <v>486</v>
      </c>
      <c r="B939" s="70" t="s">
        <v>59</v>
      </c>
      <c r="C939" s="70" t="s">
        <v>61</v>
      </c>
      <c r="D939" s="70" t="s">
        <v>141</v>
      </c>
      <c r="E939" s="74"/>
      <c r="F939" s="71" t="s">
        <v>142</v>
      </c>
      <c r="G939" s="28">
        <f t="shared" ref="G939:G951" si="2241">G940</f>
        <v>5300.9</v>
      </c>
      <c r="H939" s="28">
        <f t="shared" ref="H939:H951" si="2242">H940</f>
        <v>5300.9</v>
      </c>
      <c r="I939" s="28">
        <f t="shared" ref="I939:I951" si="2243">I940</f>
        <v>5300.9</v>
      </c>
      <c r="J939" s="28">
        <f t="shared" ref="J939:J951" si="2244">J940</f>
        <v>0</v>
      </c>
      <c r="K939" s="28">
        <f t="shared" ref="K939:K951" si="2245">K940</f>
        <v>0</v>
      </c>
      <c r="L939" s="28">
        <f t="shared" ref="L939:L951" si="2246">L940</f>
        <v>0</v>
      </c>
      <c r="M939" s="28">
        <f t="shared" si="2128"/>
        <v>5300.9</v>
      </c>
      <c r="N939" s="28">
        <f t="shared" si="2129"/>
        <v>5300.9</v>
      </c>
      <c r="O939" s="28">
        <f t="shared" si="2130"/>
        <v>5300.9</v>
      </c>
      <c r="P939" s="28">
        <f t="shared" ref="P939:P951" si="2247">P940</f>
        <v>0</v>
      </c>
      <c r="Q939" s="28">
        <f t="shared" ref="Q939:Q951" si="2248">Q940</f>
        <v>0</v>
      </c>
      <c r="R939" s="28">
        <f t="shared" ref="R939:R951" si="2249">R940</f>
        <v>0</v>
      </c>
      <c r="S939" s="28">
        <f t="shared" ref="S939:S951" si="2250">S940</f>
        <v>0</v>
      </c>
      <c r="T939" s="28">
        <f t="shared" ref="T939:T951" si="2251">T940</f>
        <v>0</v>
      </c>
      <c r="U939" s="28">
        <f t="shared" ref="U939:U951" si="2252">U940</f>
        <v>0</v>
      </c>
      <c r="V939" s="28">
        <f t="shared" ref="V939:V951" si="2253">V940</f>
        <v>0</v>
      </c>
      <c r="W939" s="28">
        <f t="shared" ref="W939:W951" si="2254">W940</f>
        <v>0</v>
      </c>
      <c r="X939" s="28">
        <f t="shared" ref="X939:X951" si="2255">X940</f>
        <v>0</v>
      </c>
      <c r="Y939" s="28">
        <f t="shared" ref="Y939:Y951" si="2256">Y940</f>
        <v>0</v>
      </c>
      <c r="Z939" s="28">
        <f t="shared" ref="Z939:Z951" si="2257">Z940</f>
        <v>0</v>
      </c>
      <c r="AA939" s="28">
        <f t="shared" ref="AA939:AA951" si="2258">AA940</f>
        <v>0</v>
      </c>
      <c r="AB939" s="28">
        <f t="shared" ref="AB939:AB951" si="2259">AB940</f>
        <v>0</v>
      </c>
      <c r="AC939" s="28">
        <f t="shared" ref="AC939:AC1002" si="2260">M939+R939+P939+Q939+T939+S939</f>
        <v>5300.9</v>
      </c>
      <c r="AD939" s="28">
        <f t="shared" ref="AD939:AD951" si="2261">AD940</f>
        <v>0</v>
      </c>
      <c r="AE939" s="86">
        <f t="shared" si="2236"/>
        <v>5300.9</v>
      </c>
      <c r="AF939" s="87">
        <f t="shared" ref="AF939:AF1002" si="2262">N939+V939+X939+U939+W939</f>
        <v>5300.9</v>
      </c>
      <c r="AG939" s="87">
        <f t="shared" ref="AG939:AG1002" si="2263">O939+Z939+AB939+Y939+AA939</f>
        <v>5300.9</v>
      </c>
      <c r="AH939" s="28">
        <f t="shared" ref="AH939:AH951" si="2264">AH940</f>
        <v>0</v>
      </c>
      <c r="AI939" s="29"/>
      <c r="AJ939" s="29"/>
      <c r="AK939" s="1"/>
      <c r="AL939" s="1"/>
      <c r="AM939" s="1"/>
      <c r="AN939" s="1"/>
      <c r="AO939" s="1"/>
    </row>
    <row r="940" spans="1:41" s="1" customFormat="1" hidden="1" x14ac:dyDescent="0.3">
      <c r="A940" s="26" t="s">
        <v>486</v>
      </c>
      <c r="B940" s="26" t="s">
        <v>59</v>
      </c>
      <c r="C940" s="26" t="s">
        <v>61</v>
      </c>
      <c r="D940" s="26" t="s">
        <v>143</v>
      </c>
      <c r="E940" s="32"/>
      <c r="F940" s="27" t="s">
        <v>32</v>
      </c>
      <c r="G940" s="28">
        <f t="shared" si="2241"/>
        <v>5300.9</v>
      </c>
      <c r="H940" s="28">
        <f t="shared" si="2242"/>
        <v>5300.9</v>
      </c>
      <c r="I940" s="28">
        <f t="shared" si="2243"/>
        <v>5300.9</v>
      </c>
      <c r="J940" s="28">
        <f t="shared" si="2244"/>
        <v>0</v>
      </c>
      <c r="K940" s="28">
        <f t="shared" si="2245"/>
        <v>0</v>
      </c>
      <c r="L940" s="28">
        <f t="shared" si="2246"/>
        <v>0</v>
      </c>
      <c r="M940" s="28">
        <f t="shared" si="2128"/>
        <v>5300.9</v>
      </c>
      <c r="N940" s="28">
        <f t="shared" si="2129"/>
        <v>5300.9</v>
      </c>
      <c r="O940" s="28">
        <f t="shared" si="2130"/>
        <v>5300.9</v>
      </c>
      <c r="P940" s="28">
        <f t="shared" si="2247"/>
        <v>0</v>
      </c>
      <c r="Q940" s="28">
        <f t="shared" si="2248"/>
        <v>0</v>
      </c>
      <c r="R940" s="28">
        <f t="shared" si="2249"/>
        <v>0</v>
      </c>
      <c r="S940" s="28">
        <f t="shared" si="2250"/>
        <v>0</v>
      </c>
      <c r="T940" s="28">
        <f t="shared" si="2251"/>
        <v>0</v>
      </c>
      <c r="U940" s="28">
        <f t="shared" si="2252"/>
        <v>0</v>
      </c>
      <c r="V940" s="28">
        <f t="shared" si="2253"/>
        <v>0</v>
      </c>
      <c r="W940" s="28">
        <f t="shared" si="2254"/>
        <v>0</v>
      </c>
      <c r="X940" s="28">
        <f t="shared" si="2255"/>
        <v>0</v>
      </c>
      <c r="Y940" s="28">
        <f t="shared" si="2256"/>
        <v>0</v>
      </c>
      <c r="Z940" s="28">
        <f t="shared" si="2257"/>
        <v>0</v>
      </c>
      <c r="AA940" s="28">
        <f t="shared" si="2258"/>
        <v>0</v>
      </c>
      <c r="AB940" s="28">
        <f t="shared" si="2259"/>
        <v>0</v>
      </c>
      <c r="AC940" s="28">
        <f t="shared" si="2260"/>
        <v>5300.9</v>
      </c>
      <c r="AD940" s="28">
        <f t="shared" si="2261"/>
        <v>0</v>
      </c>
      <c r="AE940" s="28"/>
      <c r="AF940" s="28">
        <f t="shared" si="2262"/>
        <v>5300.9</v>
      </c>
      <c r="AG940" s="28">
        <f t="shared" si="2263"/>
        <v>5300.9</v>
      </c>
      <c r="AH940" s="28">
        <f t="shared" si="2264"/>
        <v>0</v>
      </c>
      <c r="AI940" s="29">
        <v>0</v>
      </c>
      <c r="AJ940" s="29"/>
    </row>
    <row r="941" spans="1:41" s="57" customFormat="1" ht="31.2" x14ac:dyDescent="0.3">
      <c r="A941" s="70" t="s">
        <v>486</v>
      </c>
      <c r="B941" s="70" t="s">
        <v>59</v>
      </c>
      <c r="C941" s="70" t="s">
        <v>61</v>
      </c>
      <c r="D941" s="70" t="s">
        <v>144</v>
      </c>
      <c r="E941" s="74"/>
      <c r="F941" s="71" t="s">
        <v>145</v>
      </c>
      <c r="G941" s="28">
        <f t="shared" si="2241"/>
        <v>5300.9</v>
      </c>
      <c r="H941" s="28">
        <f t="shared" si="2242"/>
        <v>5300.9</v>
      </c>
      <c r="I941" s="28">
        <f t="shared" si="2243"/>
        <v>5300.9</v>
      </c>
      <c r="J941" s="28">
        <f t="shared" si="2244"/>
        <v>0</v>
      </c>
      <c r="K941" s="28">
        <f t="shared" si="2245"/>
        <v>0</v>
      </c>
      <c r="L941" s="28">
        <f t="shared" si="2246"/>
        <v>0</v>
      </c>
      <c r="M941" s="28">
        <f t="shared" si="2128"/>
        <v>5300.9</v>
      </c>
      <c r="N941" s="28">
        <f t="shared" si="2129"/>
        <v>5300.9</v>
      </c>
      <c r="O941" s="28">
        <f t="shared" si="2130"/>
        <v>5300.9</v>
      </c>
      <c r="P941" s="28">
        <f t="shared" si="2247"/>
        <v>0</v>
      </c>
      <c r="Q941" s="28">
        <f t="shared" si="2248"/>
        <v>0</v>
      </c>
      <c r="R941" s="28">
        <f t="shared" si="2249"/>
        <v>0</v>
      </c>
      <c r="S941" s="28">
        <f t="shared" si="2250"/>
        <v>0</v>
      </c>
      <c r="T941" s="28">
        <f t="shared" si="2251"/>
        <v>0</v>
      </c>
      <c r="U941" s="28">
        <f t="shared" si="2252"/>
        <v>0</v>
      </c>
      <c r="V941" s="28">
        <f t="shared" si="2253"/>
        <v>0</v>
      </c>
      <c r="W941" s="28">
        <f t="shared" si="2254"/>
        <v>0</v>
      </c>
      <c r="X941" s="28">
        <f t="shared" si="2255"/>
        <v>0</v>
      </c>
      <c r="Y941" s="28">
        <f t="shared" si="2256"/>
        <v>0</v>
      </c>
      <c r="Z941" s="28">
        <f t="shared" si="2257"/>
        <v>0</v>
      </c>
      <c r="AA941" s="28">
        <f t="shared" si="2258"/>
        <v>0</v>
      </c>
      <c r="AB941" s="28">
        <f t="shared" si="2259"/>
        <v>0</v>
      </c>
      <c r="AC941" s="28">
        <f t="shared" si="2260"/>
        <v>5300.9</v>
      </c>
      <c r="AD941" s="28">
        <f t="shared" si="2261"/>
        <v>0</v>
      </c>
      <c r="AE941" s="86">
        <f t="shared" ref="AE941:AE946" si="2265">AC941+AD941</f>
        <v>5300.9</v>
      </c>
      <c r="AF941" s="87">
        <f t="shared" si="2262"/>
        <v>5300.9</v>
      </c>
      <c r="AG941" s="87">
        <f t="shared" si="2263"/>
        <v>5300.9</v>
      </c>
      <c r="AH941" s="28">
        <f t="shared" si="2264"/>
        <v>0</v>
      </c>
      <c r="AI941" s="29"/>
      <c r="AJ941" s="29"/>
      <c r="AK941" s="1"/>
      <c r="AL941" s="1"/>
      <c r="AM941" s="1"/>
      <c r="AN941" s="1"/>
      <c r="AO941" s="1"/>
    </row>
    <row r="942" spans="1:41" s="57" customFormat="1" ht="31.2" x14ac:dyDescent="0.3">
      <c r="A942" s="70" t="s">
        <v>486</v>
      </c>
      <c r="B942" s="70" t="s">
        <v>59</v>
      </c>
      <c r="C942" s="70" t="s">
        <v>61</v>
      </c>
      <c r="D942" s="70" t="s">
        <v>173</v>
      </c>
      <c r="E942" s="74"/>
      <c r="F942" s="71" t="s">
        <v>174</v>
      </c>
      <c r="G942" s="28">
        <f t="shared" si="2241"/>
        <v>5300.9</v>
      </c>
      <c r="H942" s="28">
        <f t="shared" si="2242"/>
        <v>5300.9</v>
      </c>
      <c r="I942" s="28">
        <f t="shared" si="2243"/>
        <v>5300.9</v>
      </c>
      <c r="J942" s="28">
        <f t="shared" si="2244"/>
        <v>0</v>
      </c>
      <c r="K942" s="28">
        <f t="shared" si="2245"/>
        <v>0</v>
      </c>
      <c r="L942" s="28">
        <f t="shared" si="2246"/>
        <v>0</v>
      </c>
      <c r="M942" s="28">
        <f t="shared" si="2128"/>
        <v>5300.9</v>
      </c>
      <c r="N942" s="28">
        <f t="shared" si="2129"/>
        <v>5300.9</v>
      </c>
      <c r="O942" s="28">
        <f t="shared" si="2130"/>
        <v>5300.9</v>
      </c>
      <c r="P942" s="28">
        <f t="shared" si="2247"/>
        <v>0</v>
      </c>
      <c r="Q942" s="28">
        <f t="shared" si="2248"/>
        <v>0</v>
      </c>
      <c r="R942" s="28">
        <f t="shared" si="2249"/>
        <v>0</v>
      </c>
      <c r="S942" s="28">
        <f t="shared" si="2250"/>
        <v>0</v>
      </c>
      <c r="T942" s="28">
        <f t="shared" si="2251"/>
        <v>0</v>
      </c>
      <c r="U942" s="28">
        <f t="shared" si="2252"/>
        <v>0</v>
      </c>
      <c r="V942" s="28">
        <f t="shared" si="2253"/>
        <v>0</v>
      </c>
      <c r="W942" s="28">
        <f t="shared" si="2254"/>
        <v>0</v>
      </c>
      <c r="X942" s="28">
        <f t="shared" si="2255"/>
        <v>0</v>
      </c>
      <c r="Y942" s="28">
        <f t="shared" si="2256"/>
        <v>0</v>
      </c>
      <c r="Z942" s="28">
        <f t="shared" si="2257"/>
        <v>0</v>
      </c>
      <c r="AA942" s="28">
        <f t="shared" si="2258"/>
        <v>0</v>
      </c>
      <c r="AB942" s="28">
        <f t="shared" si="2259"/>
        <v>0</v>
      </c>
      <c r="AC942" s="28">
        <f t="shared" si="2260"/>
        <v>5300.9</v>
      </c>
      <c r="AD942" s="28">
        <f t="shared" si="2261"/>
        <v>0</v>
      </c>
      <c r="AE942" s="86">
        <f t="shared" si="2265"/>
        <v>5300.9</v>
      </c>
      <c r="AF942" s="87">
        <f t="shared" si="2262"/>
        <v>5300.9</v>
      </c>
      <c r="AG942" s="87">
        <f t="shared" si="2263"/>
        <v>5300.9</v>
      </c>
      <c r="AH942" s="28">
        <f t="shared" si="2264"/>
        <v>0</v>
      </c>
      <c r="AI942" s="29"/>
      <c r="AJ942" s="29"/>
      <c r="AK942" s="1"/>
      <c r="AL942" s="1"/>
      <c r="AM942" s="1"/>
      <c r="AN942" s="1"/>
      <c r="AO942" s="1"/>
    </row>
    <row r="943" spans="1:41" s="57" customFormat="1" ht="31.2" x14ac:dyDescent="0.3">
      <c r="A943" s="70" t="s">
        <v>486</v>
      </c>
      <c r="B943" s="70" t="s">
        <v>59</v>
      </c>
      <c r="C943" s="70" t="s">
        <v>61</v>
      </c>
      <c r="D943" s="70" t="s">
        <v>173</v>
      </c>
      <c r="E943" s="70" t="s">
        <v>37</v>
      </c>
      <c r="F943" s="71" t="s">
        <v>38</v>
      </c>
      <c r="G943" s="28">
        <v>5300.9</v>
      </c>
      <c r="H943" s="28">
        <v>5300.9</v>
      </c>
      <c r="I943" s="28">
        <v>5300.9</v>
      </c>
      <c r="J943" s="28"/>
      <c r="K943" s="28"/>
      <c r="L943" s="28"/>
      <c r="M943" s="28">
        <f t="shared" si="2128"/>
        <v>5300.9</v>
      </c>
      <c r="N943" s="28">
        <f t="shared" si="2129"/>
        <v>5300.9</v>
      </c>
      <c r="O943" s="28">
        <f t="shared" si="2130"/>
        <v>5300.9</v>
      </c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>
        <f t="shared" si="2260"/>
        <v>5300.9</v>
      </c>
      <c r="AD943" s="28"/>
      <c r="AE943" s="86">
        <f t="shared" si="2265"/>
        <v>5300.9</v>
      </c>
      <c r="AF943" s="87">
        <f t="shared" si="2262"/>
        <v>5300.9</v>
      </c>
      <c r="AG943" s="87">
        <f t="shared" si="2263"/>
        <v>5300.9</v>
      </c>
      <c r="AH943" s="28"/>
      <c r="AI943" s="29"/>
      <c r="AJ943" s="29"/>
      <c r="AK943" s="1"/>
      <c r="AL943" s="1"/>
      <c r="AM943" s="1"/>
      <c r="AN943" s="1"/>
      <c r="AO943" s="1"/>
    </row>
    <row r="944" spans="1:41" s="63" customFormat="1" x14ac:dyDescent="0.3">
      <c r="A944" s="66" t="s">
        <v>486</v>
      </c>
      <c r="B944" s="66" t="s">
        <v>72</v>
      </c>
      <c r="C944" s="66"/>
      <c r="D944" s="66"/>
      <c r="E944" s="72"/>
      <c r="F944" s="67" t="s">
        <v>177</v>
      </c>
      <c r="G944" s="19">
        <f t="shared" si="2241"/>
        <v>605.5</v>
      </c>
      <c r="H944" s="19">
        <f t="shared" si="2242"/>
        <v>605.5</v>
      </c>
      <c r="I944" s="19">
        <f t="shared" si="2243"/>
        <v>605.5</v>
      </c>
      <c r="J944" s="19">
        <f t="shared" si="2244"/>
        <v>0</v>
      </c>
      <c r="K944" s="19">
        <f t="shared" si="2245"/>
        <v>0</v>
      </c>
      <c r="L944" s="19">
        <f t="shared" si="2246"/>
        <v>0</v>
      </c>
      <c r="M944" s="19">
        <f t="shared" si="2128"/>
        <v>605.5</v>
      </c>
      <c r="N944" s="19">
        <f t="shared" si="2129"/>
        <v>605.5</v>
      </c>
      <c r="O944" s="19">
        <f t="shared" si="2130"/>
        <v>605.5</v>
      </c>
      <c r="P944" s="19">
        <f t="shared" si="2247"/>
        <v>0</v>
      </c>
      <c r="Q944" s="19">
        <f t="shared" si="2248"/>
        <v>0</v>
      </c>
      <c r="R944" s="19">
        <f t="shared" si="2249"/>
        <v>0</v>
      </c>
      <c r="S944" s="19">
        <f t="shared" si="2250"/>
        <v>0</v>
      </c>
      <c r="T944" s="19">
        <f t="shared" si="2251"/>
        <v>0</v>
      </c>
      <c r="U944" s="19">
        <f t="shared" si="2252"/>
        <v>0</v>
      </c>
      <c r="V944" s="19">
        <f t="shared" si="2253"/>
        <v>0</v>
      </c>
      <c r="W944" s="19">
        <f t="shared" si="2254"/>
        <v>0</v>
      </c>
      <c r="X944" s="19">
        <f t="shared" si="2255"/>
        <v>0</v>
      </c>
      <c r="Y944" s="19">
        <f t="shared" si="2256"/>
        <v>0</v>
      </c>
      <c r="Z944" s="19">
        <f t="shared" si="2257"/>
        <v>0</v>
      </c>
      <c r="AA944" s="19">
        <f t="shared" si="2258"/>
        <v>0</v>
      </c>
      <c r="AB944" s="19">
        <f t="shared" si="2259"/>
        <v>0</v>
      </c>
      <c r="AC944" s="19">
        <f t="shared" si="2260"/>
        <v>605.5</v>
      </c>
      <c r="AD944" s="19">
        <f t="shared" si="2261"/>
        <v>0</v>
      </c>
      <c r="AE944" s="82">
        <f t="shared" si="2265"/>
        <v>605.5</v>
      </c>
      <c r="AF944" s="83">
        <f t="shared" si="2262"/>
        <v>605.5</v>
      </c>
      <c r="AG944" s="83">
        <f t="shared" si="2263"/>
        <v>605.5</v>
      </c>
      <c r="AH944" s="19">
        <f t="shared" si="2264"/>
        <v>0</v>
      </c>
      <c r="AI944" s="20"/>
      <c r="AJ944" s="20"/>
      <c r="AK944" s="10"/>
      <c r="AL944" s="10"/>
      <c r="AM944" s="10"/>
      <c r="AN944" s="10"/>
      <c r="AO944" s="10"/>
    </row>
    <row r="945" spans="1:41" s="88" customFormat="1" ht="31.2" x14ac:dyDescent="0.3">
      <c r="A945" s="68" t="s">
        <v>486</v>
      </c>
      <c r="B945" s="68" t="s">
        <v>72</v>
      </c>
      <c r="C945" s="68" t="s">
        <v>61</v>
      </c>
      <c r="D945" s="68"/>
      <c r="E945" s="73"/>
      <c r="F945" s="69" t="s">
        <v>178</v>
      </c>
      <c r="G945" s="24">
        <f t="shared" si="2241"/>
        <v>605.5</v>
      </c>
      <c r="H945" s="24">
        <f t="shared" si="2242"/>
        <v>605.5</v>
      </c>
      <c r="I945" s="24">
        <f t="shared" si="2243"/>
        <v>605.5</v>
      </c>
      <c r="J945" s="24">
        <f t="shared" si="2244"/>
        <v>0</v>
      </c>
      <c r="K945" s="24">
        <f t="shared" si="2245"/>
        <v>0</v>
      </c>
      <c r="L945" s="24">
        <f t="shared" si="2246"/>
        <v>0</v>
      </c>
      <c r="M945" s="24">
        <f t="shared" si="2128"/>
        <v>605.5</v>
      </c>
      <c r="N945" s="24">
        <f t="shared" si="2129"/>
        <v>605.5</v>
      </c>
      <c r="O945" s="24">
        <f t="shared" si="2130"/>
        <v>605.5</v>
      </c>
      <c r="P945" s="24">
        <f t="shared" si="2247"/>
        <v>0</v>
      </c>
      <c r="Q945" s="24">
        <f t="shared" si="2248"/>
        <v>0</v>
      </c>
      <c r="R945" s="24">
        <f t="shared" si="2249"/>
        <v>0</v>
      </c>
      <c r="S945" s="24">
        <f t="shared" si="2250"/>
        <v>0</v>
      </c>
      <c r="T945" s="24">
        <f t="shared" si="2251"/>
        <v>0</v>
      </c>
      <c r="U945" s="24">
        <f t="shared" si="2252"/>
        <v>0</v>
      </c>
      <c r="V945" s="24">
        <f t="shared" si="2253"/>
        <v>0</v>
      </c>
      <c r="W945" s="24">
        <f t="shared" si="2254"/>
        <v>0</v>
      </c>
      <c r="X945" s="24">
        <f t="shared" si="2255"/>
        <v>0</v>
      </c>
      <c r="Y945" s="24">
        <f t="shared" si="2256"/>
        <v>0</v>
      </c>
      <c r="Z945" s="24">
        <f t="shared" si="2257"/>
        <v>0</v>
      </c>
      <c r="AA945" s="24">
        <f t="shared" si="2258"/>
        <v>0</v>
      </c>
      <c r="AB945" s="24">
        <f t="shared" si="2259"/>
        <v>0</v>
      </c>
      <c r="AC945" s="24">
        <f t="shared" si="2260"/>
        <v>605.5</v>
      </c>
      <c r="AD945" s="24">
        <f t="shared" si="2261"/>
        <v>0</v>
      </c>
      <c r="AE945" s="84">
        <f t="shared" si="2265"/>
        <v>605.5</v>
      </c>
      <c r="AF945" s="85">
        <f t="shared" si="2262"/>
        <v>605.5</v>
      </c>
      <c r="AG945" s="85">
        <f t="shared" si="2263"/>
        <v>605.5</v>
      </c>
      <c r="AH945" s="24">
        <f t="shared" si="2264"/>
        <v>0</v>
      </c>
      <c r="AI945" s="25"/>
      <c r="AJ945" s="25"/>
      <c r="AK945" s="21"/>
      <c r="AL945" s="21"/>
      <c r="AM945" s="21"/>
      <c r="AN945" s="21"/>
      <c r="AO945" s="21"/>
    </row>
    <row r="946" spans="1:41" s="57" customFormat="1" ht="31.2" x14ac:dyDescent="0.3">
      <c r="A946" s="70" t="s">
        <v>486</v>
      </c>
      <c r="B946" s="70" t="s">
        <v>72</v>
      </c>
      <c r="C946" s="70" t="s">
        <v>61</v>
      </c>
      <c r="D946" s="70" t="s">
        <v>141</v>
      </c>
      <c r="E946" s="74"/>
      <c r="F946" s="71" t="s">
        <v>142</v>
      </c>
      <c r="G946" s="28">
        <f t="shared" si="2241"/>
        <v>605.5</v>
      </c>
      <c r="H946" s="28">
        <f t="shared" si="2242"/>
        <v>605.5</v>
      </c>
      <c r="I946" s="28">
        <f t="shared" si="2243"/>
        <v>605.5</v>
      </c>
      <c r="J946" s="28">
        <f t="shared" si="2244"/>
        <v>0</v>
      </c>
      <c r="K946" s="28">
        <f t="shared" si="2245"/>
        <v>0</v>
      </c>
      <c r="L946" s="28">
        <f t="shared" si="2246"/>
        <v>0</v>
      </c>
      <c r="M946" s="28">
        <f t="shared" si="2128"/>
        <v>605.5</v>
      </c>
      <c r="N946" s="28">
        <f t="shared" si="2129"/>
        <v>605.5</v>
      </c>
      <c r="O946" s="28">
        <f t="shared" si="2130"/>
        <v>605.5</v>
      </c>
      <c r="P946" s="28">
        <f t="shared" si="2247"/>
        <v>0</v>
      </c>
      <c r="Q946" s="28">
        <f t="shared" si="2248"/>
        <v>0</v>
      </c>
      <c r="R946" s="28">
        <f t="shared" si="2249"/>
        <v>0</v>
      </c>
      <c r="S946" s="28">
        <f t="shared" si="2250"/>
        <v>0</v>
      </c>
      <c r="T946" s="28">
        <f t="shared" si="2251"/>
        <v>0</v>
      </c>
      <c r="U946" s="28">
        <f t="shared" si="2252"/>
        <v>0</v>
      </c>
      <c r="V946" s="28">
        <f t="shared" si="2253"/>
        <v>0</v>
      </c>
      <c r="W946" s="28">
        <f t="shared" si="2254"/>
        <v>0</v>
      </c>
      <c r="X946" s="28">
        <f t="shared" si="2255"/>
        <v>0</v>
      </c>
      <c r="Y946" s="28">
        <f t="shared" si="2256"/>
        <v>0</v>
      </c>
      <c r="Z946" s="28">
        <f t="shared" si="2257"/>
        <v>0</v>
      </c>
      <c r="AA946" s="28">
        <f t="shared" si="2258"/>
        <v>0</v>
      </c>
      <c r="AB946" s="28">
        <f t="shared" si="2259"/>
        <v>0</v>
      </c>
      <c r="AC946" s="28">
        <f t="shared" si="2260"/>
        <v>605.5</v>
      </c>
      <c r="AD946" s="28">
        <f t="shared" si="2261"/>
        <v>0</v>
      </c>
      <c r="AE946" s="86">
        <f t="shared" si="2265"/>
        <v>605.5</v>
      </c>
      <c r="AF946" s="87">
        <f t="shared" si="2262"/>
        <v>605.5</v>
      </c>
      <c r="AG946" s="87">
        <f t="shared" si="2263"/>
        <v>605.5</v>
      </c>
      <c r="AH946" s="28">
        <f t="shared" si="2264"/>
        <v>0</v>
      </c>
      <c r="AI946" s="29"/>
      <c r="AJ946" s="29"/>
      <c r="AK946" s="1"/>
      <c r="AL946" s="1"/>
      <c r="AM946" s="1"/>
      <c r="AN946" s="1"/>
      <c r="AO946" s="1"/>
    </row>
    <row r="947" spans="1:41" s="1" customFormat="1" hidden="1" x14ac:dyDescent="0.3">
      <c r="A947" s="26" t="s">
        <v>486</v>
      </c>
      <c r="B947" s="26" t="s">
        <v>72</v>
      </c>
      <c r="C947" s="26" t="s">
        <v>61</v>
      </c>
      <c r="D947" s="26" t="s">
        <v>143</v>
      </c>
      <c r="E947" s="32"/>
      <c r="F947" s="27" t="s">
        <v>32</v>
      </c>
      <c r="G947" s="28">
        <f t="shared" si="2241"/>
        <v>605.5</v>
      </c>
      <c r="H947" s="28">
        <f t="shared" si="2242"/>
        <v>605.5</v>
      </c>
      <c r="I947" s="28">
        <f t="shared" si="2243"/>
        <v>605.5</v>
      </c>
      <c r="J947" s="28">
        <f t="shared" si="2244"/>
        <v>0</v>
      </c>
      <c r="K947" s="28">
        <f t="shared" si="2245"/>
        <v>0</v>
      </c>
      <c r="L947" s="28">
        <f t="shared" si="2246"/>
        <v>0</v>
      </c>
      <c r="M947" s="28">
        <f t="shared" si="2128"/>
        <v>605.5</v>
      </c>
      <c r="N947" s="28">
        <f t="shared" si="2129"/>
        <v>605.5</v>
      </c>
      <c r="O947" s="28">
        <f t="shared" si="2130"/>
        <v>605.5</v>
      </c>
      <c r="P947" s="28">
        <f t="shared" si="2247"/>
        <v>0</v>
      </c>
      <c r="Q947" s="28">
        <f t="shared" si="2248"/>
        <v>0</v>
      </c>
      <c r="R947" s="28">
        <f t="shared" si="2249"/>
        <v>0</v>
      </c>
      <c r="S947" s="28">
        <f t="shared" si="2250"/>
        <v>0</v>
      </c>
      <c r="T947" s="28">
        <f t="shared" si="2251"/>
        <v>0</v>
      </c>
      <c r="U947" s="28">
        <f t="shared" si="2252"/>
        <v>0</v>
      </c>
      <c r="V947" s="28">
        <f t="shared" si="2253"/>
        <v>0</v>
      </c>
      <c r="W947" s="28">
        <f t="shared" si="2254"/>
        <v>0</v>
      </c>
      <c r="X947" s="28">
        <f t="shared" si="2255"/>
        <v>0</v>
      </c>
      <c r="Y947" s="28">
        <f t="shared" si="2256"/>
        <v>0</v>
      </c>
      <c r="Z947" s="28">
        <f t="shared" si="2257"/>
        <v>0</v>
      </c>
      <c r="AA947" s="28">
        <f t="shared" si="2258"/>
        <v>0</v>
      </c>
      <c r="AB947" s="28">
        <f t="shared" si="2259"/>
        <v>0</v>
      </c>
      <c r="AC947" s="28">
        <f t="shared" si="2260"/>
        <v>605.5</v>
      </c>
      <c r="AD947" s="28">
        <f t="shared" si="2261"/>
        <v>0</v>
      </c>
      <c r="AE947" s="28"/>
      <c r="AF947" s="28">
        <f t="shared" si="2262"/>
        <v>605.5</v>
      </c>
      <c r="AG947" s="28">
        <f t="shared" si="2263"/>
        <v>605.5</v>
      </c>
      <c r="AH947" s="28">
        <f t="shared" si="2264"/>
        <v>0</v>
      </c>
      <c r="AI947" s="29">
        <v>0</v>
      </c>
      <c r="AJ947" s="29"/>
    </row>
    <row r="948" spans="1:41" s="57" customFormat="1" ht="46.8" x14ac:dyDescent="0.3">
      <c r="A948" s="70" t="s">
        <v>486</v>
      </c>
      <c r="B948" s="70" t="s">
        <v>72</v>
      </c>
      <c r="C948" s="70" t="s">
        <v>61</v>
      </c>
      <c r="D948" s="70" t="s">
        <v>162</v>
      </c>
      <c r="E948" s="74"/>
      <c r="F948" s="90" t="s">
        <v>163</v>
      </c>
      <c r="G948" s="28">
        <f t="shared" si="2241"/>
        <v>605.5</v>
      </c>
      <c r="H948" s="28">
        <f t="shared" si="2242"/>
        <v>605.5</v>
      </c>
      <c r="I948" s="28">
        <f t="shared" si="2243"/>
        <v>605.5</v>
      </c>
      <c r="J948" s="28">
        <f t="shared" si="2244"/>
        <v>0</v>
      </c>
      <c r="K948" s="28">
        <f t="shared" si="2245"/>
        <v>0</v>
      </c>
      <c r="L948" s="28">
        <f t="shared" si="2246"/>
        <v>0</v>
      </c>
      <c r="M948" s="28">
        <f t="shared" si="2128"/>
        <v>605.5</v>
      </c>
      <c r="N948" s="28">
        <f t="shared" si="2129"/>
        <v>605.5</v>
      </c>
      <c r="O948" s="28">
        <f t="shared" si="2130"/>
        <v>605.5</v>
      </c>
      <c r="P948" s="28">
        <f t="shared" si="2247"/>
        <v>0</v>
      </c>
      <c r="Q948" s="28">
        <f t="shared" si="2248"/>
        <v>0</v>
      </c>
      <c r="R948" s="28">
        <f t="shared" si="2249"/>
        <v>0</v>
      </c>
      <c r="S948" s="28">
        <f t="shared" si="2250"/>
        <v>0</v>
      </c>
      <c r="T948" s="28">
        <f t="shared" si="2251"/>
        <v>0</v>
      </c>
      <c r="U948" s="28">
        <f t="shared" si="2252"/>
        <v>0</v>
      </c>
      <c r="V948" s="28">
        <f t="shared" si="2253"/>
        <v>0</v>
      </c>
      <c r="W948" s="28">
        <f t="shared" si="2254"/>
        <v>0</v>
      </c>
      <c r="X948" s="28">
        <f t="shared" si="2255"/>
        <v>0</v>
      </c>
      <c r="Y948" s="28">
        <f t="shared" si="2256"/>
        <v>0</v>
      </c>
      <c r="Z948" s="28">
        <f t="shared" si="2257"/>
        <v>0</v>
      </c>
      <c r="AA948" s="28">
        <f t="shared" si="2258"/>
        <v>0</v>
      </c>
      <c r="AB948" s="28">
        <f t="shared" si="2259"/>
        <v>0</v>
      </c>
      <c r="AC948" s="28">
        <f t="shared" si="2260"/>
        <v>605.5</v>
      </c>
      <c r="AD948" s="28">
        <f t="shared" si="2261"/>
        <v>0</v>
      </c>
      <c r="AE948" s="86">
        <f t="shared" ref="AE948:AE953" si="2266">AC948+AD948</f>
        <v>605.5</v>
      </c>
      <c r="AF948" s="87">
        <f t="shared" si="2262"/>
        <v>605.5</v>
      </c>
      <c r="AG948" s="87">
        <f t="shared" si="2263"/>
        <v>605.5</v>
      </c>
      <c r="AH948" s="28">
        <f t="shared" si="2264"/>
        <v>0</v>
      </c>
      <c r="AI948" s="29"/>
      <c r="AJ948" s="29"/>
      <c r="AK948" s="1"/>
      <c r="AL948" s="1"/>
      <c r="AM948" s="1"/>
      <c r="AN948" s="1"/>
      <c r="AO948" s="1"/>
    </row>
    <row r="949" spans="1:41" s="57" customFormat="1" x14ac:dyDescent="0.3">
      <c r="A949" s="70" t="s">
        <v>486</v>
      </c>
      <c r="B949" s="70" t="s">
        <v>72</v>
      </c>
      <c r="C949" s="70" t="s">
        <v>61</v>
      </c>
      <c r="D949" s="70" t="s">
        <v>179</v>
      </c>
      <c r="E949" s="74"/>
      <c r="F949" s="71" t="s">
        <v>180</v>
      </c>
      <c r="G949" s="28">
        <f t="shared" si="2241"/>
        <v>605.5</v>
      </c>
      <c r="H949" s="28">
        <f t="shared" si="2242"/>
        <v>605.5</v>
      </c>
      <c r="I949" s="28">
        <f t="shared" si="2243"/>
        <v>605.5</v>
      </c>
      <c r="J949" s="28">
        <f t="shared" si="2244"/>
        <v>0</v>
      </c>
      <c r="K949" s="28">
        <f t="shared" si="2245"/>
        <v>0</v>
      </c>
      <c r="L949" s="28">
        <f t="shared" si="2246"/>
        <v>0</v>
      </c>
      <c r="M949" s="28">
        <f t="shared" si="2128"/>
        <v>605.5</v>
      </c>
      <c r="N949" s="28">
        <f t="shared" si="2129"/>
        <v>605.5</v>
      </c>
      <c r="O949" s="28">
        <f t="shared" si="2130"/>
        <v>605.5</v>
      </c>
      <c r="P949" s="28">
        <f t="shared" si="2247"/>
        <v>0</v>
      </c>
      <c r="Q949" s="28">
        <f t="shared" si="2248"/>
        <v>0</v>
      </c>
      <c r="R949" s="28">
        <f t="shared" si="2249"/>
        <v>0</v>
      </c>
      <c r="S949" s="28">
        <f t="shared" si="2250"/>
        <v>0</v>
      </c>
      <c r="T949" s="28">
        <f t="shared" si="2251"/>
        <v>0</v>
      </c>
      <c r="U949" s="28">
        <f t="shared" si="2252"/>
        <v>0</v>
      </c>
      <c r="V949" s="28">
        <f t="shared" si="2253"/>
        <v>0</v>
      </c>
      <c r="W949" s="28">
        <f t="shared" si="2254"/>
        <v>0</v>
      </c>
      <c r="X949" s="28">
        <f t="shared" si="2255"/>
        <v>0</v>
      </c>
      <c r="Y949" s="28">
        <f t="shared" si="2256"/>
        <v>0</v>
      </c>
      <c r="Z949" s="28">
        <f t="shared" si="2257"/>
        <v>0</v>
      </c>
      <c r="AA949" s="28">
        <f t="shared" si="2258"/>
        <v>0</v>
      </c>
      <c r="AB949" s="28">
        <f t="shared" si="2259"/>
        <v>0</v>
      </c>
      <c r="AC949" s="28">
        <f t="shared" si="2260"/>
        <v>605.5</v>
      </c>
      <c r="AD949" s="28">
        <f t="shared" si="2261"/>
        <v>0</v>
      </c>
      <c r="AE949" s="86">
        <f t="shared" si="2266"/>
        <v>605.5</v>
      </c>
      <c r="AF949" s="87">
        <f t="shared" si="2262"/>
        <v>605.5</v>
      </c>
      <c r="AG949" s="87">
        <f t="shared" si="2263"/>
        <v>605.5</v>
      </c>
      <c r="AH949" s="28">
        <f t="shared" si="2264"/>
        <v>0</v>
      </c>
      <c r="AI949" s="29"/>
      <c r="AJ949" s="29"/>
      <c r="AK949" s="1"/>
      <c r="AL949" s="1"/>
      <c r="AM949" s="1"/>
      <c r="AN949" s="1"/>
      <c r="AO949" s="1"/>
    </row>
    <row r="950" spans="1:41" s="57" customFormat="1" ht="31.2" x14ac:dyDescent="0.3">
      <c r="A950" s="70" t="s">
        <v>486</v>
      </c>
      <c r="B950" s="70" t="s">
        <v>72</v>
      </c>
      <c r="C950" s="70" t="s">
        <v>61</v>
      </c>
      <c r="D950" s="70" t="s">
        <v>179</v>
      </c>
      <c r="E950" s="70" t="s">
        <v>37</v>
      </c>
      <c r="F950" s="71" t="s">
        <v>38</v>
      </c>
      <c r="G950" s="28">
        <v>605.5</v>
      </c>
      <c r="H950" s="28">
        <v>605.5</v>
      </c>
      <c r="I950" s="28">
        <v>605.5</v>
      </c>
      <c r="J950" s="28"/>
      <c r="K950" s="28"/>
      <c r="L950" s="28"/>
      <c r="M950" s="28">
        <f t="shared" si="2128"/>
        <v>605.5</v>
      </c>
      <c r="N950" s="28">
        <f t="shared" si="2129"/>
        <v>605.5</v>
      </c>
      <c r="O950" s="28">
        <f t="shared" si="2130"/>
        <v>605.5</v>
      </c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>
        <f t="shared" si="2260"/>
        <v>605.5</v>
      </c>
      <c r="AD950" s="28"/>
      <c r="AE950" s="86">
        <f t="shared" si="2266"/>
        <v>605.5</v>
      </c>
      <c r="AF950" s="87">
        <f t="shared" si="2262"/>
        <v>605.5</v>
      </c>
      <c r="AG950" s="87">
        <f t="shared" si="2263"/>
        <v>605.5</v>
      </c>
      <c r="AH950" s="28"/>
      <c r="AI950" s="39"/>
      <c r="AJ950" s="39"/>
      <c r="AK950" s="1"/>
      <c r="AL950" s="1"/>
      <c r="AM950" s="1"/>
      <c r="AN950" s="1"/>
      <c r="AO950" s="1"/>
    </row>
    <row r="951" spans="1:41" s="63" customFormat="1" x14ac:dyDescent="0.3">
      <c r="A951" s="66" t="s">
        <v>486</v>
      </c>
      <c r="B951" s="66" t="s">
        <v>149</v>
      </c>
      <c r="C951" s="66"/>
      <c r="D951" s="66"/>
      <c r="E951" s="66"/>
      <c r="F951" s="67" t="s">
        <v>193</v>
      </c>
      <c r="G951" s="19">
        <f t="shared" si="2241"/>
        <v>5827.8</v>
      </c>
      <c r="H951" s="19">
        <f t="shared" si="2242"/>
        <v>5827.8</v>
      </c>
      <c r="I951" s="19">
        <f t="shared" si="2243"/>
        <v>5827.8</v>
      </c>
      <c r="J951" s="19">
        <f t="shared" si="2244"/>
        <v>0</v>
      </c>
      <c r="K951" s="19">
        <f t="shared" si="2245"/>
        <v>0</v>
      </c>
      <c r="L951" s="19">
        <f t="shared" si="2246"/>
        <v>0</v>
      </c>
      <c r="M951" s="19">
        <f t="shared" si="2128"/>
        <v>5827.8</v>
      </c>
      <c r="N951" s="19">
        <f t="shared" si="2129"/>
        <v>5827.8</v>
      </c>
      <c r="O951" s="19">
        <f t="shared" si="2130"/>
        <v>5827.8</v>
      </c>
      <c r="P951" s="19">
        <f t="shared" si="2247"/>
        <v>0</v>
      </c>
      <c r="Q951" s="19">
        <f t="shared" si="2248"/>
        <v>0</v>
      </c>
      <c r="R951" s="19">
        <f t="shared" si="2249"/>
        <v>0</v>
      </c>
      <c r="S951" s="19">
        <f t="shared" si="2250"/>
        <v>0</v>
      </c>
      <c r="T951" s="19">
        <f t="shared" si="2251"/>
        <v>0</v>
      </c>
      <c r="U951" s="19">
        <f t="shared" si="2252"/>
        <v>0</v>
      </c>
      <c r="V951" s="19">
        <f t="shared" si="2253"/>
        <v>0</v>
      </c>
      <c r="W951" s="19">
        <f t="shared" si="2254"/>
        <v>0</v>
      </c>
      <c r="X951" s="19">
        <f t="shared" si="2255"/>
        <v>0</v>
      </c>
      <c r="Y951" s="19">
        <f t="shared" si="2256"/>
        <v>0</v>
      </c>
      <c r="Z951" s="19">
        <f t="shared" si="2257"/>
        <v>0</v>
      </c>
      <c r="AA951" s="19">
        <f t="shared" si="2258"/>
        <v>0</v>
      </c>
      <c r="AB951" s="19">
        <f t="shared" si="2259"/>
        <v>0</v>
      </c>
      <c r="AC951" s="19">
        <f t="shared" si="2260"/>
        <v>5827.8</v>
      </c>
      <c r="AD951" s="19">
        <f t="shared" si="2261"/>
        <v>0</v>
      </c>
      <c r="AE951" s="82">
        <f t="shared" si="2266"/>
        <v>5827.8</v>
      </c>
      <c r="AF951" s="83">
        <f t="shared" si="2262"/>
        <v>5827.8</v>
      </c>
      <c r="AG951" s="83">
        <f t="shared" si="2263"/>
        <v>5827.8</v>
      </c>
      <c r="AH951" s="19">
        <f t="shared" si="2264"/>
        <v>0</v>
      </c>
      <c r="AI951" s="20"/>
      <c r="AJ951" s="20"/>
      <c r="AK951" s="10"/>
      <c r="AL951" s="10"/>
      <c r="AM951" s="10"/>
      <c r="AN951" s="10"/>
      <c r="AO951" s="10"/>
    </row>
    <row r="952" spans="1:41" s="88" customFormat="1" x14ac:dyDescent="0.3">
      <c r="A952" s="68" t="s">
        <v>486</v>
      </c>
      <c r="B952" s="68" t="s">
        <v>149</v>
      </c>
      <c r="C952" s="68" t="s">
        <v>149</v>
      </c>
      <c r="D952" s="68"/>
      <c r="E952" s="68"/>
      <c r="F952" s="69" t="s">
        <v>213</v>
      </c>
      <c r="G952" s="24">
        <f t="shared" ref="G952:L952" si="2267">G953+G958</f>
        <v>5827.8</v>
      </c>
      <c r="H952" s="24">
        <f t="shared" si="2267"/>
        <v>5827.8</v>
      </c>
      <c r="I952" s="24">
        <f t="shared" si="2267"/>
        <v>5827.8</v>
      </c>
      <c r="J952" s="24">
        <f t="shared" si="2267"/>
        <v>0</v>
      </c>
      <c r="K952" s="24">
        <f t="shared" si="2267"/>
        <v>0</v>
      </c>
      <c r="L952" s="24">
        <f t="shared" si="2267"/>
        <v>0</v>
      </c>
      <c r="M952" s="24">
        <f t="shared" si="2128"/>
        <v>5827.8</v>
      </c>
      <c r="N952" s="24">
        <f t="shared" si="2129"/>
        <v>5827.8</v>
      </c>
      <c r="O952" s="24">
        <f t="shared" si="2130"/>
        <v>5827.8</v>
      </c>
      <c r="P952" s="24">
        <f t="shared" ref="P952:AB952" si="2268">P953+P958</f>
        <v>0</v>
      </c>
      <c r="Q952" s="24">
        <f t="shared" si="2268"/>
        <v>0</v>
      </c>
      <c r="R952" s="24">
        <f t="shared" si="2268"/>
        <v>0</v>
      </c>
      <c r="S952" s="24">
        <f t="shared" si="2268"/>
        <v>0</v>
      </c>
      <c r="T952" s="24">
        <f t="shared" si="2268"/>
        <v>0</v>
      </c>
      <c r="U952" s="24">
        <f t="shared" si="2268"/>
        <v>0</v>
      </c>
      <c r="V952" s="24">
        <f t="shared" si="2268"/>
        <v>0</v>
      </c>
      <c r="W952" s="24">
        <f t="shared" si="2268"/>
        <v>0</v>
      </c>
      <c r="X952" s="24">
        <f t="shared" si="2268"/>
        <v>0</v>
      </c>
      <c r="Y952" s="24">
        <f t="shared" si="2268"/>
        <v>0</v>
      </c>
      <c r="Z952" s="24">
        <f t="shared" si="2268"/>
        <v>0</v>
      </c>
      <c r="AA952" s="24">
        <f t="shared" si="2268"/>
        <v>0</v>
      </c>
      <c r="AB952" s="24">
        <f t="shared" si="2268"/>
        <v>0</v>
      </c>
      <c r="AC952" s="24">
        <f t="shared" si="2260"/>
        <v>5827.8</v>
      </c>
      <c r="AD952" s="24">
        <f>AD953+AD958</f>
        <v>0</v>
      </c>
      <c r="AE952" s="84">
        <f t="shared" si="2266"/>
        <v>5827.8</v>
      </c>
      <c r="AF952" s="85">
        <f t="shared" si="2262"/>
        <v>5827.8</v>
      </c>
      <c r="AG952" s="85">
        <f t="shared" si="2263"/>
        <v>5827.8</v>
      </c>
      <c r="AH952" s="24">
        <f>AH953+AH958</f>
        <v>0</v>
      </c>
      <c r="AI952" s="25"/>
      <c r="AJ952" s="25"/>
      <c r="AK952" s="21"/>
      <c r="AL952" s="21"/>
      <c r="AM952" s="21"/>
      <c r="AN952" s="21"/>
      <c r="AO952" s="21"/>
    </row>
    <row r="953" spans="1:41" s="57" customFormat="1" ht="31.2" x14ac:dyDescent="0.3">
      <c r="A953" s="70" t="s">
        <v>486</v>
      </c>
      <c r="B953" s="70" t="s">
        <v>149</v>
      </c>
      <c r="C953" s="70" t="s">
        <v>149</v>
      </c>
      <c r="D953" s="70" t="s">
        <v>195</v>
      </c>
      <c r="E953" s="74"/>
      <c r="F953" s="71" t="s">
        <v>196</v>
      </c>
      <c r="G953" s="28">
        <f t="shared" ref="G953:G975" si="2269">G954</f>
        <v>5277.8</v>
      </c>
      <c r="H953" s="28">
        <f t="shared" ref="H953:H975" si="2270">H954</f>
        <v>5277.8</v>
      </c>
      <c r="I953" s="28">
        <f t="shared" ref="I953:I975" si="2271">I954</f>
        <v>5277.8</v>
      </c>
      <c r="J953" s="28">
        <f t="shared" ref="J953:J975" si="2272">J954</f>
        <v>0</v>
      </c>
      <c r="K953" s="28">
        <f t="shared" ref="K953:K975" si="2273">K954</f>
        <v>0</v>
      </c>
      <c r="L953" s="28">
        <f t="shared" ref="L953:L975" si="2274">L954</f>
        <v>0</v>
      </c>
      <c r="M953" s="28">
        <f t="shared" si="2128"/>
        <v>5277.8</v>
      </c>
      <c r="N953" s="28">
        <f t="shared" si="2129"/>
        <v>5277.8</v>
      </c>
      <c r="O953" s="28">
        <f t="shared" si="2130"/>
        <v>5277.8</v>
      </c>
      <c r="P953" s="28">
        <f t="shared" ref="P953:P975" si="2275">P954</f>
        <v>0</v>
      </c>
      <c r="Q953" s="28">
        <f t="shared" ref="Q953:Q975" si="2276">Q954</f>
        <v>0</v>
      </c>
      <c r="R953" s="28">
        <f t="shared" ref="R953:R975" si="2277">R954</f>
        <v>0</v>
      </c>
      <c r="S953" s="28">
        <f t="shared" ref="S953:S975" si="2278">S954</f>
        <v>0</v>
      </c>
      <c r="T953" s="28">
        <f t="shared" ref="T953:T975" si="2279">T954</f>
        <v>0</v>
      </c>
      <c r="U953" s="28">
        <f t="shared" ref="U953:U975" si="2280">U954</f>
        <v>0</v>
      </c>
      <c r="V953" s="28">
        <f t="shared" ref="V953:V975" si="2281">V954</f>
        <v>0</v>
      </c>
      <c r="W953" s="28">
        <f t="shared" ref="W953:W975" si="2282">W954</f>
        <v>0</v>
      </c>
      <c r="X953" s="28">
        <f t="shared" ref="X953:X975" si="2283">X954</f>
        <v>0</v>
      </c>
      <c r="Y953" s="28">
        <f t="shared" ref="Y953:Y975" si="2284">Y954</f>
        <v>0</v>
      </c>
      <c r="Z953" s="28">
        <f t="shared" ref="Z953:Z975" si="2285">Z954</f>
        <v>0</v>
      </c>
      <c r="AA953" s="28">
        <f t="shared" ref="AA953:AA975" si="2286">AA954</f>
        <v>0</v>
      </c>
      <c r="AB953" s="28">
        <f t="shared" ref="AB953:AB975" si="2287">AB954</f>
        <v>0</v>
      </c>
      <c r="AC953" s="28">
        <f t="shared" si="2260"/>
        <v>5277.8</v>
      </c>
      <c r="AD953" s="28">
        <f t="shared" ref="AD953:AD975" si="2288">AD954</f>
        <v>0</v>
      </c>
      <c r="AE953" s="86">
        <f t="shared" si="2266"/>
        <v>5277.8</v>
      </c>
      <c r="AF953" s="87">
        <f t="shared" si="2262"/>
        <v>5277.8</v>
      </c>
      <c r="AG953" s="87">
        <f t="shared" si="2263"/>
        <v>5277.8</v>
      </c>
      <c r="AH953" s="28">
        <f t="shared" ref="AH953:AH975" si="2289">AH954</f>
        <v>0</v>
      </c>
      <c r="AI953" s="29"/>
      <c r="AJ953" s="29"/>
      <c r="AK953" s="1"/>
      <c r="AL953" s="1"/>
      <c r="AM953" s="1"/>
      <c r="AN953" s="1"/>
      <c r="AO953" s="1"/>
    </row>
    <row r="954" spans="1:41" s="1" customFormat="1" hidden="1" x14ac:dyDescent="0.3">
      <c r="A954" s="26" t="s">
        <v>486</v>
      </c>
      <c r="B954" s="26" t="s">
        <v>149</v>
      </c>
      <c r="C954" s="26" t="s">
        <v>149</v>
      </c>
      <c r="D954" s="26" t="s">
        <v>197</v>
      </c>
      <c r="E954" s="32"/>
      <c r="F954" s="27" t="s">
        <v>32</v>
      </c>
      <c r="G954" s="28">
        <f t="shared" si="2269"/>
        <v>5277.8</v>
      </c>
      <c r="H954" s="28">
        <f t="shared" si="2270"/>
        <v>5277.8</v>
      </c>
      <c r="I954" s="28">
        <f t="shared" si="2271"/>
        <v>5277.8</v>
      </c>
      <c r="J954" s="28">
        <f t="shared" si="2272"/>
        <v>0</v>
      </c>
      <c r="K954" s="28">
        <f t="shared" si="2273"/>
        <v>0</v>
      </c>
      <c r="L954" s="28">
        <f t="shared" si="2274"/>
        <v>0</v>
      </c>
      <c r="M954" s="28">
        <f t="shared" ref="M954:M1017" si="2290">G954+J954</f>
        <v>5277.8</v>
      </c>
      <c r="N954" s="28">
        <f t="shared" ref="N954:N1017" si="2291">H954+K954</f>
        <v>5277.8</v>
      </c>
      <c r="O954" s="28">
        <f t="shared" ref="O954:O1017" si="2292">I954+L954</f>
        <v>5277.8</v>
      </c>
      <c r="P954" s="28">
        <f t="shared" si="2275"/>
        <v>0</v>
      </c>
      <c r="Q954" s="28">
        <f t="shared" si="2276"/>
        <v>0</v>
      </c>
      <c r="R954" s="28">
        <f t="shared" si="2277"/>
        <v>0</v>
      </c>
      <c r="S954" s="28">
        <f t="shared" si="2278"/>
        <v>0</v>
      </c>
      <c r="T954" s="28">
        <f t="shared" si="2279"/>
        <v>0</v>
      </c>
      <c r="U954" s="28">
        <f t="shared" si="2280"/>
        <v>0</v>
      </c>
      <c r="V954" s="28">
        <f t="shared" si="2281"/>
        <v>0</v>
      </c>
      <c r="W954" s="28">
        <f t="shared" si="2282"/>
        <v>0</v>
      </c>
      <c r="X954" s="28">
        <f t="shared" si="2283"/>
        <v>0</v>
      </c>
      <c r="Y954" s="28">
        <f t="shared" si="2284"/>
        <v>0</v>
      </c>
      <c r="Z954" s="28">
        <f t="shared" si="2285"/>
        <v>0</v>
      </c>
      <c r="AA954" s="28">
        <f t="shared" si="2286"/>
        <v>0</v>
      </c>
      <c r="AB954" s="28">
        <f t="shared" si="2287"/>
        <v>0</v>
      </c>
      <c r="AC954" s="28">
        <f t="shared" si="2260"/>
        <v>5277.8</v>
      </c>
      <c r="AD954" s="28">
        <f t="shared" si="2288"/>
        <v>0</v>
      </c>
      <c r="AE954" s="28"/>
      <c r="AF954" s="28">
        <f t="shared" si="2262"/>
        <v>5277.8</v>
      </c>
      <c r="AG954" s="28">
        <f t="shared" si="2263"/>
        <v>5277.8</v>
      </c>
      <c r="AH954" s="28">
        <f t="shared" si="2289"/>
        <v>0</v>
      </c>
      <c r="AI954" s="29">
        <v>0</v>
      </c>
      <c r="AJ954" s="29"/>
    </row>
    <row r="955" spans="1:41" s="57" customFormat="1" ht="46.8" x14ac:dyDescent="0.3">
      <c r="A955" s="70" t="s">
        <v>486</v>
      </c>
      <c r="B955" s="70" t="s">
        <v>149</v>
      </c>
      <c r="C955" s="70" t="s">
        <v>149</v>
      </c>
      <c r="D955" s="70" t="s">
        <v>228</v>
      </c>
      <c r="E955" s="74"/>
      <c r="F955" s="71" t="s">
        <v>229</v>
      </c>
      <c r="G955" s="28">
        <f t="shared" si="2269"/>
        <v>5277.8</v>
      </c>
      <c r="H955" s="28">
        <f t="shared" si="2270"/>
        <v>5277.8</v>
      </c>
      <c r="I955" s="28">
        <f t="shared" si="2271"/>
        <v>5277.8</v>
      </c>
      <c r="J955" s="28">
        <f t="shared" si="2272"/>
        <v>0</v>
      </c>
      <c r="K955" s="28">
        <f t="shared" si="2273"/>
        <v>0</v>
      </c>
      <c r="L955" s="28">
        <f t="shared" si="2274"/>
        <v>0</v>
      </c>
      <c r="M955" s="28">
        <f t="shared" si="2290"/>
        <v>5277.8</v>
      </c>
      <c r="N955" s="28">
        <f t="shared" si="2291"/>
        <v>5277.8</v>
      </c>
      <c r="O955" s="28">
        <f t="shared" si="2292"/>
        <v>5277.8</v>
      </c>
      <c r="P955" s="28">
        <f t="shared" si="2275"/>
        <v>0</v>
      </c>
      <c r="Q955" s="28">
        <f t="shared" si="2276"/>
        <v>0</v>
      </c>
      <c r="R955" s="28">
        <f t="shared" si="2277"/>
        <v>0</v>
      </c>
      <c r="S955" s="28">
        <f t="shared" si="2278"/>
        <v>0</v>
      </c>
      <c r="T955" s="28">
        <f t="shared" si="2279"/>
        <v>0</v>
      </c>
      <c r="U955" s="28">
        <f t="shared" si="2280"/>
        <v>0</v>
      </c>
      <c r="V955" s="28">
        <f t="shared" si="2281"/>
        <v>0</v>
      </c>
      <c r="W955" s="28">
        <f t="shared" si="2282"/>
        <v>0</v>
      </c>
      <c r="X955" s="28">
        <f t="shared" si="2283"/>
        <v>0</v>
      </c>
      <c r="Y955" s="28">
        <f t="shared" si="2284"/>
        <v>0</v>
      </c>
      <c r="Z955" s="28">
        <f t="shared" si="2285"/>
        <v>0</v>
      </c>
      <c r="AA955" s="28">
        <f t="shared" si="2286"/>
        <v>0</v>
      </c>
      <c r="AB955" s="28">
        <f t="shared" si="2287"/>
        <v>0</v>
      </c>
      <c r="AC955" s="28">
        <f t="shared" si="2260"/>
        <v>5277.8</v>
      </c>
      <c r="AD955" s="28">
        <f t="shared" si="2288"/>
        <v>0</v>
      </c>
      <c r="AE955" s="86">
        <f t="shared" ref="AE955:AE958" si="2293">AC955+AD955</f>
        <v>5277.8</v>
      </c>
      <c r="AF955" s="87">
        <f t="shared" si="2262"/>
        <v>5277.8</v>
      </c>
      <c r="AG955" s="87">
        <f t="shared" si="2263"/>
        <v>5277.8</v>
      </c>
      <c r="AH955" s="28">
        <f t="shared" si="2289"/>
        <v>0</v>
      </c>
      <c r="AI955" s="29"/>
      <c r="AJ955" s="29"/>
      <c r="AK955" s="1"/>
      <c r="AL955" s="1"/>
      <c r="AM955" s="1"/>
      <c r="AN955" s="1"/>
      <c r="AO955" s="1"/>
    </row>
    <row r="956" spans="1:41" s="57" customFormat="1" ht="62.4" x14ac:dyDescent="0.3">
      <c r="A956" s="70" t="s">
        <v>486</v>
      </c>
      <c r="B956" s="70" t="s">
        <v>149</v>
      </c>
      <c r="C956" s="70" t="s">
        <v>149</v>
      </c>
      <c r="D956" s="70" t="s">
        <v>471</v>
      </c>
      <c r="E956" s="74"/>
      <c r="F956" s="71" t="s">
        <v>472</v>
      </c>
      <c r="G956" s="28">
        <f t="shared" si="2269"/>
        <v>5277.8</v>
      </c>
      <c r="H956" s="28">
        <f t="shared" si="2270"/>
        <v>5277.8</v>
      </c>
      <c r="I956" s="28">
        <f t="shared" si="2271"/>
        <v>5277.8</v>
      </c>
      <c r="J956" s="28">
        <f t="shared" si="2272"/>
        <v>0</v>
      </c>
      <c r="K956" s="28">
        <f t="shared" si="2273"/>
        <v>0</v>
      </c>
      <c r="L956" s="28">
        <f t="shared" si="2274"/>
        <v>0</v>
      </c>
      <c r="M956" s="28">
        <f t="shared" si="2290"/>
        <v>5277.8</v>
      </c>
      <c r="N956" s="28">
        <f t="shared" si="2291"/>
        <v>5277.8</v>
      </c>
      <c r="O956" s="28">
        <f t="shared" si="2292"/>
        <v>5277.8</v>
      </c>
      <c r="P956" s="28">
        <f t="shared" si="2275"/>
        <v>0</v>
      </c>
      <c r="Q956" s="28">
        <f t="shared" si="2276"/>
        <v>0</v>
      </c>
      <c r="R956" s="28">
        <f t="shared" si="2277"/>
        <v>0</v>
      </c>
      <c r="S956" s="28">
        <f t="shared" si="2278"/>
        <v>0</v>
      </c>
      <c r="T956" s="28">
        <f t="shared" si="2279"/>
        <v>0</v>
      </c>
      <c r="U956" s="28">
        <f t="shared" si="2280"/>
        <v>0</v>
      </c>
      <c r="V956" s="28">
        <f t="shared" si="2281"/>
        <v>0</v>
      </c>
      <c r="W956" s="28">
        <f t="shared" si="2282"/>
        <v>0</v>
      </c>
      <c r="X956" s="28">
        <f t="shared" si="2283"/>
        <v>0</v>
      </c>
      <c r="Y956" s="28">
        <f t="shared" si="2284"/>
        <v>0</v>
      </c>
      <c r="Z956" s="28">
        <f t="shared" si="2285"/>
        <v>0</v>
      </c>
      <c r="AA956" s="28">
        <f t="shared" si="2286"/>
        <v>0</v>
      </c>
      <c r="AB956" s="28">
        <f t="shared" si="2287"/>
        <v>0</v>
      </c>
      <c r="AC956" s="28">
        <f t="shared" si="2260"/>
        <v>5277.8</v>
      </c>
      <c r="AD956" s="28">
        <f t="shared" si="2288"/>
        <v>0</v>
      </c>
      <c r="AE956" s="86">
        <f t="shared" si="2293"/>
        <v>5277.8</v>
      </c>
      <c r="AF956" s="87">
        <f t="shared" si="2262"/>
        <v>5277.8</v>
      </c>
      <c r="AG956" s="87">
        <f t="shared" si="2263"/>
        <v>5277.8</v>
      </c>
      <c r="AH956" s="28">
        <f t="shared" si="2289"/>
        <v>0</v>
      </c>
      <c r="AI956" s="29"/>
      <c r="AJ956" s="29"/>
      <c r="AK956" s="1"/>
      <c r="AL956" s="1"/>
      <c r="AM956" s="1"/>
      <c r="AN956" s="1"/>
      <c r="AO956" s="1"/>
    </row>
    <row r="957" spans="1:41" s="57" customFormat="1" ht="31.2" x14ac:dyDescent="0.3">
      <c r="A957" s="70" t="s">
        <v>486</v>
      </c>
      <c r="B957" s="70" t="s">
        <v>149</v>
      </c>
      <c r="C957" s="70" t="s">
        <v>149</v>
      </c>
      <c r="D957" s="70" t="s">
        <v>471</v>
      </c>
      <c r="E957" s="70" t="s">
        <v>121</v>
      </c>
      <c r="F957" s="71" t="s">
        <v>122</v>
      </c>
      <c r="G957" s="28">
        <v>5277.8</v>
      </c>
      <c r="H957" s="28">
        <v>5277.8</v>
      </c>
      <c r="I957" s="28">
        <v>5277.8</v>
      </c>
      <c r="J957" s="28"/>
      <c r="K957" s="28"/>
      <c r="L957" s="28"/>
      <c r="M957" s="28">
        <f t="shared" si="2290"/>
        <v>5277.8</v>
      </c>
      <c r="N957" s="28">
        <f t="shared" si="2291"/>
        <v>5277.8</v>
      </c>
      <c r="O957" s="28">
        <f t="shared" si="2292"/>
        <v>5277.8</v>
      </c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>
        <f t="shared" si="2260"/>
        <v>5277.8</v>
      </c>
      <c r="AD957" s="28"/>
      <c r="AE957" s="86">
        <f t="shared" si="2293"/>
        <v>5277.8</v>
      </c>
      <c r="AF957" s="87">
        <f t="shared" si="2262"/>
        <v>5277.8</v>
      </c>
      <c r="AG957" s="87">
        <f t="shared" si="2263"/>
        <v>5277.8</v>
      </c>
      <c r="AH957" s="28"/>
      <c r="AI957" s="29"/>
      <c r="AJ957" s="29"/>
      <c r="AK957" s="1"/>
      <c r="AL957" s="1"/>
      <c r="AM957" s="1"/>
      <c r="AN957" s="1"/>
      <c r="AO957" s="1"/>
    </row>
    <row r="958" spans="1:41" s="57" customFormat="1" ht="46.8" x14ac:dyDescent="0.3">
      <c r="A958" s="70" t="s">
        <v>486</v>
      </c>
      <c r="B958" s="70" t="s">
        <v>149</v>
      </c>
      <c r="C958" s="70" t="s">
        <v>149</v>
      </c>
      <c r="D958" s="70" t="s">
        <v>240</v>
      </c>
      <c r="E958" s="74"/>
      <c r="F958" s="71" t="s">
        <v>241</v>
      </c>
      <c r="G958" s="28">
        <f t="shared" si="2269"/>
        <v>550</v>
      </c>
      <c r="H958" s="28">
        <f t="shared" si="2270"/>
        <v>550</v>
      </c>
      <c r="I958" s="28">
        <f t="shared" si="2271"/>
        <v>550</v>
      </c>
      <c r="J958" s="28">
        <f t="shared" si="2272"/>
        <v>0</v>
      </c>
      <c r="K958" s="28">
        <f t="shared" si="2273"/>
        <v>0</v>
      </c>
      <c r="L958" s="28">
        <f t="shared" si="2274"/>
        <v>0</v>
      </c>
      <c r="M958" s="28">
        <f t="shared" si="2290"/>
        <v>550</v>
      </c>
      <c r="N958" s="28">
        <f t="shared" si="2291"/>
        <v>550</v>
      </c>
      <c r="O958" s="28">
        <f t="shared" si="2292"/>
        <v>550</v>
      </c>
      <c r="P958" s="28">
        <f t="shared" si="2275"/>
        <v>0</v>
      </c>
      <c r="Q958" s="28">
        <f t="shared" si="2276"/>
        <v>0</v>
      </c>
      <c r="R958" s="28">
        <f t="shared" si="2277"/>
        <v>0</v>
      </c>
      <c r="S958" s="28">
        <f t="shared" si="2278"/>
        <v>0</v>
      </c>
      <c r="T958" s="28">
        <f t="shared" si="2279"/>
        <v>0</v>
      </c>
      <c r="U958" s="28">
        <f t="shared" si="2280"/>
        <v>0</v>
      </c>
      <c r="V958" s="28">
        <f t="shared" si="2281"/>
        <v>0</v>
      </c>
      <c r="W958" s="28">
        <f t="shared" si="2282"/>
        <v>0</v>
      </c>
      <c r="X958" s="28">
        <f t="shared" si="2283"/>
        <v>0</v>
      </c>
      <c r="Y958" s="28">
        <f t="shared" si="2284"/>
        <v>0</v>
      </c>
      <c r="Z958" s="28">
        <f t="shared" si="2285"/>
        <v>0</v>
      </c>
      <c r="AA958" s="28">
        <f t="shared" si="2286"/>
        <v>0</v>
      </c>
      <c r="AB958" s="28">
        <f t="shared" si="2287"/>
        <v>0</v>
      </c>
      <c r="AC958" s="28">
        <f t="shared" si="2260"/>
        <v>550</v>
      </c>
      <c r="AD958" s="28">
        <f t="shared" si="2288"/>
        <v>0</v>
      </c>
      <c r="AE958" s="86">
        <f t="shared" si="2293"/>
        <v>550</v>
      </c>
      <c r="AF958" s="87">
        <f t="shared" si="2262"/>
        <v>550</v>
      </c>
      <c r="AG958" s="87">
        <f t="shared" si="2263"/>
        <v>550</v>
      </c>
      <c r="AH958" s="28">
        <f t="shared" si="2289"/>
        <v>0</v>
      </c>
      <c r="AI958" s="29"/>
      <c r="AJ958" s="29"/>
      <c r="AK958" s="1"/>
      <c r="AL958" s="1"/>
      <c r="AM958" s="1"/>
      <c r="AN958" s="1"/>
      <c r="AO958" s="1"/>
    </row>
    <row r="959" spans="1:41" s="1" customFormat="1" hidden="1" x14ac:dyDescent="0.3">
      <c r="A959" s="26" t="s">
        <v>486</v>
      </c>
      <c r="B959" s="26" t="s">
        <v>149</v>
      </c>
      <c r="C959" s="26" t="s">
        <v>149</v>
      </c>
      <c r="D959" s="26" t="s">
        <v>242</v>
      </c>
      <c r="E959" s="32"/>
      <c r="F959" s="27" t="s">
        <v>32</v>
      </c>
      <c r="G959" s="28">
        <f t="shared" si="2269"/>
        <v>550</v>
      </c>
      <c r="H959" s="28">
        <f t="shared" si="2270"/>
        <v>550</v>
      </c>
      <c r="I959" s="28">
        <f t="shared" si="2271"/>
        <v>550</v>
      </c>
      <c r="J959" s="28">
        <f t="shared" si="2272"/>
        <v>0</v>
      </c>
      <c r="K959" s="28">
        <f t="shared" si="2273"/>
        <v>0</v>
      </c>
      <c r="L959" s="28">
        <f t="shared" si="2274"/>
        <v>0</v>
      </c>
      <c r="M959" s="28">
        <f t="shared" si="2290"/>
        <v>550</v>
      </c>
      <c r="N959" s="28">
        <f t="shared" si="2291"/>
        <v>550</v>
      </c>
      <c r="O959" s="28">
        <f t="shared" si="2292"/>
        <v>550</v>
      </c>
      <c r="P959" s="28">
        <f t="shared" si="2275"/>
        <v>0</v>
      </c>
      <c r="Q959" s="28">
        <f t="shared" si="2276"/>
        <v>0</v>
      </c>
      <c r="R959" s="28">
        <f t="shared" si="2277"/>
        <v>0</v>
      </c>
      <c r="S959" s="28">
        <f t="shared" si="2278"/>
        <v>0</v>
      </c>
      <c r="T959" s="28">
        <f t="shared" si="2279"/>
        <v>0</v>
      </c>
      <c r="U959" s="28">
        <f t="shared" si="2280"/>
        <v>0</v>
      </c>
      <c r="V959" s="28">
        <f t="shared" si="2281"/>
        <v>0</v>
      </c>
      <c r="W959" s="28">
        <f t="shared" si="2282"/>
        <v>0</v>
      </c>
      <c r="X959" s="28">
        <f t="shared" si="2283"/>
        <v>0</v>
      </c>
      <c r="Y959" s="28">
        <f t="shared" si="2284"/>
        <v>0</v>
      </c>
      <c r="Z959" s="28">
        <f t="shared" si="2285"/>
        <v>0</v>
      </c>
      <c r="AA959" s="28">
        <f t="shared" si="2286"/>
        <v>0</v>
      </c>
      <c r="AB959" s="28">
        <f t="shared" si="2287"/>
        <v>0</v>
      </c>
      <c r="AC959" s="28">
        <f t="shared" si="2260"/>
        <v>550</v>
      </c>
      <c r="AD959" s="28">
        <f t="shared" si="2288"/>
        <v>0</v>
      </c>
      <c r="AE959" s="28"/>
      <c r="AF959" s="28">
        <f t="shared" si="2262"/>
        <v>550</v>
      </c>
      <c r="AG959" s="28">
        <f t="shared" si="2263"/>
        <v>550</v>
      </c>
      <c r="AH959" s="28">
        <f t="shared" si="2289"/>
        <v>0</v>
      </c>
      <c r="AI959" s="29">
        <v>0</v>
      </c>
      <c r="AJ959" s="29"/>
    </row>
    <row r="960" spans="1:41" s="57" customFormat="1" ht="31.2" x14ac:dyDescent="0.3">
      <c r="A960" s="70" t="s">
        <v>486</v>
      </c>
      <c r="B960" s="70" t="s">
        <v>149</v>
      </c>
      <c r="C960" s="70" t="s">
        <v>149</v>
      </c>
      <c r="D960" s="70" t="s">
        <v>251</v>
      </c>
      <c r="E960" s="74"/>
      <c r="F960" s="71" t="s">
        <v>252</v>
      </c>
      <c r="G960" s="28">
        <f t="shared" si="2269"/>
        <v>550</v>
      </c>
      <c r="H960" s="28">
        <f t="shared" si="2270"/>
        <v>550</v>
      </c>
      <c r="I960" s="28">
        <f t="shared" si="2271"/>
        <v>550</v>
      </c>
      <c r="J960" s="28">
        <f t="shared" si="2272"/>
        <v>0</v>
      </c>
      <c r="K960" s="28">
        <f t="shared" si="2273"/>
        <v>0</v>
      </c>
      <c r="L960" s="28">
        <f t="shared" si="2274"/>
        <v>0</v>
      </c>
      <c r="M960" s="28">
        <f t="shared" si="2290"/>
        <v>550</v>
      </c>
      <c r="N960" s="28">
        <f t="shared" si="2291"/>
        <v>550</v>
      </c>
      <c r="O960" s="28">
        <f t="shared" si="2292"/>
        <v>550</v>
      </c>
      <c r="P960" s="28">
        <f t="shared" si="2275"/>
        <v>0</v>
      </c>
      <c r="Q960" s="28">
        <f t="shared" si="2276"/>
        <v>0</v>
      </c>
      <c r="R960" s="28">
        <f t="shared" si="2277"/>
        <v>0</v>
      </c>
      <c r="S960" s="28">
        <f t="shared" si="2278"/>
        <v>0</v>
      </c>
      <c r="T960" s="28">
        <f t="shared" si="2279"/>
        <v>0</v>
      </c>
      <c r="U960" s="28">
        <f t="shared" si="2280"/>
        <v>0</v>
      </c>
      <c r="V960" s="28">
        <f t="shared" si="2281"/>
        <v>0</v>
      </c>
      <c r="W960" s="28">
        <f t="shared" si="2282"/>
        <v>0</v>
      </c>
      <c r="X960" s="28">
        <f t="shared" si="2283"/>
        <v>0</v>
      </c>
      <c r="Y960" s="28">
        <f t="shared" si="2284"/>
        <v>0</v>
      </c>
      <c r="Z960" s="28">
        <f t="shared" si="2285"/>
        <v>0</v>
      </c>
      <c r="AA960" s="28">
        <f t="shared" si="2286"/>
        <v>0</v>
      </c>
      <c r="AB960" s="28">
        <f t="shared" si="2287"/>
        <v>0</v>
      </c>
      <c r="AC960" s="28">
        <f t="shared" si="2260"/>
        <v>550</v>
      </c>
      <c r="AD960" s="28">
        <f t="shared" si="2288"/>
        <v>0</v>
      </c>
      <c r="AE960" s="86">
        <f t="shared" ref="AE960:AE965" si="2294">AC960+AD960</f>
        <v>550</v>
      </c>
      <c r="AF960" s="87">
        <f t="shared" si="2262"/>
        <v>550</v>
      </c>
      <c r="AG960" s="87">
        <f t="shared" si="2263"/>
        <v>550</v>
      </c>
      <c r="AH960" s="28">
        <f t="shared" si="2289"/>
        <v>0</v>
      </c>
      <c r="AI960" s="29"/>
      <c r="AJ960" s="29"/>
      <c r="AK960" s="1"/>
      <c r="AL960" s="1"/>
      <c r="AM960" s="1"/>
      <c r="AN960" s="1"/>
      <c r="AO960" s="1"/>
    </row>
    <row r="961" spans="1:41" s="57" customFormat="1" ht="46.8" x14ac:dyDescent="0.3">
      <c r="A961" s="70" t="s">
        <v>486</v>
      </c>
      <c r="B961" s="70" t="s">
        <v>149</v>
      </c>
      <c r="C961" s="70" t="s">
        <v>149</v>
      </c>
      <c r="D961" s="70" t="s">
        <v>473</v>
      </c>
      <c r="E961" s="74"/>
      <c r="F961" s="71" t="s">
        <v>474</v>
      </c>
      <c r="G961" s="28">
        <f t="shared" si="2269"/>
        <v>550</v>
      </c>
      <c r="H961" s="28">
        <f t="shared" si="2270"/>
        <v>550</v>
      </c>
      <c r="I961" s="28">
        <f t="shared" si="2271"/>
        <v>550</v>
      </c>
      <c r="J961" s="28">
        <f t="shared" si="2272"/>
        <v>0</v>
      </c>
      <c r="K961" s="28">
        <f t="shared" si="2273"/>
        <v>0</v>
      </c>
      <c r="L961" s="28">
        <f t="shared" si="2274"/>
        <v>0</v>
      </c>
      <c r="M961" s="28">
        <f t="shared" si="2290"/>
        <v>550</v>
      </c>
      <c r="N961" s="28">
        <f t="shared" si="2291"/>
        <v>550</v>
      </c>
      <c r="O961" s="28">
        <f t="shared" si="2292"/>
        <v>550</v>
      </c>
      <c r="P961" s="28">
        <f t="shared" si="2275"/>
        <v>0</v>
      </c>
      <c r="Q961" s="28">
        <f t="shared" si="2276"/>
        <v>0</v>
      </c>
      <c r="R961" s="28">
        <f t="shared" si="2277"/>
        <v>0</v>
      </c>
      <c r="S961" s="28">
        <f t="shared" si="2278"/>
        <v>0</v>
      </c>
      <c r="T961" s="28">
        <f t="shared" si="2279"/>
        <v>0</v>
      </c>
      <c r="U961" s="28">
        <f t="shared" si="2280"/>
        <v>0</v>
      </c>
      <c r="V961" s="28">
        <f t="shared" si="2281"/>
        <v>0</v>
      </c>
      <c r="W961" s="28">
        <f t="shared" si="2282"/>
        <v>0</v>
      </c>
      <c r="X961" s="28">
        <f t="shared" si="2283"/>
        <v>0</v>
      </c>
      <c r="Y961" s="28">
        <f t="shared" si="2284"/>
        <v>0</v>
      </c>
      <c r="Z961" s="28">
        <f t="shared" si="2285"/>
        <v>0</v>
      </c>
      <c r="AA961" s="28">
        <f t="shared" si="2286"/>
        <v>0</v>
      </c>
      <c r="AB961" s="28">
        <f t="shared" si="2287"/>
        <v>0</v>
      </c>
      <c r="AC961" s="28">
        <f t="shared" si="2260"/>
        <v>550</v>
      </c>
      <c r="AD961" s="28">
        <f t="shared" si="2288"/>
        <v>0</v>
      </c>
      <c r="AE961" s="86">
        <f t="shared" si="2294"/>
        <v>550</v>
      </c>
      <c r="AF961" s="87">
        <f t="shared" si="2262"/>
        <v>550</v>
      </c>
      <c r="AG961" s="87">
        <f t="shared" si="2263"/>
        <v>550</v>
      </c>
      <c r="AH961" s="28">
        <f t="shared" si="2289"/>
        <v>0</v>
      </c>
      <c r="AI961" s="29"/>
      <c r="AJ961" s="29"/>
      <c r="AK961" s="1"/>
      <c r="AL961" s="1"/>
      <c r="AM961" s="1"/>
      <c r="AN961" s="1"/>
      <c r="AO961" s="1"/>
    </row>
    <row r="962" spans="1:41" s="57" customFormat="1" ht="31.2" x14ac:dyDescent="0.3">
      <c r="A962" s="70" t="s">
        <v>486</v>
      </c>
      <c r="B962" s="70" t="s">
        <v>149</v>
      </c>
      <c r="C962" s="70" t="s">
        <v>149</v>
      </c>
      <c r="D962" s="70" t="s">
        <v>473</v>
      </c>
      <c r="E962" s="70" t="s">
        <v>37</v>
      </c>
      <c r="F962" s="71" t="s">
        <v>38</v>
      </c>
      <c r="G962" s="28">
        <v>550</v>
      </c>
      <c r="H962" s="28">
        <v>550</v>
      </c>
      <c r="I962" s="28">
        <v>550</v>
      </c>
      <c r="J962" s="28"/>
      <c r="K962" s="28"/>
      <c r="L962" s="28"/>
      <c r="M962" s="28">
        <f t="shared" si="2290"/>
        <v>550</v>
      </c>
      <c r="N962" s="28">
        <f t="shared" si="2291"/>
        <v>550</v>
      </c>
      <c r="O962" s="28">
        <f t="shared" si="2292"/>
        <v>550</v>
      </c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>
        <f t="shared" si="2260"/>
        <v>550</v>
      </c>
      <c r="AD962" s="28"/>
      <c r="AE962" s="86">
        <f t="shared" si="2294"/>
        <v>550</v>
      </c>
      <c r="AF962" s="87">
        <f t="shared" si="2262"/>
        <v>550</v>
      </c>
      <c r="AG962" s="87">
        <f t="shared" si="2263"/>
        <v>550</v>
      </c>
      <c r="AH962" s="28"/>
      <c r="AI962" s="29"/>
      <c r="AJ962" s="29"/>
      <c r="AK962" s="1"/>
      <c r="AL962" s="1"/>
      <c r="AM962" s="1"/>
      <c r="AN962" s="1"/>
      <c r="AO962" s="1"/>
    </row>
    <row r="963" spans="1:41" s="63" customFormat="1" x14ac:dyDescent="0.3">
      <c r="A963" s="66" t="s">
        <v>486</v>
      </c>
      <c r="B963" s="66" t="s">
        <v>257</v>
      </c>
      <c r="C963" s="66"/>
      <c r="D963" s="66"/>
      <c r="E963" s="66"/>
      <c r="F963" s="67" t="s">
        <v>258</v>
      </c>
      <c r="G963" s="19">
        <f t="shared" si="2269"/>
        <v>6552.6</v>
      </c>
      <c r="H963" s="19">
        <f t="shared" si="2270"/>
        <v>6552.6</v>
      </c>
      <c r="I963" s="19">
        <f t="shared" si="2271"/>
        <v>6552.6</v>
      </c>
      <c r="J963" s="19">
        <f t="shared" si="2272"/>
        <v>0</v>
      </c>
      <c r="K963" s="19">
        <f t="shared" si="2273"/>
        <v>0</v>
      </c>
      <c r="L963" s="19">
        <f t="shared" si="2274"/>
        <v>0</v>
      </c>
      <c r="M963" s="19">
        <f t="shared" si="2290"/>
        <v>6552.6</v>
      </c>
      <c r="N963" s="19">
        <f t="shared" si="2291"/>
        <v>6552.6</v>
      </c>
      <c r="O963" s="19">
        <f t="shared" si="2292"/>
        <v>6552.6</v>
      </c>
      <c r="P963" s="19">
        <f t="shared" si="2275"/>
        <v>0</v>
      </c>
      <c r="Q963" s="19">
        <f t="shared" si="2276"/>
        <v>0</v>
      </c>
      <c r="R963" s="19">
        <f t="shared" si="2277"/>
        <v>-500</v>
      </c>
      <c r="S963" s="19">
        <f t="shared" si="2278"/>
        <v>0</v>
      </c>
      <c r="T963" s="19">
        <f t="shared" si="2279"/>
        <v>0</v>
      </c>
      <c r="U963" s="19">
        <f t="shared" si="2280"/>
        <v>0</v>
      </c>
      <c r="V963" s="19">
        <f t="shared" si="2281"/>
        <v>0</v>
      </c>
      <c r="W963" s="19">
        <f t="shared" si="2282"/>
        <v>0</v>
      </c>
      <c r="X963" s="19">
        <f t="shared" si="2283"/>
        <v>0</v>
      </c>
      <c r="Y963" s="19">
        <f t="shared" si="2284"/>
        <v>0</v>
      </c>
      <c r="Z963" s="19">
        <f t="shared" si="2285"/>
        <v>0</v>
      </c>
      <c r="AA963" s="19">
        <f t="shared" si="2286"/>
        <v>0</v>
      </c>
      <c r="AB963" s="19">
        <f t="shared" si="2287"/>
        <v>0</v>
      </c>
      <c r="AC963" s="19">
        <f t="shared" si="2260"/>
        <v>6052.6</v>
      </c>
      <c r="AD963" s="19">
        <f t="shared" si="2288"/>
        <v>0</v>
      </c>
      <c r="AE963" s="82">
        <f t="shared" si="2294"/>
        <v>6052.6</v>
      </c>
      <c r="AF963" s="83">
        <f t="shared" si="2262"/>
        <v>6552.6</v>
      </c>
      <c r="AG963" s="83">
        <f t="shared" si="2263"/>
        <v>6552.6</v>
      </c>
      <c r="AH963" s="19">
        <f t="shared" si="2289"/>
        <v>0</v>
      </c>
      <c r="AI963" s="20"/>
      <c r="AJ963" s="20"/>
      <c r="AK963" s="10"/>
      <c r="AL963" s="10"/>
      <c r="AM963" s="10"/>
      <c r="AN963" s="10"/>
      <c r="AO963" s="10"/>
    </row>
    <row r="964" spans="1:41" s="88" customFormat="1" x14ac:dyDescent="0.3">
      <c r="A964" s="68" t="s">
        <v>486</v>
      </c>
      <c r="B964" s="68" t="s">
        <v>257</v>
      </c>
      <c r="C964" s="68" t="s">
        <v>25</v>
      </c>
      <c r="D964" s="68"/>
      <c r="E964" s="68"/>
      <c r="F964" s="69" t="s">
        <v>259</v>
      </c>
      <c r="G964" s="24">
        <f t="shared" si="2269"/>
        <v>6552.6</v>
      </c>
      <c r="H964" s="24">
        <f t="shared" si="2270"/>
        <v>6552.6</v>
      </c>
      <c r="I964" s="24">
        <f t="shared" si="2271"/>
        <v>6552.6</v>
      </c>
      <c r="J964" s="24">
        <f t="shared" si="2272"/>
        <v>0</v>
      </c>
      <c r="K964" s="24">
        <f t="shared" si="2273"/>
        <v>0</v>
      </c>
      <c r="L964" s="24">
        <f t="shared" si="2274"/>
        <v>0</v>
      </c>
      <c r="M964" s="24">
        <f t="shared" si="2290"/>
        <v>6552.6</v>
      </c>
      <c r="N964" s="24">
        <f t="shared" si="2291"/>
        <v>6552.6</v>
      </c>
      <c r="O964" s="24">
        <f t="shared" si="2292"/>
        <v>6552.6</v>
      </c>
      <c r="P964" s="24">
        <f t="shared" si="2275"/>
        <v>0</v>
      </c>
      <c r="Q964" s="24">
        <f t="shared" si="2276"/>
        <v>0</v>
      </c>
      <c r="R964" s="24">
        <f t="shared" si="2277"/>
        <v>-500</v>
      </c>
      <c r="S964" s="24">
        <f t="shared" si="2278"/>
        <v>0</v>
      </c>
      <c r="T964" s="24">
        <f t="shared" si="2279"/>
        <v>0</v>
      </c>
      <c r="U964" s="24">
        <f t="shared" si="2280"/>
        <v>0</v>
      </c>
      <c r="V964" s="24">
        <f t="shared" si="2281"/>
        <v>0</v>
      </c>
      <c r="W964" s="24">
        <f t="shared" si="2282"/>
        <v>0</v>
      </c>
      <c r="X964" s="24">
        <f t="shared" si="2283"/>
        <v>0</v>
      </c>
      <c r="Y964" s="24">
        <f t="shared" si="2284"/>
        <v>0</v>
      </c>
      <c r="Z964" s="24">
        <f t="shared" si="2285"/>
        <v>0</v>
      </c>
      <c r="AA964" s="24">
        <f t="shared" si="2286"/>
        <v>0</v>
      </c>
      <c r="AB964" s="24">
        <f t="shared" si="2287"/>
        <v>0</v>
      </c>
      <c r="AC964" s="24">
        <f t="shared" si="2260"/>
        <v>6052.6</v>
      </c>
      <c r="AD964" s="24">
        <f t="shared" si="2288"/>
        <v>0</v>
      </c>
      <c r="AE964" s="84">
        <f t="shared" si="2294"/>
        <v>6052.6</v>
      </c>
      <c r="AF964" s="85">
        <f t="shared" si="2262"/>
        <v>6552.6</v>
      </c>
      <c r="AG964" s="85">
        <f t="shared" si="2263"/>
        <v>6552.6</v>
      </c>
      <c r="AH964" s="24">
        <f t="shared" si="2289"/>
        <v>0</v>
      </c>
      <c r="AI964" s="25"/>
      <c r="AJ964" s="25"/>
      <c r="AK964" s="21"/>
      <c r="AL964" s="21"/>
      <c r="AM964" s="21"/>
      <c r="AN964" s="21"/>
      <c r="AO964" s="21"/>
    </row>
    <row r="965" spans="1:41" s="57" customFormat="1" ht="31.2" x14ac:dyDescent="0.3">
      <c r="A965" s="70" t="s">
        <v>486</v>
      </c>
      <c r="B965" s="70" t="s">
        <v>257</v>
      </c>
      <c r="C965" s="70" t="s">
        <v>25</v>
      </c>
      <c r="D965" s="70" t="s">
        <v>195</v>
      </c>
      <c r="E965" s="74"/>
      <c r="F965" s="71" t="s">
        <v>196</v>
      </c>
      <c r="G965" s="28">
        <f t="shared" si="2269"/>
        <v>6552.6</v>
      </c>
      <c r="H965" s="28">
        <f t="shared" si="2270"/>
        <v>6552.6</v>
      </c>
      <c r="I965" s="28">
        <f t="shared" si="2271"/>
        <v>6552.6</v>
      </c>
      <c r="J965" s="28">
        <f t="shared" si="2272"/>
        <v>0</v>
      </c>
      <c r="K965" s="28">
        <f t="shared" si="2273"/>
        <v>0</v>
      </c>
      <c r="L965" s="28">
        <f t="shared" si="2274"/>
        <v>0</v>
      </c>
      <c r="M965" s="28">
        <f t="shared" si="2290"/>
        <v>6552.6</v>
      </c>
      <c r="N965" s="28">
        <f t="shared" si="2291"/>
        <v>6552.6</v>
      </c>
      <c r="O965" s="28">
        <f t="shared" si="2292"/>
        <v>6552.6</v>
      </c>
      <c r="P965" s="28">
        <f t="shared" si="2275"/>
        <v>0</v>
      </c>
      <c r="Q965" s="28">
        <f t="shared" si="2276"/>
        <v>0</v>
      </c>
      <c r="R965" s="28">
        <f t="shared" si="2277"/>
        <v>-500</v>
      </c>
      <c r="S965" s="28">
        <f t="shared" si="2278"/>
        <v>0</v>
      </c>
      <c r="T965" s="28">
        <f t="shared" si="2279"/>
        <v>0</v>
      </c>
      <c r="U965" s="28">
        <f t="shared" si="2280"/>
        <v>0</v>
      </c>
      <c r="V965" s="28">
        <f t="shared" si="2281"/>
        <v>0</v>
      </c>
      <c r="W965" s="28">
        <f t="shared" si="2282"/>
        <v>0</v>
      </c>
      <c r="X965" s="28">
        <f t="shared" si="2283"/>
        <v>0</v>
      </c>
      <c r="Y965" s="28">
        <f t="shared" si="2284"/>
        <v>0</v>
      </c>
      <c r="Z965" s="28">
        <f t="shared" si="2285"/>
        <v>0</v>
      </c>
      <c r="AA965" s="28">
        <f t="shared" si="2286"/>
        <v>0</v>
      </c>
      <c r="AB965" s="28">
        <f t="shared" si="2287"/>
        <v>0</v>
      </c>
      <c r="AC965" s="28">
        <f t="shared" si="2260"/>
        <v>6052.6</v>
      </c>
      <c r="AD965" s="28">
        <f t="shared" si="2288"/>
        <v>0</v>
      </c>
      <c r="AE965" s="86">
        <f t="shared" si="2294"/>
        <v>6052.6</v>
      </c>
      <c r="AF965" s="87">
        <f t="shared" si="2262"/>
        <v>6552.6</v>
      </c>
      <c r="AG965" s="87">
        <f t="shared" si="2263"/>
        <v>6552.6</v>
      </c>
      <c r="AH965" s="28">
        <f t="shared" si="2289"/>
        <v>0</v>
      </c>
      <c r="AI965" s="29"/>
      <c r="AJ965" s="29"/>
      <c r="AK965" s="1"/>
      <c r="AL965" s="1"/>
      <c r="AM965" s="1"/>
      <c r="AN965" s="1"/>
      <c r="AO965" s="1"/>
    </row>
    <row r="966" spans="1:41" s="1" customFormat="1" hidden="1" x14ac:dyDescent="0.3">
      <c r="A966" s="26" t="s">
        <v>486</v>
      </c>
      <c r="B966" s="26" t="s">
        <v>257</v>
      </c>
      <c r="C966" s="26" t="s">
        <v>25</v>
      </c>
      <c r="D966" s="26" t="s">
        <v>197</v>
      </c>
      <c r="E966" s="32"/>
      <c r="F966" s="27" t="s">
        <v>32</v>
      </c>
      <c r="G966" s="28">
        <f t="shared" si="2269"/>
        <v>6552.6</v>
      </c>
      <c r="H966" s="28">
        <f t="shared" si="2270"/>
        <v>6552.6</v>
      </c>
      <c r="I966" s="28">
        <f t="shared" si="2271"/>
        <v>6552.6</v>
      </c>
      <c r="J966" s="28">
        <f t="shared" si="2272"/>
        <v>0</v>
      </c>
      <c r="K966" s="28">
        <f t="shared" si="2273"/>
        <v>0</v>
      </c>
      <c r="L966" s="28">
        <f t="shared" si="2274"/>
        <v>0</v>
      </c>
      <c r="M966" s="28">
        <f t="shared" si="2290"/>
        <v>6552.6</v>
      </c>
      <c r="N966" s="28">
        <f t="shared" si="2291"/>
        <v>6552.6</v>
      </c>
      <c r="O966" s="28">
        <f t="shared" si="2292"/>
        <v>6552.6</v>
      </c>
      <c r="P966" s="28">
        <f t="shared" si="2275"/>
        <v>0</v>
      </c>
      <c r="Q966" s="28">
        <f t="shared" si="2276"/>
        <v>0</v>
      </c>
      <c r="R966" s="28">
        <f t="shared" si="2277"/>
        <v>-500</v>
      </c>
      <c r="S966" s="28">
        <f t="shared" si="2278"/>
        <v>0</v>
      </c>
      <c r="T966" s="28">
        <f t="shared" si="2279"/>
        <v>0</v>
      </c>
      <c r="U966" s="28">
        <f t="shared" si="2280"/>
        <v>0</v>
      </c>
      <c r="V966" s="28">
        <f t="shared" si="2281"/>
        <v>0</v>
      </c>
      <c r="W966" s="28">
        <f t="shared" si="2282"/>
        <v>0</v>
      </c>
      <c r="X966" s="28">
        <f t="shared" si="2283"/>
        <v>0</v>
      </c>
      <c r="Y966" s="28">
        <f t="shared" si="2284"/>
        <v>0</v>
      </c>
      <c r="Z966" s="28">
        <f t="shared" si="2285"/>
        <v>0</v>
      </c>
      <c r="AA966" s="28">
        <f t="shared" si="2286"/>
        <v>0</v>
      </c>
      <c r="AB966" s="28">
        <f t="shared" si="2287"/>
        <v>0</v>
      </c>
      <c r="AC966" s="28">
        <f t="shared" si="2260"/>
        <v>6052.6</v>
      </c>
      <c r="AD966" s="28">
        <f t="shared" si="2288"/>
        <v>0</v>
      </c>
      <c r="AE966" s="28"/>
      <c r="AF966" s="28">
        <f t="shared" si="2262"/>
        <v>6552.6</v>
      </c>
      <c r="AG966" s="28">
        <f t="shared" si="2263"/>
        <v>6552.6</v>
      </c>
      <c r="AH966" s="28">
        <f t="shared" si="2289"/>
        <v>0</v>
      </c>
      <c r="AI966" s="29">
        <v>0</v>
      </c>
      <c r="AJ966" s="29"/>
    </row>
    <row r="967" spans="1:41" s="57" customFormat="1" ht="31.2" x14ac:dyDescent="0.3">
      <c r="A967" s="70" t="s">
        <v>486</v>
      </c>
      <c r="B967" s="70" t="s">
        <v>257</v>
      </c>
      <c r="C967" s="70" t="s">
        <v>25</v>
      </c>
      <c r="D967" s="70" t="s">
        <v>262</v>
      </c>
      <c r="E967" s="74"/>
      <c r="F967" s="71" t="s">
        <v>263</v>
      </c>
      <c r="G967" s="28">
        <f t="shared" si="2269"/>
        <v>6552.6</v>
      </c>
      <c r="H967" s="28">
        <f t="shared" si="2270"/>
        <v>6552.6</v>
      </c>
      <c r="I967" s="28">
        <f t="shared" si="2271"/>
        <v>6552.6</v>
      </c>
      <c r="J967" s="28">
        <f t="shared" si="2272"/>
        <v>0</v>
      </c>
      <c r="K967" s="28">
        <f t="shared" si="2273"/>
        <v>0</v>
      </c>
      <c r="L967" s="28">
        <f t="shared" si="2274"/>
        <v>0</v>
      </c>
      <c r="M967" s="28">
        <f t="shared" si="2290"/>
        <v>6552.6</v>
      </c>
      <c r="N967" s="28">
        <f t="shared" si="2291"/>
        <v>6552.6</v>
      </c>
      <c r="O967" s="28">
        <f t="shared" si="2292"/>
        <v>6552.6</v>
      </c>
      <c r="P967" s="28">
        <f t="shared" si="2275"/>
        <v>0</v>
      </c>
      <c r="Q967" s="28">
        <f t="shared" si="2276"/>
        <v>0</v>
      </c>
      <c r="R967" s="28">
        <f t="shared" si="2277"/>
        <v>-500</v>
      </c>
      <c r="S967" s="28">
        <f t="shared" si="2278"/>
        <v>0</v>
      </c>
      <c r="T967" s="28">
        <f t="shared" si="2279"/>
        <v>0</v>
      </c>
      <c r="U967" s="28">
        <f t="shared" si="2280"/>
        <v>0</v>
      </c>
      <c r="V967" s="28">
        <f t="shared" si="2281"/>
        <v>0</v>
      </c>
      <c r="W967" s="28">
        <f t="shared" si="2282"/>
        <v>0</v>
      </c>
      <c r="X967" s="28">
        <f t="shared" si="2283"/>
        <v>0</v>
      </c>
      <c r="Y967" s="28">
        <f t="shared" si="2284"/>
        <v>0</v>
      </c>
      <c r="Z967" s="28">
        <f t="shared" si="2285"/>
        <v>0</v>
      </c>
      <c r="AA967" s="28">
        <f t="shared" si="2286"/>
        <v>0</v>
      </c>
      <c r="AB967" s="28">
        <f t="shared" si="2287"/>
        <v>0</v>
      </c>
      <c r="AC967" s="28">
        <f t="shared" si="2260"/>
        <v>6052.6</v>
      </c>
      <c r="AD967" s="28">
        <f t="shared" si="2288"/>
        <v>0</v>
      </c>
      <c r="AE967" s="86">
        <f t="shared" ref="AE967:AE972" si="2295">AC967+AD967</f>
        <v>6052.6</v>
      </c>
      <c r="AF967" s="87">
        <f t="shared" si="2262"/>
        <v>6552.6</v>
      </c>
      <c r="AG967" s="87">
        <f t="shared" si="2263"/>
        <v>6552.6</v>
      </c>
      <c r="AH967" s="28">
        <f t="shared" si="2289"/>
        <v>0</v>
      </c>
      <c r="AI967" s="29"/>
      <c r="AJ967" s="29"/>
      <c r="AK967" s="1"/>
      <c r="AL967" s="1"/>
      <c r="AM967" s="1"/>
      <c r="AN967" s="1"/>
      <c r="AO967" s="1"/>
    </row>
    <row r="968" spans="1:41" s="57" customFormat="1" ht="31.2" x14ac:dyDescent="0.3">
      <c r="A968" s="70" t="s">
        <v>486</v>
      </c>
      <c r="B968" s="70" t="s">
        <v>257</v>
      </c>
      <c r="C968" s="70" t="s">
        <v>25</v>
      </c>
      <c r="D968" s="70" t="s">
        <v>265</v>
      </c>
      <c r="E968" s="74"/>
      <c r="F968" s="71" t="s">
        <v>266</v>
      </c>
      <c r="G968" s="28">
        <f t="shared" si="2269"/>
        <v>6552.6</v>
      </c>
      <c r="H968" s="28">
        <f t="shared" si="2270"/>
        <v>6552.6</v>
      </c>
      <c r="I968" s="28">
        <f t="shared" si="2271"/>
        <v>6552.6</v>
      </c>
      <c r="J968" s="28">
        <f t="shared" si="2272"/>
        <v>0</v>
      </c>
      <c r="K968" s="28">
        <f t="shared" si="2273"/>
        <v>0</v>
      </c>
      <c r="L968" s="28">
        <f t="shared" si="2274"/>
        <v>0</v>
      </c>
      <c r="M968" s="28">
        <f t="shared" si="2290"/>
        <v>6552.6</v>
      </c>
      <c r="N968" s="28">
        <f t="shared" si="2291"/>
        <v>6552.6</v>
      </c>
      <c r="O968" s="28">
        <f t="shared" si="2292"/>
        <v>6552.6</v>
      </c>
      <c r="P968" s="28">
        <f t="shared" si="2275"/>
        <v>0</v>
      </c>
      <c r="Q968" s="28">
        <f t="shared" si="2276"/>
        <v>0</v>
      </c>
      <c r="R968" s="28">
        <f t="shared" si="2277"/>
        <v>-500</v>
      </c>
      <c r="S968" s="28">
        <f t="shared" si="2278"/>
        <v>0</v>
      </c>
      <c r="T968" s="28">
        <f t="shared" si="2279"/>
        <v>0</v>
      </c>
      <c r="U968" s="28">
        <f t="shared" si="2280"/>
        <v>0</v>
      </c>
      <c r="V968" s="28">
        <f t="shared" si="2281"/>
        <v>0</v>
      </c>
      <c r="W968" s="28">
        <f t="shared" si="2282"/>
        <v>0</v>
      </c>
      <c r="X968" s="28">
        <f t="shared" si="2283"/>
        <v>0</v>
      </c>
      <c r="Y968" s="28">
        <f t="shared" si="2284"/>
        <v>0</v>
      </c>
      <c r="Z968" s="28">
        <f t="shared" si="2285"/>
        <v>0</v>
      </c>
      <c r="AA968" s="28">
        <f t="shared" si="2286"/>
        <v>0</v>
      </c>
      <c r="AB968" s="28">
        <f t="shared" si="2287"/>
        <v>0</v>
      </c>
      <c r="AC968" s="28">
        <f t="shared" si="2260"/>
        <v>6052.6</v>
      </c>
      <c r="AD968" s="28">
        <f t="shared" si="2288"/>
        <v>0</v>
      </c>
      <c r="AE968" s="86">
        <f t="shared" si="2295"/>
        <v>6052.6</v>
      </c>
      <c r="AF968" s="87">
        <f t="shared" si="2262"/>
        <v>6552.6</v>
      </c>
      <c r="AG968" s="87">
        <f t="shared" si="2263"/>
        <v>6552.6</v>
      </c>
      <c r="AH968" s="28">
        <f t="shared" si="2289"/>
        <v>0</v>
      </c>
      <c r="AI968" s="29"/>
      <c r="AJ968" s="29"/>
      <c r="AK968" s="1"/>
      <c r="AL968" s="1"/>
      <c r="AM968" s="1"/>
      <c r="AN968" s="1"/>
      <c r="AO968" s="1"/>
    </row>
    <row r="969" spans="1:41" s="57" customFormat="1" ht="31.2" x14ac:dyDescent="0.3">
      <c r="A969" s="70" t="s">
        <v>486</v>
      </c>
      <c r="B969" s="70" t="s">
        <v>257</v>
      </c>
      <c r="C969" s="70" t="s">
        <v>25</v>
      </c>
      <c r="D969" s="70" t="s">
        <v>265</v>
      </c>
      <c r="E969" s="70" t="s">
        <v>37</v>
      </c>
      <c r="F969" s="71" t="s">
        <v>38</v>
      </c>
      <c r="G969" s="28">
        <v>6552.6</v>
      </c>
      <c r="H969" s="28">
        <v>6552.6</v>
      </c>
      <c r="I969" s="28">
        <v>6552.6</v>
      </c>
      <c r="J969" s="28"/>
      <c r="K969" s="28"/>
      <c r="L969" s="28"/>
      <c r="M969" s="28">
        <f t="shared" si="2290"/>
        <v>6552.6</v>
      </c>
      <c r="N969" s="28">
        <f t="shared" si="2291"/>
        <v>6552.6</v>
      </c>
      <c r="O969" s="28">
        <f t="shared" si="2292"/>
        <v>6552.6</v>
      </c>
      <c r="P969" s="28"/>
      <c r="Q969" s="28"/>
      <c r="R969" s="28">
        <v>-500</v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>
        <f t="shared" si="2260"/>
        <v>6052.6</v>
      </c>
      <c r="AD969" s="28"/>
      <c r="AE969" s="86">
        <f t="shared" si="2295"/>
        <v>6052.6</v>
      </c>
      <c r="AF969" s="87">
        <f t="shared" si="2262"/>
        <v>6552.6</v>
      </c>
      <c r="AG969" s="87">
        <f t="shared" si="2263"/>
        <v>6552.6</v>
      </c>
      <c r="AH969" s="28"/>
      <c r="AI969" s="29"/>
      <c r="AJ969" s="29"/>
      <c r="AK969" s="1"/>
      <c r="AL969" s="1"/>
      <c r="AM969" s="1"/>
      <c r="AN969" s="1"/>
      <c r="AO969" s="1"/>
    </row>
    <row r="970" spans="1:41" s="63" customFormat="1" x14ac:dyDescent="0.3">
      <c r="A970" s="66" t="s">
        <v>486</v>
      </c>
      <c r="B970" s="66" t="s">
        <v>79</v>
      </c>
      <c r="C970" s="66"/>
      <c r="D970" s="66"/>
      <c r="E970" s="72"/>
      <c r="F970" s="67" t="s">
        <v>401</v>
      </c>
      <c r="G970" s="19">
        <f t="shared" si="2269"/>
        <v>2396.5</v>
      </c>
      <c r="H970" s="19">
        <f t="shared" si="2270"/>
        <v>2396.5</v>
      </c>
      <c r="I970" s="19">
        <f t="shared" si="2271"/>
        <v>2396.5</v>
      </c>
      <c r="J970" s="19">
        <f t="shared" si="2272"/>
        <v>0</v>
      </c>
      <c r="K970" s="19">
        <f t="shared" si="2273"/>
        <v>0</v>
      </c>
      <c r="L970" s="19">
        <f t="shared" si="2274"/>
        <v>0</v>
      </c>
      <c r="M970" s="19">
        <f t="shared" si="2290"/>
        <v>2396.5</v>
      </c>
      <c r="N970" s="19">
        <f t="shared" si="2291"/>
        <v>2396.5</v>
      </c>
      <c r="O970" s="19">
        <f t="shared" si="2292"/>
        <v>2396.5</v>
      </c>
      <c r="P970" s="19">
        <f t="shared" si="2275"/>
        <v>0</v>
      </c>
      <c r="Q970" s="19">
        <f t="shared" si="2276"/>
        <v>0</v>
      </c>
      <c r="R970" s="19">
        <f t="shared" si="2277"/>
        <v>0</v>
      </c>
      <c r="S970" s="19">
        <f t="shared" si="2278"/>
        <v>0</v>
      </c>
      <c r="T970" s="19">
        <f t="shared" si="2279"/>
        <v>0</v>
      </c>
      <c r="U970" s="19">
        <f t="shared" si="2280"/>
        <v>0</v>
      </c>
      <c r="V970" s="19">
        <f t="shared" si="2281"/>
        <v>0</v>
      </c>
      <c r="W970" s="19">
        <f t="shared" si="2282"/>
        <v>0</v>
      </c>
      <c r="X970" s="19">
        <f t="shared" si="2283"/>
        <v>0</v>
      </c>
      <c r="Y970" s="19">
        <f t="shared" si="2284"/>
        <v>0</v>
      </c>
      <c r="Z970" s="19">
        <f t="shared" si="2285"/>
        <v>0</v>
      </c>
      <c r="AA970" s="19">
        <f t="shared" si="2286"/>
        <v>0</v>
      </c>
      <c r="AB970" s="19">
        <f t="shared" si="2287"/>
        <v>0</v>
      </c>
      <c r="AC970" s="19">
        <f t="shared" si="2260"/>
        <v>2396.5</v>
      </c>
      <c r="AD970" s="19">
        <f t="shared" si="2288"/>
        <v>0</v>
      </c>
      <c r="AE970" s="82">
        <f t="shared" si="2295"/>
        <v>2396.5</v>
      </c>
      <c r="AF970" s="83">
        <f t="shared" si="2262"/>
        <v>2396.5</v>
      </c>
      <c r="AG970" s="83">
        <f t="shared" si="2263"/>
        <v>2396.5</v>
      </c>
      <c r="AH970" s="19">
        <f t="shared" si="2289"/>
        <v>0</v>
      </c>
      <c r="AI970" s="20"/>
      <c r="AJ970" s="20"/>
      <c r="AK970" s="10"/>
      <c r="AL970" s="10"/>
      <c r="AM970" s="10"/>
      <c r="AN970" s="10"/>
      <c r="AO970" s="10"/>
    </row>
    <row r="971" spans="1:41" s="88" customFormat="1" x14ac:dyDescent="0.3">
      <c r="A971" s="68" t="s">
        <v>486</v>
      </c>
      <c r="B971" s="68" t="s">
        <v>79</v>
      </c>
      <c r="C971" s="68" t="s">
        <v>25</v>
      </c>
      <c r="D971" s="68"/>
      <c r="E971" s="73"/>
      <c r="F971" s="69" t="s">
        <v>402</v>
      </c>
      <c r="G971" s="24">
        <f t="shared" si="2269"/>
        <v>2396.5</v>
      </c>
      <c r="H971" s="24">
        <f t="shared" si="2270"/>
        <v>2396.5</v>
      </c>
      <c r="I971" s="24">
        <f t="shared" si="2271"/>
        <v>2396.5</v>
      </c>
      <c r="J971" s="24">
        <f t="shared" si="2272"/>
        <v>0</v>
      </c>
      <c r="K971" s="24">
        <f t="shared" si="2273"/>
        <v>0</v>
      </c>
      <c r="L971" s="24">
        <f t="shared" si="2274"/>
        <v>0</v>
      </c>
      <c r="M971" s="24">
        <f t="shared" si="2290"/>
        <v>2396.5</v>
      </c>
      <c r="N971" s="24">
        <f t="shared" si="2291"/>
        <v>2396.5</v>
      </c>
      <c r="O971" s="24">
        <f t="shared" si="2292"/>
        <v>2396.5</v>
      </c>
      <c r="P971" s="24">
        <f t="shared" si="2275"/>
        <v>0</v>
      </c>
      <c r="Q971" s="24">
        <f t="shared" si="2276"/>
        <v>0</v>
      </c>
      <c r="R971" s="24">
        <f t="shared" si="2277"/>
        <v>0</v>
      </c>
      <c r="S971" s="24">
        <f t="shared" si="2278"/>
        <v>0</v>
      </c>
      <c r="T971" s="24">
        <f t="shared" si="2279"/>
        <v>0</v>
      </c>
      <c r="U971" s="24">
        <f t="shared" si="2280"/>
        <v>0</v>
      </c>
      <c r="V971" s="24">
        <f t="shared" si="2281"/>
        <v>0</v>
      </c>
      <c r="W971" s="24">
        <f t="shared" si="2282"/>
        <v>0</v>
      </c>
      <c r="X971" s="24">
        <f t="shared" si="2283"/>
        <v>0</v>
      </c>
      <c r="Y971" s="24">
        <f t="shared" si="2284"/>
        <v>0</v>
      </c>
      <c r="Z971" s="24">
        <f t="shared" si="2285"/>
        <v>0</v>
      </c>
      <c r="AA971" s="24">
        <f t="shared" si="2286"/>
        <v>0</v>
      </c>
      <c r="AB971" s="24">
        <f t="shared" si="2287"/>
        <v>0</v>
      </c>
      <c r="AC971" s="24">
        <f t="shared" si="2260"/>
        <v>2396.5</v>
      </c>
      <c r="AD971" s="24">
        <f t="shared" si="2288"/>
        <v>0</v>
      </c>
      <c r="AE971" s="84">
        <f t="shared" si="2295"/>
        <v>2396.5</v>
      </c>
      <c r="AF971" s="85">
        <f t="shared" si="2262"/>
        <v>2396.5</v>
      </c>
      <c r="AG971" s="85">
        <f t="shared" si="2263"/>
        <v>2396.5</v>
      </c>
      <c r="AH971" s="24">
        <f t="shared" si="2289"/>
        <v>0</v>
      </c>
      <c r="AI971" s="25"/>
      <c r="AJ971" s="25"/>
      <c r="AK971" s="21"/>
      <c r="AL971" s="21"/>
      <c r="AM971" s="21"/>
      <c r="AN971" s="21"/>
      <c r="AO971" s="21"/>
    </row>
    <row r="972" spans="1:41" s="57" customFormat="1" ht="31.2" x14ac:dyDescent="0.3">
      <c r="A972" s="70" t="s">
        <v>486</v>
      </c>
      <c r="B972" s="70" t="s">
        <v>79</v>
      </c>
      <c r="C972" s="70" t="s">
        <v>25</v>
      </c>
      <c r="D972" s="70" t="s">
        <v>403</v>
      </c>
      <c r="E972" s="74"/>
      <c r="F972" s="71" t="s">
        <v>404</v>
      </c>
      <c r="G972" s="28">
        <f t="shared" si="2269"/>
        <v>2396.5</v>
      </c>
      <c r="H972" s="28">
        <f t="shared" si="2270"/>
        <v>2396.5</v>
      </c>
      <c r="I972" s="28">
        <f t="shared" si="2271"/>
        <v>2396.5</v>
      </c>
      <c r="J972" s="28">
        <f t="shared" si="2272"/>
        <v>0</v>
      </c>
      <c r="K972" s="28">
        <f t="shared" si="2273"/>
        <v>0</v>
      </c>
      <c r="L972" s="28">
        <f t="shared" si="2274"/>
        <v>0</v>
      </c>
      <c r="M972" s="28">
        <f t="shared" si="2290"/>
        <v>2396.5</v>
      </c>
      <c r="N972" s="28">
        <f t="shared" si="2291"/>
        <v>2396.5</v>
      </c>
      <c r="O972" s="28">
        <f t="shared" si="2292"/>
        <v>2396.5</v>
      </c>
      <c r="P972" s="28">
        <f t="shared" si="2275"/>
        <v>0</v>
      </c>
      <c r="Q972" s="28">
        <f t="shared" si="2276"/>
        <v>0</v>
      </c>
      <c r="R972" s="28">
        <f t="shared" si="2277"/>
        <v>0</v>
      </c>
      <c r="S972" s="28">
        <f t="shared" si="2278"/>
        <v>0</v>
      </c>
      <c r="T972" s="28">
        <f t="shared" si="2279"/>
        <v>0</v>
      </c>
      <c r="U972" s="28">
        <f t="shared" si="2280"/>
        <v>0</v>
      </c>
      <c r="V972" s="28">
        <f t="shared" si="2281"/>
        <v>0</v>
      </c>
      <c r="W972" s="28">
        <f t="shared" si="2282"/>
        <v>0</v>
      </c>
      <c r="X972" s="28">
        <f t="shared" si="2283"/>
        <v>0</v>
      </c>
      <c r="Y972" s="28">
        <f t="shared" si="2284"/>
        <v>0</v>
      </c>
      <c r="Z972" s="28">
        <f t="shared" si="2285"/>
        <v>0</v>
      </c>
      <c r="AA972" s="28">
        <f t="shared" si="2286"/>
        <v>0</v>
      </c>
      <c r="AB972" s="28">
        <f t="shared" si="2287"/>
        <v>0</v>
      </c>
      <c r="AC972" s="28">
        <f t="shared" si="2260"/>
        <v>2396.5</v>
      </c>
      <c r="AD972" s="28">
        <f t="shared" si="2288"/>
        <v>0</v>
      </c>
      <c r="AE972" s="86">
        <f t="shared" si="2295"/>
        <v>2396.5</v>
      </c>
      <c r="AF972" s="87">
        <f t="shared" si="2262"/>
        <v>2396.5</v>
      </c>
      <c r="AG972" s="87">
        <f t="shared" si="2263"/>
        <v>2396.5</v>
      </c>
      <c r="AH972" s="28">
        <f t="shared" si="2289"/>
        <v>0</v>
      </c>
      <c r="AI972" s="29"/>
      <c r="AJ972" s="29"/>
      <c r="AK972" s="1"/>
      <c r="AL972" s="1"/>
      <c r="AM972" s="1"/>
      <c r="AN972" s="1"/>
      <c r="AO972" s="1"/>
    </row>
    <row r="973" spans="1:41" s="1" customFormat="1" hidden="1" x14ac:dyDescent="0.3">
      <c r="A973" s="26" t="s">
        <v>486</v>
      </c>
      <c r="B973" s="26" t="s">
        <v>79</v>
      </c>
      <c r="C973" s="26" t="s">
        <v>25</v>
      </c>
      <c r="D973" s="26" t="s">
        <v>405</v>
      </c>
      <c r="E973" s="32"/>
      <c r="F973" s="27" t="s">
        <v>32</v>
      </c>
      <c r="G973" s="28">
        <f t="shared" si="2269"/>
        <v>2396.5</v>
      </c>
      <c r="H973" s="28">
        <f t="shared" si="2270"/>
        <v>2396.5</v>
      </c>
      <c r="I973" s="28">
        <f t="shared" si="2271"/>
        <v>2396.5</v>
      </c>
      <c r="J973" s="28">
        <f t="shared" si="2272"/>
        <v>0</v>
      </c>
      <c r="K973" s="28">
        <f t="shared" si="2273"/>
        <v>0</v>
      </c>
      <c r="L973" s="28">
        <f t="shared" si="2274"/>
        <v>0</v>
      </c>
      <c r="M973" s="28">
        <f t="shared" si="2290"/>
        <v>2396.5</v>
      </c>
      <c r="N973" s="28">
        <f t="shared" si="2291"/>
        <v>2396.5</v>
      </c>
      <c r="O973" s="28">
        <f t="shared" si="2292"/>
        <v>2396.5</v>
      </c>
      <c r="P973" s="28">
        <f t="shared" si="2275"/>
        <v>0</v>
      </c>
      <c r="Q973" s="28">
        <f t="shared" si="2276"/>
        <v>0</v>
      </c>
      <c r="R973" s="28">
        <f t="shared" si="2277"/>
        <v>0</v>
      </c>
      <c r="S973" s="28">
        <f t="shared" si="2278"/>
        <v>0</v>
      </c>
      <c r="T973" s="28">
        <f t="shared" si="2279"/>
        <v>0</v>
      </c>
      <c r="U973" s="28">
        <f t="shared" si="2280"/>
        <v>0</v>
      </c>
      <c r="V973" s="28">
        <f t="shared" si="2281"/>
        <v>0</v>
      </c>
      <c r="W973" s="28">
        <f t="shared" si="2282"/>
        <v>0</v>
      </c>
      <c r="X973" s="28">
        <f t="shared" si="2283"/>
        <v>0</v>
      </c>
      <c r="Y973" s="28">
        <f t="shared" si="2284"/>
        <v>0</v>
      </c>
      <c r="Z973" s="28">
        <f t="shared" si="2285"/>
        <v>0</v>
      </c>
      <c r="AA973" s="28">
        <f t="shared" si="2286"/>
        <v>0</v>
      </c>
      <c r="AB973" s="28">
        <f t="shared" si="2287"/>
        <v>0</v>
      </c>
      <c r="AC973" s="28">
        <f t="shared" si="2260"/>
        <v>2396.5</v>
      </c>
      <c r="AD973" s="28">
        <f t="shared" si="2288"/>
        <v>0</v>
      </c>
      <c r="AE973" s="28"/>
      <c r="AF973" s="28">
        <f t="shared" si="2262"/>
        <v>2396.5</v>
      </c>
      <c r="AG973" s="28">
        <f t="shared" si="2263"/>
        <v>2396.5</v>
      </c>
      <c r="AH973" s="28">
        <f t="shared" si="2289"/>
        <v>0</v>
      </c>
      <c r="AI973" s="29">
        <v>0</v>
      </c>
      <c r="AJ973" s="29"/>
    </row>
    <row r="974" spans="1:41" s="57" customFormat="1" ht="46.8" x14ac:dyDescent="0.3">
      <c r="A974" s="70" t="s">
        <v>486</v>
      </c>
      <c r="B974" s="70" t="s">
        <v>79</v>
      </c>
      <c r="C974" s="70" t="s">
        <v>25</v>
      </c>
      <c r="D974" s="70" t="s">
        <v>406</v>
      </c>
      <c r="E974" s="74"/>
      <c r="F974" s="71" t="s">
        <v>407</v>
      </c>
      <c r="G974" s="28">
        <f t="shared" si="2269"/>
        <v>2396.5</v>
      </c>
      <c r="H974" s="28">
        <f t="shared" si="2270"/>
        <v>2396.5</v>
      </c>
      <c r="I974" s="28">
        <f t="shared" si="2271"/>
        <v>2396.5</v>
      </c>
      <c r="J974" s="28">
        <f t="shared" si="2272"/>
        <v>0</v>
      </c>
      <c r="K974" s="28">
        <f t="shared" si="2273"/>
        <v>0</v>
      </c>
      <c r="L974" s="28">
        <f t="shared" si="2274"/>
        <v>0</v>
      </c>
      <c r="M974" s="28">
        <f t="shared" si="2290"/>
        <v>2396.5</v>
      </c>
      <c r="N974" s="28">
        <f t="shared" si="2291"/>
        <v>2396.5</v>
      </c>
      <c r="O974" s="28">
        <f t="shared" si="2292"/>
        <v>2396.5</v>
      </c>
      <c r="P974" s="28">
        <f t="shared" si="2275"/>
        <v>0</v>
      </c>
      <c r="Q974" s="28">
        <f t="shared" si="2276"/>
        <v>0</v>
      </c>
      <c r="R974" s="28">
        <f t="shared" si="2277"/>
        <v>0</v>
      </c>
      <c r="S974" s="28">
        <f t="shared" si="2278"/>
        <v>0</v>
      </c>
      <c r="T974" s="28">
        <f t="shared" si="2279"/>
        <v>0</v>
      </c>
      <c r="U974" s="28">
        <f t="shared" si="2280"/>
        <v>0</v>
      </c>
      <c r="V974" s="28">
        <f t="shared" si="2281"/>
        <v>0</v>
      </c>
      <c r="W974" s="28">
        <f t="shared" si="2282"/>
        <v>0</v>
      </c>
      <c r="X974" s="28">
        <f t="shared" si="2283"/>
        <v>0</v>
      </c>
      <c r="Y974" s="28">
        <f t="shared" si="2284"/>
        <v>0</v>
      </c>
      <c r="Z974" s="28">
        <f t="shared" si="2285"/>
        <v>0</v>
      </c>
      <c r="AA974" s="28">
        <f t="shared" si="2286"/>
        <v>0</v>
      </c>
      <c r="AB974" s="28">
        <f t="shared" si="2287"/>
        <v>0</v>
      </c>
      <c r="AC974" s="28">
        <f t="shared" si="2260"/>
        <v>2396.5</v>
      </c>
      <c r="AD974" s="28">
        <f t="shared" si="2288"/>
        <v>0</v>
      </c>
      <c r="AE974" s="86">
        <f t="shared" ref="AE974:AE980" si="2296">AC974+AD974</f>
        <v>2396.5</v>
      </c>
      <c r="AF974" s="87">
        <f t="shared" si="2262"/>
        <v>2396.5</v>
      </c>
      <c r="AG974" s="87">
        <f t="shared" si="2263"/>
        <v>2396.5</v>
      </c>
      <c r="AH974" s="28">
        <f t="shared" si="2289"/>
        <v>0</v>
      </c>
      <c r="AI974" s="29"/>
      <c r="AJ974" s="29"/>
      <c r="AK974" s="1"/>
      <c r="AL974" s="1"/>
      <c r="AM974" s="1"/>
      <c r="AN974" s="1"/>
      <c r="AO974" s="1"/>
    </row>
    <row r="975" spans="1:41" s="57" customFormat="1" ht="46.8" x14ac:dyDescent="0.3">
      <c r="A975" s="70" t="s">
        <v>486</v>
      </c>
      <c r="B975" s="70" t="s">
        <v>79</v>
      </c>
      <c r="C975" s="70" t="s">
        <v>25</v>
      </c>
      <c r="D975" s="70" t="s">
        <v>475</v>
      </c>
      <c r="E975" s="74"/>
      <c r="F975" s="71" t="s">
        <v>476</v>
      </c>
      <c r="G975" s="28">
        <f t="shared" si="2269"/>
        <v>2396.5</v>
      </c>
      <c r="H975" s="28">
        <f t="shared" si="2270"/>
        <v>2396.5</v>
      </c>
      <c r="I975" s="28">
        <f t="shared" si="2271"/>
        <v>2396.5</v>
      </c>
      <c r="J975" s="28">
        <f t="shared" si="2272"/>
        <v>0</v>
      </c>
      <c r="K975" s="28">
        <f t="shared" si="2273"/>
        <v>0</v>
      </c>
      <c r="L975" s="28">
        <f t="shared" si="2274"/>
        <v>0</v>
      </c>
      <c r="M975" s="28">
        <f t="shared" si="2290"/>
        <v>2396.5</v>
      </c>
      <c r="N975" s="28">
        <f t="shared" si="2291"/>
        <v>2396.5</v>
      </c>
      <c r="O975" s="28">
        <f t="shared" si="2292"/>
        <v>2396.5</v>
      </c>
      <c r="P975" s="28">
        <f t="shared" si="2275"/>
        <v>0</v>
      </c>
      <c r="Q975" s="28">
        <f t="shared" si="2276"/>
        <v>0</v>
      </c>
      <c r="R975" s="28">
        <f t="shared" si="2277"/>
        <v>0</v>
      </c>
      <c r="S975" s="28">
        <f t="shared" si="2278"/>
        <v>0</v>
      </c>
      <c r="T975" s="28">
        <f t="shared" si="2279"/>
        <v>0</v>
      </c>
      <c r="U975" s="28">
        <f t="shared" si="2280"/>
        <v>0</v>
      </c>
      <c r="V975" s="28">
        <f t="shared" si="2281"/>
        <v>0</v>
      </c>
      <c r="W975" s="28">
        <f t="shared" si="2282"/>
        <v>0</v>
      </c>
      <c r="X975" s="28">
        <f t="shared" si="2283"/>
        <v>0</v>
      </c>
      <c r="Y975" s="28">
        <f t="shared" si="2284"/>
        <v>0</v>
      </c>
      <c r="Z975" s="28">
        <f t="shared" si="2285"/>
        <v>0</v>
      </c>
      <c r="AA975" s="28">
        <f t="shared" si="2286"/>
        <v>0</v>
      </c>
      <c r="AB975" s="28">
        <f t="shared" si="2287"/>
        <v>0</v>
      </c>
      <c r="AC975" s="28">
        <f t="shared" si="2260"/>
        <v>2396.5</v>
      </c>
      <c r="AD975" s="28">
        <f t="shared" si="2288"/>
        <v>0</v>
      </c>
      <c r="AE975" s="86">
        <f t="shared" si="2296"/>
        <v>2396.5</v>
      </c>
      <c r="AF975" s="87">
        <f t="shared" si="2262"/>
        <v>2396.5</v>
      </c>
      <c r="AG975" s="87">
        <f t="shared" si="2263"/>
        <v>2396.5</v>
      </c>
      <c r="AH975" s="28">
        <f t="shared" si="2289"/>
        <v>0</v>
      </c>
      <c r="AI975" s="29"/>
      <c r="AJ975" s="29"/>
      <c r="AK975" s="1"/>
      <c r="AL975" s="1"/>
      <c r="AM975" s="1"/>
      <c r="AN975" s="1"/>
      <c r="AO975" s="1"/>
    </row>
    <row r="976" spans="1:41" s="57" customFormat="1" ht="31.2" x14ac:dyDescent="0.3">
      <c r="A976" s="70" t="s">
        <v>486</v>
      </c>
      <c r="B976" s="70" t="s">
        <v>79</v>
      </c>
      <c r="C976" s="70" t="s">
        <v>25</v>
      </c>
      <c r="D976" s="70" t="s">
        <v>475</v>
      </c>
      <c r="E976" s="70" t="s">
        <v>37</v>
      </c>
      <c r="F976" s="71" t="s">
        <v>38</v>
      </c>
      <c r="G976" s="28">
        <v>2396.5</v>
      </c>
      <c r="H976" s="28">
        <v>2396.5</v>
      </c>
      <c r="I976" s="28">
        <v>2396.5</v>
      </c>
      <c r="J976" s="28"/>
      <c r="K976" s="28"/>
      <c r="L976" s="28"/>
      <c r="M976" s="28">
        <f t="shared" si="2290"/>
        <v>2396.5</v>
      </c>
      <c r="N976" s="28">
        <f t="shared" si="2291"/>
        <v>2396.5</v>
      </c>
      <c r="O976" s="28">
        <f t="shared" si="2292"/>
        <v>2396.5</v>
      </c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>
        <f t="shared" si="2260"/>
        <v>2396.5</v>
      </c>
      <c r="AD976" s="28"/>
      <c r="AE976" s="86">
        <f t="shared" si="2296"/>
        <v>2396.5</v>
      </c>
      <c r="AF976" s="87">
        <f t="shared" si="2262"/>
        <v>2396.5</v>
      </c>
      <c r="AG976" s="87">
        <f t="shared" si="2263"/>
        <v>2396.5</v>
      </c>
      <c r="AH976" s="28"/>
      <c r="AI976" s="29"/>
      <c r="AJ976" s="29"/>
      <c r="AK976" s="1"/>
      <c r="AL976" s="1"/>
      <c r="AM976" s="1"/>
      <c r="AN976" s="1"/>
      <c r="AO976" s="1"/>
    </row>
    <row r="977" spans="1:41" s="63" customFormat="1" ht="31.2" x14ac:dyDescent="0.3">
      <c r="A977" s="66" t="s">
        <v>490</v>
      </c>
      <c r="B977" s="66"/>
      <c r="C977" s="66"/>
      <c r="D977" s="66"/>
      <c r="E977" s="66"/>
      <c r="F977" s="67" t="s">
        <v>491</v>
      </c>
      <c r="G977" s="19">
        <f t="shared" ref="G977:L977" si="2297">G978+G1075+G1087+G1044+G1008+G1026+G1094+G1068</f>
        <v>177526.69999999998</v>
      </c>
      <c r="H977" s="19">
        <f t="shared" si="2297"/>
        <v>173022.5</v>
      </c>
      <c r="I977" s="19">
        <f t="shared" si="2297"/>
        <v>172433.3</v>
      </c>
      <c r="J977" s="19">
        <f t="shared" si="2297"/>
        <v>1594.3</v>
      </c>
      <c r="K977" s="19">
        <f t="shared" si="2297"/>
        <v>1594.3</v>
      </c>
      <c r="L977" s="19">
        <f t="shared" si="2297"/>
        <v>1594.3</v>
      </c>
      <c r="M977" s="19">
        <f t="shared" si="2290"/>
        <v>179120.99999999997</v>
      </c>
      <c r="N977" s="19">
        <f t="shared" si="2291"/>
        <v>174616.8</v>
      </c>
      <c r="O977" s="19">
        <f t="shared" si="2292"/>
        <v>174027.59999999998</v>
      </c>
      <c r="P977" s="19">
        <f t="shared" ref="P977:AB977" si="2298">P978+P1075+P1087+P1044+P1008+P1026+P1094+P1068</f>
        <v>0</v>
      </c>
      <c r="Q977" s="19">
        <f t="shared" si="2298"/>
        <v>0</v>
      </c>
      <c r="R977" s="19">
        <f t="shared" si="2298"/>
        <v>5061.893</v>
      </c>
      <c r="S977" s="19">
        <f t="shared" si="2298"/>
        <v>0</v>
      </c>
      <c r="T977" s="19">
        <f t="shared" si="2298"/>
        <v>0</v>
      </c>
      <c r="U977" s="19">
        <f t="shared" si="2298"/>
        <v>0</v>
      </c>
      <c r="V977" s="19">
        <f t="shared" si="2298"/>
        <v>8479.755000000001</v>
      </c>
      <c r="W977" s="19">
        <f t="shared" si="2298"/>
        <v>0</v>
      </c>
      <c r="X977" s="19">
        <f t="shared" si="2298"/>
        <v>0</v>
      </c>
      <c r="Y977" s="19">
        <f t="shared" si="2298"/>
        <v>0</v>
      </c>
      <c r="Z977" s="19">
        <f t="shared" si="2298"/>
        <v>0</v>
      </c>
      <c r="AA977" s="19">
        <f t="shared" si="2298"/>
        <v>0</v>
      </c>
      <c r="AB977" s="19">
        <f t="shared" si="2298"/>
        <v>0</v>
      </c>
      <c r="AC977" s="19">
        <f t="shared" si="2260"/>
        <v>184182.89299999998</v>
      </c>
      <c r="AD977" s="19">
        <f>AD978+AD1075+AD1087+AD1044+AD1008+AD1026+AD1094+AD1068</f>
        <v>0</v>
      </c>
      <c r="AE977" s="82">
        <f t="shared" si="2296"/>
        <v>184182.89299999998</v>
      </c>
      <c r="AF977" s="83">
        <f t="shared" si="2262"/>
        <v>183096.55499999999</v>
      </c>
      <c r="AG977" s="83">
        <f t="shared" si="2263"/>
        <v>174027.59999999998</v>
      </c>
      <c r="AH977" s="19">
        <f>AH978+AH1075+AH1087+AH1044+AH1008+AH1026+AH1094+AH1068</f>
        <v>0</v>
      </c>
      <c r="AI977" s="20"/>
      <c r="AJ977" s="20"/>
      <c r="AK977" s="10"/>
      <c r="AL977" s="10"/>
      <c r="AM977" s="10"/>
      <c r="AN977" s="10"/>
      <c r="AO977" s="10"/>
    </row>
    <row r="978" spans="1:41" s="63" customFormat="1" x14ac:dyDescent="0.3">
      <c r="A978" s="66" t="s">
        <v>490</v>
      </c>
      <c r="B978" s="66" t="s">
        <v>25</v>
      </c>
      <c r="C978" s="66"/>
      <c r="D978" s="66"/>
      <c r="E978" s="66"/>
      <c r="F978" s="67" t="s">
        <v>26</v>
      </c>
      <c r="G978" s="19">
        <f t="shared" ref="G978:L978" si="2299">G991+G979</f>
        <v>106924.2</v>
      </c>
      <c r="H978" s="19">
        <f t="shared" si="2299"/>
        <v>109826.6</v>
      </c>
      <c r="I978" s="19">
        <f t="shared" si="2299"/>
        <v>109095.40000000001</v>
      </c>
      <c r="J978" s="19">
        <f t="shared" si="2299"/>
        <v>0</v>
      </c>
      <c r="K978" s="19">
        <f t="shared" si="2299"/>
        <v>0</v>
      </c>
      <c r="L978" s="19">
        <f t="shared" si="2299"/>
        <v>0</v>
      </c>
      <c r="M978" s="19">
        <f t="shared" si="2290"/>
        <v>106924.2</v>
      </c>
      <c r="N978" s="19">
        <f t="shared" si="2291"/>
        <v>109826.6</v>
      </c>
      <c r="O978" s="19">
        <f t="shared" si="2292"/>
        <v>109095.40000000001</v>
      </c>
      <c r="P978" s="19">
        <f t="shared" ref="P978:AB978" si="2300">P991+P979</f>
        <v>0</v>
      </c>
      <c r="Q978" s="19">
        <f t="shared" si="2300"/>
        <v>0</v>
      </c>
      <c r="R978" s="19">
        <f t="shared" si="2300"/>
        <v>0</v>
      </c>
      <c r="S978" s="19">
        <f t="shared" si="2300"/>
        <v>0</v>
      </c>
      <c r="T978" s="19">
        <f t="shared" si="2300"/>
        <v>0</v>
      </c>
      <c r="U978" s="19">
        <f t="shared" si="2300"/>
        <v>0</v>
      </c>
      <c r="V978" s="19">
        <f t="shared" si="2300"/>
        <v>0</v>
      </c>
      <c r="W978" s="19">
        <f t="shared" si="2300"/>
        <v>0</v>
      </c>
      <c r="X978" s="19">
        <f t="shared" si="2300"/>
        <v>0</v>
      </c>
      <c r="Y978" s="19">
        <f t="shared" si="2300"/>
        <v>0</v>
      </c>
      <c r="Z978" s="19">
        <f t="shared" si="2300"/>
        <v>0</v>
      </c>
      <c r="AA978" s="19">
        <f t="shared" si="2300"/>
        <v>0</v>
      </c>
      <c r="AB978" s="19">
        <f t="shared" si="2300"/>
        <v>0</v>
      </c>
      <c r="AC978" s="19">
        <f t="shared" si="2260"/>
        <v>106924.2</v>
      </c>
      <c r="AD978" s="19">
        <f>AD991+AD979</f>
        <v>0</v>
      </c>
      <c r="AE978" s="82">
        <f t="shared" si="2296"/>
        <v>106924.2</v>
      </c>
      <c r="AF978" s="83">
        <f t="shared" si="2262"/>
        <v>109826.6</v>
      </c>
      <c r="AG978" s="83">
        <f t="shared" si="2263"/>
        <v>109095.40000000001</v>
      </c>
      <c r="AH978" s="19">
        <f>AH991+AH979</f>
        <v>0</v>
      </c>
      <c r="AI978" s="20"/>
      <c r="AJ978" s="20"/>
      <c r="AK978" s="10"/>
      <c r="AL978" s="10"/>
      <c r="AM978" s="10"/>
      <c r="AN978" s="10"/>
      <c r="AO978" s="10"/>
    </row>
    <row r="979" spans="1:41" s="88" customFormat="1" ht="62.4" x14ac:dyDescent="0.3">
      <c r="A979" s="68" t="s">
        <v>490</v>
      </c>
      <c r="B979" s="68" t="s">
        <v>25</v>
      </c>
      <c r="C979" s="68" t="s">
        <v>108</v>
      </c>
      <c r="D979" s="68"/>
      <c r="E979" s="68"/>
      <c r="F979" s="69" t="s">
        <v>417</v>
      </c>
      <c r="G979" s="24">
        <f t="shared" ref="G979:L979" si="2301">G980+G986</f>
        <v>91162.7</v>
      </c>
      <c r="H979" s="24">
        <f t="shared" si="2301"/>
        <v>93609.900000000009</v>
      </c>
      <c r="I979" s="24">
        <f t="shared" si="2301"/>
        <v>93609.900000000009</v>
      </c>
      <c r="J979" s="24">
        <f t="shared" si="2301"/>
        <v>0</v>
      </c>
      <c r="K979" s="24">
        <f t="shared" si="2301"/>
        <v>0</v>
      </c>
      <c r="L979" s="24">
        <f t="shared" si="2301"/>
        <v>0</v>
      </c>
      <c r="M979" s="24">
        <f t="shared" si="2290"/>
        <v>91162.7</v>
      </c>
      <c r="N979" s="24">
        <f t="shared" si="2291"/>
        <v>93609.900000000009</v>
      </c>
      <c r="O979" s="24">
        <f t="shared" si="2292"/>
        <v>93609.900000000009</v>
      </c>
      <c r="P979" s="24">
        <f t="shared" ref="P979:AB979" si="2302">P980+P986</f>
        <v>0</v>
      </c>
      <c r="Q979" s="24">
        <f t="shared" si="2302"/>
        <v>0</v>
      </c>
      <c r="R979" s="24">
        <f t="shared" si="2302"/>
        <v>0</v>
      </c>
      <c r="S979" s="24">
        <f t="shared" si="2302"/>
        <v>0</v>
      </c>
      <c r="T979" s="24">
        <f t="shared" si="2302"/>
        <v>0</v>
      </c>
      <c r="U979" s="24">
        <f t="shared" si="2302"/>
        <v>0</v>
      </c>
      <c r="V979" s="24">
        <f t="shared" si="2302"/>
        <v>0</v>
      </c>
      <c r="W979" s="24">
        <f t="shared" si="2302"/>
        <v>0</v>
      </c>
      <c r="X979" s="24">
        <f t="shared" si="2302"/>
        <v>0</v>
      </c>
      <c r="Y979" s="24">
        <f t="shared" si="2302"/>
        <v>0</v>
      </c>
      <c r="Z979" s="24">
        <f t="shared" si="2302"/>
        <v>0</v>
      </c>
      <c r="AA979" s="24">
        <f t="shared" si="2302"/>
        <v>0</v>
      </c>
      <c r="AB979" s="24">
        <f t="shared" si="2302"/>
        <v>0</v>
      </c>
      <c r="AC979" s="24">
        <f t="shared" si="2260"/>
        <v>91162.7</v>
      </c>
      <c r="AD979" s="24">
        <f>AD980+AD986</f>
        <v>0</v>
      </c>
      <c r="AE979" s="84">
        <f t="shared" si="2296"/>
        <v>91162.7</v>
      </c>
      <c r="AF979" s="85">
        <f t="shared" si="2262"/>
        <v>93609.900000000009</v>
      </c>
      <c r="AG979" s="85">
        <f t="shared" si="2263"/>
        <v>93609.900000000009</v>
      </c>
      <c r="AH979" s="24">
        <f>AH980+AH986</f>
        <v>0</v>
      </c>
      <c r="AI979" s="25"/>
      <c r="AJ979" s="25"/>
      <c r="AK979" s="21"/>
      <c r="AL979" s="21"/>
      <c r="AM979" s="21"/>
      <c r="AN979" s="21"/>
      <c r="AO979" s="21"/>
    </row>
    <row r="980" spans="1:41" s="57" customFormat="1" ht="46.8" x14ac:dyDescent="0.3">
      <c r="A980" s="70" t="s">
        <v>490</v>
      </c>
      <c r="B980" s="70" t="s">
        <v>25</v>
      </c>
      <c r="C980" s="70" t="s">
        <v>108</v>
      </c>
      <c r="D980" s="70" t="s">
        <v>240</v>
      </c>
      <c r="E980" s="74"/>
      <c r="F980" s="71" t="s">
        <v>241</v>
      </c>
      <c r="G980" s="28">
        <f t="shared" ref="G980:G982" si="2303">G981</f>
        <v>10958.199999999999</v>
      </c>
      <c r="H980" s="28">
        <f t="shared" ref="H980:H982" si="2304">H981</f>
        <v>11256.5</v>
      </c>
      <c r="I980" s="28">
        <f t="shared" ref="I980:I982" si="2305">I981</f>
        <v>11256.5</v>
      </c>
      <c r="J980" s="28">
        <f t="shared" ref="J980:J982" si="2306">J981</f>
        <v>0</v>
      </c>
      <c r="K980" s="28">
        <f t="shared" ref="K980:K982" si="2307">K981</f>
        <v>0</v>
      </c>
      <c r="L980" s="28">
        <f t="shared" ref="L980:L982" si="2308">L981</f>
        <v>0</v>
      </c>
      <c r="M980" s="28">
        <f t="shared" si="2290"/>
        <v>10958.199999999999</v>
      </c>
      <c r="N980" s="28">
        <f t="shared" si="2291"/>
        <v>11256.5</v>
      </c>
      <c r="O980" s="28">
        <f t="shared" si="2292"/>
        <v>11256.5</v>
      </c>
      <c r="P980" s="28">
        <f t="shared" ref="P980:P982" si="2309">P981</f>
        <v>0</v>
      </c>
      <c r="Q980" s="28">
        <f t="shared" ref="Q980:Q982" si="2310">Q981</f>
        <v>0</v>
      </c>
      <c r="R980" s="28">
        <f t="shared" ref="R980:R982" si="2311">R981</f>
        <v>0</v>
      </c>
      <c r="S980" s="28">
        <f t="shared" ref="S980:S982" si="2312">S981</f>
        <v>0</v>
      </c>
      <c r="T980" s="28">
        <f t="shared" ref="T980:T982" si="2313">T981</f>
        <v>0</v>
      </c>
      <c r="U980" s="28">
        <f t="shared" ref="U980:U982" si="2314">U981</f>
        <v>0</v>
      </c>
      <c r="V980" s="28">
        <f t="shared" ref="V980:V982" si="2315">V981</f>
        <v>0</v>
      </c>
      <c r="W980" s="28">
        <f t="shared" ref="W980:W982" si="2316">W981</f>
        <v>0</v>
      </c>
      <c r="X980" s="28">
        <f t="shared" ref="X980:X982" si="2317">X981</f>
        <v>0</v>
      </c>
      <c r="Y980" s="28">
        <f t="shared" ref="Y980:Y982" si="2318">Y981</f>
        <v>0</v>
      </c>
      <c r="Z980" s="28">
        <f t="shared" ref="Z980:Z982" si="2319">Z981</f>
        <v>0</v>
      </c>
      <c r="AA980" s="28">
        <f t="shared" ref="AA980:AA982" si="2320">AA981</f>
        <v>0</v>
      </c>
      <c r="AB980" s="28">
        <f t="shared" ref="AB980:AB982" si="2321">AB981</f>
        <v>0</v>
      </c>
      <c r="AC980" s="28">
        <f t="shared" si="2260"/>
        <v>10958.199999999999</v>
      </c>
      <c r="AD980" s="28">
        <f t="shared" ref="AD980:AD982" si="2322">AD981</f>
        <v>0</v>
      </c>
      <c r="AE980" s="86">
        <f t="shared" si="2296"/>
        <v>10958.199999999999</v>
      </c>
      <c r="AF980" s="87">
        <f t="shared" si="2262"/>
        <v>11256.5</v>
      </c>
      <c r="AG980" s="87">
        <f t="shared" si="2263"/>
        <v>11256.5</v>
      </c>
      <c r="AH980" s="28">
        <f t="shared" ref="AH980:AH982" si="2323">AH981</f>
        <v>0</v>
      </c>
      <c r="AI980" s="29"/>
      <c r="AJ980" s="29"/>
      <c r="AK980" s="1"/>
      <c r="AL980" s="1"/>
      <c r="AM980" s="1"/>
      <c r="AN980" s="1"/>
      <c r="AO980" s="1"/>
    </row>
    <row r="981" spans="1:41" s="1" customFormat="1" hidden="1" x14ac:dyDescent="0.3">
      <c r="A981" s="26" t="s">
        <v>490</v>
      </c>
      <c r="B981" s="26" t="s">
        <v>25</v>
      </c>
      <c r="C981" s="26" t="s">
        <v>108</v>
      </c>
      <c r="D981" s="26" t="s">
        <v>242</v>
      </c>
      <c r="E981" s="32"/>
      <c r="F981" s="27" t="s">
        <v>32</v>
      </c>
      <c r="G981" s="28">
        <f t="shared" si="2303"/>
        <v>10958.199999999999</v>
      </c>
      <c r="H981" s="28">
        <f t="shared" si="2304"/>
        <v>11256.5</v>
      </c>
      <c r="I981" s="28">
        <f t="shared" si="2305"/>
        <v>11256.5</v>
      </c>
      <c r="J981" s="28">
        <f t="shared" si="2306"/>
        <v>0</v>
      </c>
      <c r="K981" s="28">
        <f t="shared" si="2307"/>
        <v>0</v>
      </c>
      <c r="L981" s="28">
        <f t="shared" si="2308"/>
        <v>0</v>
      </c>
      <c r="M981" s="28">
        <f t="shared" si="2290"/>
        <v>10958.199999999999</v>
      </c>
      <c r="N981" s="28">
        <f t="shared" si="2291"/>
        <v>11256.5</v>
      </c>
      <c r="O981" s="28">
        <f t="shared" si="2292"/>
        <v>11256.5</v>
      </c>
      <c r="P981" s="28">
        <f t="shared" si="2309"/>
        <v>0</v>
      </c>
      <c r="Q981" s="28">
        <f t="shared" si="2310"/>
        <v>0</v>
      </c>
      <c r="R981" s="28">
        <f t="shared" si="2311"/>
        <v>0</v>
      </c>
      <c r="S981" s="28">
        <f t="shared" si="2312"/>
        <v>0</v>
      </c>
      <c r="T981" s="28">
        <f t="shared" si="2313"/>
        <v>0</v>
      </c>
      <c r="U981" s="28">
        <f t="shared" si="2314"/>
        <v>0</v>
      </c>
      <c r="V981" s="28">
        <f t="shared" si="2315"/>
        <v>0</v>
      </c>
      <c r="W981" s="28">
        <f t="shared" si="2316"/>
        <v>0</v>
      </c>
      <c r="X981" s="28">
        <f t="shared" si="2317"/>
        <v>0</v>
      </c>
      <c r="Y981" s="28">
        <f t="shared" si="2318"/>
        <v>0</v>
      </c>
      <c r="Z981" s="28">
        <f t="shared" si="2319"/>
        <v>0</v>
      </c>
      <c r="AA981" s="28">
        <f t="shared" si="2320"/>
        <v>0</v>
      </c>
      <c r="AB981" s="28">
        <f t="shared" si="2321"/>
        <v>0</v>
      </c>
      <c r="AC981" s="28">
        <f t="shared" si="2260"/>
        <v>10958.199999999999</v>
      </c>
      <c r="AD981" s="28">
        <f t="shared" si="2322"/>
        <v>0</v>
      </c>
      <c r="AE981" s="28"/>
      <c r="AF981" s="28">
        <f t="shared" si="2262"/>
        <v>11256.5</v>
      </c>
      <c r="AG981" s="28">
        <f t="shared" si="2263"/>
        <v>11256.5</v>
      </c>
      <c r="AH981" s="28">
        <f t="shared" si="2323"/>
        <v>0</v>
      </c>
      <c r="AI981" s="29">
        <v>0</v>
      </c>
      <c r="AJ981" s="29"/>
    </row>
    <row r="982" spans="1:41" s="57" customFormat="1" ht="78" x14ac:dyDescent="0.3">
      <c r="A982" s="70" t="s">
        <v>490</v>
      </c>
      <c r="B982" s="70" t="s">
        <v>25</v>
      </c>
      <c r="C982" s="70" t="s">
        <v>108</v>
      </c>
      <c r="D982" s="70" t="s">
        <v>418</v>
      </c>
      <c r="E982" s="74"/>
      <c r="F982" s="71" t="s">
        <v>419</v>
      </c>
      <c r="G982" s="28">
        <f t="shared" si="2303"/>
        <v>10958.199999999999</v>
      </c>
      <c r="H982" s="28">
        <f t="shared" si="2304"/>
        <v>11256.5</v>
      </c>
      <c r="I982" s="28">
        <f t="shared" si="2305"/>
        <v>11256.5</v>
      </c>
      <c r="J982" s="28">
        <f t="shared" si="2306"/>
        <v>0</v>
      </c>
      <c r="K982" s="28">
        <f t="shared" si="2307"/>
        <v>0</v>
      </c>
      <c r="L982" s="28">
        <f t="shared" si="2308"/>
        <v>0</v>
      </c>
      <c r="M982" s="28">
        <f t="shared" si="2290"/>
        <v>10958.199999999999</v>
      </c>
      <c r="N982" s="28">
        <f t="shared" si="2291"/>
        <v>11256.5</v>
      </c>
      <c r="O982" s="28">
        <f t="shared" si="2292"/>
        <v>11256.5</v>
      </c>
      <c r="P982" s="28">
        <f t="shared" si="2309"/>
        <v>0</v>
      </c>
      <c r="Q982" s="28">
        <f t="shared" si="2310"/>
        <v>0</v>
      </c>
      <c r="R982" s="28">
        <f t="shared" si="2311"/>
        <v>0</v>
      </c>
      <c r="S982" s="28">
        <f t="shared" si="2312"/>
        <v>0</v>
      </c>
      <c r="T982" s="28">
        <f t="shared" si="2313"/>
        <v>0</v>
      </c>
      <c r="U982" s="28">
        <f t="shared" si="2314"/>
        <v>0</v>
      </c>
      <c r="V982" s="28">
        <f t="shared" si="2315"/>
        <v>0</v>
      </c>
      <c r="W982" s="28">
        <f t="shared" si="2316"/>
        <v>0</v>
      </c>
      <c r="X982" s="28">
        <f t="shared" si="2317"/>
        <v>0</v>
      </c>
      <c r="Y982" s="28">
        <f t="shared" si="2318"/>
        <v>0</v>
      </c>
      <c r="Z982" s="28">
        <f t="shared" si="2319"/>
        <v>0</v>
      </c>
      <c r="AA982" s="28">
        <f t="shared" si="2320"/>
        <v>0</v>
      </c>
      <c r="AB982" s="28">
        <f t="shared" si="2321"/>
        <v>0</v>
      </c>
      <c r="AC982" s="28">
        <f t="shared" si="2260"/>
        <v>10958.199999999999</v>
      </c>
      <c r="AD982" s="28">
        <f t="shared" si="2322"/>
        <v>0</v>
      </c>
      <c r="AE982" s="86">
        <f t="shared" ref="AE982:AE996" si="2324">AC982+AD982</f>
        <v>10958.199999999999</v>
      </c>
      <c r="AF982" s="87">
        <f t="shared" si="2262"/>
        <v>11256.5</v>
      </c>
      <c r="AG982" s="87">
        <f t="shared" si="2263"/>
        <v>11256.5</v>
      </c>
      <c r="AH982" s="28">
        <f t="shared" si="2323"/>
        <v>0</v>
      </c>
      <c r="AI982" s="29"/>
      <c r="AJ982" s="29"/>
      <c r="AK982" s="1"/>
      <c r="AL982" s="1"/>
      <c r="AM982" s="1"/>
      <c r="AN982" s="1"/>
      <c r="AO982" s="1"/>
    </row>
    <row r="983" spans="1:41" s="57" customFormat="1" ht="31.2" x14ac:dyDescent="0.3">
      <c r="A983" s="70" t="s">
        <v>490</v>
      </c>
      <c r="B983" s="70" t="s">
        <v>25</v>
      </c>
      <c r="C983" s="70" t="s">
        <v>108</v>
      </c>
      <c r="D983" s="70" t="s">
        <v>420</v>
      </c>
      <c r="E983" s="74"/>
      <c r="F983" s="71" t="s">
        <v>421</v>
      </c>
      <c r="G983" s="28">
        <f t="shared" ref="G983:L983" si="2325">G984+G985</f>
        <v>10958.199999999999</v>
      </c>
      <c r="H983" s="28">
        <f t="shared" si="2325"/>
        <v>11256.5</v>
      </c>
      <c r="I983" s="28">
        <f t="shared" si="2325"/>
        <v>11256.5</v>
      </c>
      <c r="J983" s="28">
        <f t="shared" si="2325"/>
        <v>0</v>
      </c>
      <c r="K983" s="28">
        <f t="shared" si="2325"/>
        <v>0</v>
      </c>
      <c r="L983" s="28">
        <f t="shared" si="2325"/>
        <v>0</v>
      </c>
      <c r="M983" s="28">
        <f t="shared" si="2290"/>
        <v>10958.199999999999</v>
      </c>
      <c r="N983" s="28">
        <f t="shared" si="2291"/>
        <v>11256.5</v>
      </c>
      <c r="O983" s="28">
        <f t="shared" si="2292"/>
        <v>11256.5</v>
      </c>
      <c r="P983" s="28">
        <f t="shared" ref="P983:AB983" si="2326">P984+P985</f>
        <v>0</v>
      </c>
      <c r="Q983" s="28">
        <f t="shared" si="2326"/>
        <v>0</v>
      </c>
      <c r="R983" s="28">
        <f t="shared" si="2326"/>
        <v>0</v>
      </c>
      <c r="S983" s="28">
        <f t="shared" si="2326"/>
        <v>0</v>
      </c>
      <c r="T983" s="28">
        <f t="shared" si="2326"/>
        <v>0</v>
      </c>
      <c r="U983" s="28">
        <f t="shared" si="2326"/>
        <v>0</v>
      </c>
      <c r="V983" s="28">
        <f t="shared" si="2326"/>
        <v>0</v>
      </c>
      <c r="W983" s="28">
        <f t="shared" si="2326"/>
        <v>0</v>
      </c>
      <c r="X983" s="28">
        <f t="shared" si="2326"/>
        <v>0</v>
      </c>
      <c r="Y983" s="28">
        <f t="shared" si="2326"/>
        <v>0</v>
      </c>
      <c r="Z983" s="28">
        <f t="shared" si="2326"/>
        <v>0</v>
      </c>
      <c r="AA983" s="28">
        <f t="shared" si="2326"/>
        <v>0</v>
      </c>
      <c r="AB983" s="28">
        <f t="shared" si="2326"/>
        <v>0</v>
      </c>
      <c r="AC983" s="28">
        <f t="shared" si="2260"/>
        <v>10958.199999999999</v>
      </c>
      <c r="AD983" s="28">
        <f>AD984+AD985</f>
        <v>0</v>
      </c>
      <c r="AE983" s="86">
        <f t="shared" si="2324"/>
        <v>10958.199999999999</v>
      </c>
      <c r="AF983" s="87">
        <f t="shared" si="2262"/>
        <v>11256.5</v>
      </c>
      <c r="AG983" s="87">
        <f t="shared" si="2263"/>
        <v>11256.5</v>
      </c>
      <c r="AH983" s="28">
        <f>AH984+AH985</f>
        <v>0</v>
      </c>
      <c r="AI983" s="29"/>
      <c r="AJ983" s="29"/>
      <c r="AK983" s="1"/>
      <c r="AL983" s="1"/>
      <c r="AM983" s="1"/>
      <c r="AN983" s="1"/>
      <c r="AO983" s="1"/>
    </row>
    <row r="984" spans="1:41" s="57" customFormat="1" ht="78" x14ac:dyDescent="0.3">
      <c r="A984" s="70" t="s">
        <v>490</v>
      </c>
      <c r="B984" s="70" t="s">
        <v>25</v>
      </c>
      <c r="C984" s="70" t="s">
        <v>108</v>
      </c>
      <c r="D984" s="70" t="s">
        <v>420</v>
      </c>
      <c r="E984" s="70" t="s">
        <v>49</v>
      </c>
      <c r="F984" s="71" t="s">
        <v>50</v>
      </c>
      <c r="G984" s="28">
        <v>10471.799999999999</v>
      </c>
      <c r="H984" s="28">
        <v>10766.8</v>
      </c>
      <c r="I984" s="28">
        <v>10766.8</v>
      </c>
      <c r="J984" s="28"/>
      <c r="K984" s="28"/>
      <c r="L984" s="28"/>
      <c r="M984" s="28">
        <f t="shared" si="2290"/>
        <v>10471.799999999999</v>
      </c>
      <c r="N984" s="28">
        <f t="shared" si="2291"/>
        <v>10766.8</v>
      </c>
      <c r="O984" s="28">
        <f t="shared" si="2292"/>
        <v>10766.8</v>
      </c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>
        <f t="shared" si="2260"/>
        <v>10471.799999999999</v>
      </c>
      <c r="AD984" s="28"/>
      <c r="AE984" s="86">
        <f t="shared" si="2324"/>
        <v>10471.799999999999</v>
      </c>
      <c r="AF984" s="87">
        <f t="shared" si="2262"/>
        <v>10766.8</v>
      </c>
      <c r="AG984" s="87">
        <f t="shared" si="2263"/>
        <v>10766.8</v>
      </c>
      <c r="AH984" s="28"/>
      <c r="AI984" s="29"/>
      <c r="AJ984" s="29"/>
      <c r="AK984" s="1"/>
      <c r="AL984" s="1"/>
      <c r="AM984" s="1"/>
      <c r="AN984" s="1"/>
      <c r="AO984" s="1"/>
    </row>
    <row r="985" spans="1:41" s="57" customFormat="1" ht="31.2" x14ac:dyDescent="0.3">
      <c r="A985" s="70" t="s">
        <v>490</v>
      </c>
      <c r="B985" s="70" t="s">
        <v>25</v>
      </c>
      <c r="C985" s="70" t="s">
        <v>108</v>
      </c>
      <c r="D985" s="70" t="s">
        <v>420</v>
      </c>
      <c r="E985" s="70" t="s">
        <v>37</v>
      </c>
      <c r="F985" s="71" t="s">
        <v>38</v>
      </c>
      <c r="G985" s="28">
        <v>486.4</v>
      </c>
      <c r="H985" s="28">
        <v>489.7</v>
      </c>
      <c r="I985" s="28">
        <v>489.7</v>
      </c>
      <c r="J985" s="28"/>
      <c r="K985" s="28"/>
      <c r="L985" s="28"/>
      <c r="M985" s="28">
        <f t="shared" si="2290"/>
        <v>486.4</v>
      </c>
      <c r="N985" s="28">
        <f t="shared" si="2291"/>
        <v>489.7</v>
      </c>
      <c r="O985" s="28">
        <f t="shared" si="2292"/>
        <v>489.7</v>
      </c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>
        <f t="shared" si="2260"/>
        <v>486.4</v>
      </c>
      <c r="AD985" s="28"/>
      <c r="AE985" s="86">
        <f t="shared" si="2324"/>
        <v>486.4</v>
      </c>
      <c r="AF985" s="87">
        <f t="shared" si="2262"/>
        <v>489.7</v>
      </c>
      <c r="AG985" s="87">
        <f t="shared" si="2263"/>
        <v>489.7</v>
      </c>
      <c r="AH985" s="28"/>
      <c r="AI985" s="29"/>
      <c r="AJ985" s="29"/>
      <c r="AK985" s="1"/>
      <c r="AL985" s="1"/>
      <c r="AM985" s="1"/>
      <c r="AN985" s="1"/>
      <c r="AO985" s="1"/>
    </row>
    <row r="986" spans="1:41" s="57" customFormat="1" ht="31.2" x14ac:dyDescent="0.3">
      <c r="A986" s="70" t="s">
        <v>490</v>
      </c>
      <c r="B986" s="70" t="s">
        <v>25</v>
      </c>
      <c r="C986" s="70" t="s">
        <v>108</v>
      </c>
      <c r="D986" s="70" t="s">
        <v>74</v>
      </c>
      <c r="E986" s="74"/>
      <c r="F986" s="71" t="s">
        <v>75</v>
      </c>
      <c r="G986" s="28">
        <f t="shared" ref="G986:G987" si="2327">G987</f>
        <v>80204.5</v>
      </c>
      <c r="H986" s="28">
        <f t="shared" ref="H986:H987" si="2328">H987</f>
        <v>82353.400000000009</v>
      </c>
      <c r="I986" s="28">
        <f t="shared" ref="I986:I987" si="2329">I987</f>
        <v>82353.400000000009</v>
      </c>
      <c r="J986" s="28">
        <f t="shared" ref="J986:J987" si="2330">J987</f>
        <v>0</v>
      </c>
      <c r="K986" s="28">
        <f t="shared" ref="K986:K987" si="2331">K987</f>
        <v>0</v>
      </c>
      <c r="L986" s="28">
        <f t="shared" ref="L986:L987" si="2332">L987</f>
        <v>0</v>
      </c>
      <c r="M986" s="28">
        <f t="shared" si="2290"/>
        <v>80204.5</v>
      </c>
      <c r="N986" s="28">
        <f t="shared" si="2291"/>
        <v>82353.400000000009</v>
      </c>
      <c r="O986" s="28">
        <f t="shared" si="2292"/>
        <v>82353.400000000009</v>
      </c>
      <c r="P986" s="28">
        <f t="shared" ref="P986:P987" si="2333">P987</f>
        <v>0</v>
      </c>
      <c r="Q986" s="28">
        <f t="shared" ref="Q986:Q987" si="2334">Q987</f>
        <v>0</v>
      </c>
      <c r="R986" s="28">
        <f t="shared" ref="R986:R987" si="2335">R987</f>
        <v>0</v>
      </c>
      <c r="S986" s="28">
        <f t="shared" ref="S986:S987" si="2336">S987</f>
        <v>0</v>
      </c>
      <c r="T986" s="28">
        <f t="shared" ref="T986:T987" si="2337">T987</f>
        <v>0</v>
      </c>
      <c r="U986" s="28">
        <f t="shared" ref="U986:U987" si="2338">U987</f>
        <v>0</v>
      </c>
      <c r="V986" s="28">
        <f t="shared" ref="V986:V987" si="2339">V987</f>
        <v>0</v>
      </c>
      <c r="W986" s="28">
        <f t="shared" ref="W986:W987" si="2340">W987</f>
        <v>0</v>
      </c>
      <c r="X986" s="28">
        <f t="shared" ref="X986:X987" si="2341">X987</f>
        <v>0</v>
      </c>
      <c r="Y986" s="28">
        <f t="shared" ref="Y986:Y987" si="2342">Y987</f>
        <v>0</v>
      </c>
      <c r="Z986" s="28">
        <f t="shared" ref="Z986:Z987" si="2343">Z987</f>
        <v>0</v>
      </c>
      <c r="AA986" s="28">
        <f t="shared" ref="AA986:AA987" si="2344">AA987</f>
        <v>0</v>
      </c>
      <c r="AB986" s="28">
        <f t="shared" ref="AB986:AB987" si="2345">AB987</f>
        <v>0</v>
      </c>
      <c r="AC986" s="28">
        <f t="shared" si="2260"/>
        <v>80204.5</v>
      </c>
      <c r="AD986" s="28">
        <f t="shared" ref="AD986:AD987" si="2346">AD987</f>
        <v>0</v>
      </c>
      <c r="AE986" s="86">
        <f t="shared" si="2324"/>
        <v>80204.5</v>
      </c>
      <c r="AF986" s="87">
        <f t="shared" si="2262"/>
        <v>82353.400000000009</v>
      </c>
      <c r="AG986" s="87">
        <f t="shared" si="2263"/>
        <v>82353.400000000009</v>
      </c>
      <c r="AH986" s="28">
        <f t="shared" ref="AH986:AH987" si="2347">AH987</f>
        <v>0</v>
      </c>
      <c r="AI986" s="29"/>
      <c r="AJ986" s="29"/>
      <c r="AK986" s="1"/>
      <c r="AL986" s="1"/>
      <c r="AM986" s="1"/>
      <c r="AN986" s="1"/>
      <c r="AO986" s="1"/>
    </row>
    <row r="987" spans="1:41" s="57" customFormat="1" ht="31.2" x14ac:dyDescent="0.3">
      <c r="A987" s="70" t="s">
        <v>490</v>
      </c>
      <c r="B987" s="70" t="s">
        <v>25</v>
      </c>
      <c r="C987" s="70" t="s">
        <v>108</v>
      </c>
      <c r="D987" s="70" t="s">
        <v>422</v>
      </c>
      <c r="E987" s="74"/>
      <c r="F987" s="71" t="s">
        <v>423</v>
      </c>
      <c r="G987" s="28">
        <f t="shared" si="2327"/>
        <v>80204.5</v>
      </c>
      <c r="H987" s="28">
        <f t="shared" si="2328"/>
        <v>82353.400000000009</v>
      </c>
      <c r="I987" s="28">
        <f t="shared" si="2329"/>
        <v>82353.400000000009</v>
      </c>
      <c r="J987" s="28">
        <f t="shared" si="2330"/>
        <v>0</v>
      </c>
      <c r="K987" s="28">
        <f t="shared" si="2331"/>
        <v>0</v>
      </c>
      <c r="L987" s="28">
        <f t="shared" si="2332"/>
        <v>0</v>
      </c>
      <c r="M987" s="28">
        <f t="shared" si="2290"/>
        <v>80204.5</v>
      </c>
      <c r="N987" s="28">
        <f t="shared" si="2291"/>
        <v>82353.400000000009</v>
      </c>
      <c r="O987" s="28">
        <f t="shared" si="2292"/>
        <v>82353.400000000009</v>
      </c>
      <c r="P987" s="28">
        <f t="shared" si="2333"/>
        <v>0</v>
      </c>
      <c r="Q987" s="28">
        <f t="shared" si="2334"/>
        <v>0</v>
      </c>
      <c r="R987" s="28">
        <f t="shared" si="2335"/>
        <v>0</v>
      </c>
      <c r="S987" s="28">
        <f t="shared" si="2336"/>
        <v>0</v>
      </c>
      <c r="T987" s="28">
        <f t="shared" si="2337"/>
        <v>0</v>
      </c>
      <c r="U987" s="28">
        <f t="shared" si="2338"/>
        <v>0</v>
      </c>
      <c r="V987" s="28">
        <f t="shared" si="2339"/>
        <v>0</v>
      </c>
      <c r="W987" s="28">
        <f t="shared" si="2340"/>
        <v>0</v>
      </c>
      <c r="X987" s="28">
        <f t="shared" si="2341"/>
        <v>0</v>
      </c>
      <c r="Y987" s="28">
        <f t="shared" si="2342"/>
        <v>0</v>
      </c>
      <c r="Z987" s="28">
        <f t="shared" si="2343"/>
        <v>0</v>
      </c>
      <c r="AA987" s="28">
        <f t="shared" si="2344"/>
        <v>0</v>
      </c>
      <c r="AB987" s="28">
        <f t="shared" si="2345"/>
        <v>0</v>
      </c>
      <c r="AC987" s="28">
        <f t="shared" si="2260"/>
        <v>80204.5</v>
      </c>
      <c r="AD987" s="28">
        <f t="shared" si="2346"/>
        <v>0</v>
      </c>
      <c r="AE987" s="86">
        <f t="shared" si="2324"/>
        <v>80204.5</v>
      </c>
      <c r="AF987" s="87">
        <f t="shared" si="2262"/>
        <v>82353.400000000009</v>
      </c>
      <c r="AG987" s="87">
        <f t="shared" si="2263"/>
        <v>82353.400000000009</v>
      </c>
      <c r="AH987" s="28">
        <f t="shared" si="2347"/>
        <v>0</v>
      </c>
      <c r="AI987" s="29"/>
      <c r="AJ987" s="29"/>
      <c r="AK987" s="1"/>
      <c r="AL987" s="1"/>
      <c r="AM987" s="1"/>
      <c r="AN987" s="1"/>
      <c r="AO987" s="1"/>
    </row>
    <row r="988" spans="1:41" s="57" customFormat="1" x14ac:dyDescent="0.3">
      <c r="A988" s="70" t="s">
        <v>490</v>
      </c>
      <c r="B988" s="70" t="s">
        <v>25</v>
      </c>
      <c r="C988" s="70" t="s">
        <v>108</v>
      </c>
      <c r="D988" s="70" t="s">
        <v>424</v>
      </c>
      <c r="E988" s="74"/>
      <c r="F988" s="71" t="s">
        <v>48</v>
      </c>
      <c r="G988" s="28">
        <f t="shared" ref="G988:L988" si="2348">G989+G990</f>
        <v>80204.5</v>
      </c>
      <c r="H988" s="28">
        <f t="shared" si="2348"/>
        <v>82353.400000000009</v>
      </c>
      <c r="I988" s="28">
        <f t="shared" si="2348"/>
        <v>82353.400000000009</v>
      </c>
      <c r="J988" s="28">
        <f t="shared" si="2348"/>
        <v>0</v>
      </c>
      <c r="K988" s="28">
        <f t="shared" si="2348"/>
        <v>0</v>
      </c>
      <c r="L988" s="28">
        <f t="shared" si="2348"/>
        <v>0</v>
      </c>
      <c r="M988" s="28">
        <f t="shared" si="2290"/>
        <v>80204.5</v>
      </c>
      <c r="N988" s="28">
        <f t="shared" si="2291"/>
        <v>82353.400000000009</v>
      </c>
      <c r="O988" s="28">
        <f t="shared" si="2292"/>
        <v>82353.400000000009</v>
      </c>
      <c r="P988" s="28">
        <f t="shared" ref="P988:AB988" si="2349">P989+P990</f>
        <v>0</v>
      </c>
      <c r="Q988" s="28">
        <f t="shared" si="2349"/>
        <v>0</v>
      </c>
      <c r="R988" s="28">
        <f t="shared" si="2349"/>
        <v>0</v>
      </c>
      <c r="S988" s="28">
        <f t="shared" si="2349"/>
        <v>0</v>
      </c>
      <c r="T988" s="28">
        <f t="shared" si="2349"/>
        <v>0</v>
      </c>
      <c r="U988" s="28">
        <f t="shared" si="2349"/>
        <v>0</v>
      </c>
      <c r="V988" s="28">
        <f t="shared" si="2349"/>
        <v>0</v>
      </c>
      <c r="W988" s="28">
        <f t="shared" si="2349"/>
        <v>0</v>
      </c>
      <c r="X988" s="28">
        <f t="shared" si="2349"/>
        <v>0</v>
      </c>
      <c r="Y988" s="28">
        <f t="shared" si="2349"/>
        <v>0</v>
      </c>
      <c r="Z988" s="28">
        <f t="shared" si="2349"/>
        <v>0</v>
      </c>
      <c r="AA988" s="28">
        <f t="shared" si="2349"/>
        <v>0</v>
      </c>
      <c r="AB988" s="28">
        <f t="shared" si="2349"/>
        <v>0</v>
      </c>
      <c r="AC988" s="28">
        <f t="shared" si="2260"/>
        <v>80204.5</v>
      </c>
      <c r="AD988" s="28">
        <f>AD989+AD990</f>
        <v>0</v>
      </c>
      <c r="AE988" s="86">
        <f t="shared" si="2324"/>
        <v>80204.5</v>
      </c>
      <c r="AF988" s="87">
        <f t="shared" si="2262"/>
        <v>82353.400000000009</v>
      </c>
      <c r="AG988" s="87">
        <f t="shared" si="2263"/>
        <v>82353.400000000009</v>
      </c>
      <c r="AH988" s="28">
        <f>AH989+AH990</f>
        <v>0</v>
      </c>
      <c r="AI988" s="29"/>
      <c r="AJ988" s="29"/>
      <c r="AK988" s="1"/>
      <c r="AL988" s="1"/>
      <c r="AM988" s="1"/>
      <c r="AN988" s="1"/>
      <c r="AO988" s="1"/>
    </row>
    <row r="989" spans="1:41" s="57" customFormat="1" ht="78" x14ac:dyDescent="0.3">
      <c r="A989" s="70" t="s">
        <v>490</v>
      </c>
      <c r="B989" s="70" t="s">
        <v>25</v>
      </c>
      <c r="C989" s="70" t="s">
        <v>108</v>
      </c>
      <c r="D989" s="70" t="s">
        <v>424</v>
      </c>
      <c r="E989" s="70" t="s">
        <v>49</v>
      </c>
      <c r="F989" s="71" t="s">
        <v>50</v>
      </c>
      <c r="G989" s="28">
        <v>76256.399999999994</v>
      </c>
      <c r="H989" s="28">
        <v>78405.3</v>
      </c>
      <c r="I989" s="28">
        <v>78405.3</v>
      </c>
      <c r="J989" s="28"/>
      <c r="K989" s="28"/>
      <c r="L989" s="28"/>
      <c r="M989" s="28">
        <f t="shared" si="2290"/>
        <v>76256.399999999994</v>
      </c>
      <c r="N989" s="28">
        <f t="shared" si="2291"/>
        <v>78405.3</v>
      </c>
      <c r="O989" s="28">
        <f t="shared" si="2292"/>
        <v>78405.3</v>
      </c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>
        <f t="shared" si="2260"/>
        <v>76256.399999999994</v>
      </c>
      <c r="AD989" s="28"/>
      <c r="AE989" s="86">
        <f t="shared" si="2324"/>
        <v>76256.399999999994</v>
      </c>
      <c r="AF989" s="87">
        <f t="shared" si="2262"/>
        <v>78405.3</v>
      </c>
      <c r="AG989" s="87">
        <f t="shared" si="2263"/>
        <v>78405.3</v>
      </c>
      <c r="AH989" s="28"/>
      <c r="AI989" s="29"/>
      <c r="AJ989" s="29"/>
      <c r="AK989" s="1"/>
      <c r="AL989" s="1"/>
      <c r="AM989" s="1"/>
      <c r="AN989" s="1"/>
      <c r="AO989" s="1"/>
    </row>
    <row r="990" spans="1:41" s="57" customFormat="1" ht="31.2" x14ac:dyDescent="0.3">
      <c r="A990" s="70" t="s">
        <v>490</v>
      </c>
      <c r="B990" s="70" t="s">
        <v>25</v>
      </c>
      <c r="C990" s="70" t="s">
        <v>108</v>
      </c>
      <c r="D990" s="70" t="s">
        <v>424</v>
      </c>
      <c r="E990" s="70" t="s">
        <v>37</v>
      </c>
      <c r="F990" s="71" t="s">
        <v>38</v>
      </c>
      <c r="G990" s="28">
        <v>3948.1</v>
      </c>
      <c r="H990" s="28">
        <v>3948.1</v>
      </c>
      <c r="I990" s="28">
        <v>3948.1</v>
      </c>
      <c r="J990" s="28"/>
      <c r="K990" s="28"/>
      <c r="L990" s="28"/>
      <c r="M990" s="28">
        <f t="shared" si="2290"/>
        <v>3948.1</v>
      </c>
      <c r="N990" s="28">
        <f t="shared" si="2291"/>
        <v>3948.1</v>
      </c>
      <c r="O990" s="28">
        <f t="shared" si="2292"/>
        <v>3948.1</v>
      </c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>
        <f t="shared" si="2260"/>
        <v>3948.1</v>
      </c>
      <c r="AD990" s="28"/>
      <c r="AE990" s="86">
        <f t="shared" si="2324"/>
        <v>3948.1</v>
      </c>
      <c r="AF990" s="87">
        <f t="shared" si="2262"/>
        <v>3948.1</v>
      </c>
      <c r="AG990" s="87">
        <f t="shared" si="2263"/>
        <v>3948.1</v>
      </c>
      <c r="AH990" s="28"/>
      <c r="AI990" s="29"/>
      <c r="AJ990" s="29"/>
      <c r="AK990" s="1"/>
      <c r="AL990" s="1"/>
      <c r="AM990" s="1"/>
      <c r="AN990" s="1"/>
      <c r="AO990" s="1"/>
    </row>
    <row r="991" spans="1:41" s="88" customFormat="1" x14ac:dyDescent="0.3">
      <c r="A991" s="68" t="s">
        <v>490</v>
      </c>
      <c r="B991" s="68" t="s">
        <v>25</v>
      </c>
      <c r="C991" s="68" t="s">
        <v>27</v>
      </c>
      <c r="D991" s="68"/>
      <c r="E991" s="68"/>
      <c r="F991" s="69" t="s">
        <v>28</v>
      </c>
      <c r="G991" s="24">
        <f t="shared" ref="G991:L991" si="2350">G992</f>
        <v>15761.5</v>
      </c>
      <c r="H991" s="24">
        <f t="shared" si="2350"/>
        <v>16216.699999999999</v>
      </c>
      <c r="I991" s="24">
        <f t="shared" si="2350"/>
        <v>15485.5</v>
      </c>
      <c r="J991" s="24">
        <f t="shared" si="2350"/>
        <v>0</v>
      </c>
      <c r="K991" s="24">
        <f t="shared" si="2350"/>
        <v>0</v>
      </c>
      <c r="L991" s="24">
        <f t="shared" si="2350"/>
        <v>0</v>
      </c>
      <c r="M991" s="24">
        <f t="shared" si="2290"/>
        <v>15761.5</v>
      </c>
      <c r="N991" s="24">
        <f t="shared" si="2291"/>
        <v>16216.699999999999</v>
      </c>
      <c r="O991" s="24">
        <f t="shared" si="2292"/>
        <v>15485.5</v>
      </c>
      <c r="P991" s="24">
        <f t="shared" ref="P991:AB991" si="2351">P992</f>
        <v>0</v>
      </c>
      <c r="Q991" s="24">
        <f t="shared" si="2351"/>
        <v>0</v>
      </c>
      <c r="R991" s="24">
        <f t="shared" si="2351"/>
        <v>0</v>
      </c>
      <c r="S991" s="24">
        <f t="shared" si="2351"/>
        <v>0</v>
      </c>
      <c r="T991" s="24">
        <f t="shared" si="2351"/>
        <v>0</v>
      </c>
      <c r="U991" s="24">
        <f t="shared" si="2351"/>
        <v>0</v>
      </c>
      <c r="V991" s="24">
        <f t="shared" si="2351"/>
        <v>0</v>
      </c>
      <c r="W991" s="24">
        <f t="shared" si="2351"/>
        <v>0</v>
      </c>
      <c r="X991" s="24">
        <f t="shared" si="2351"/>
        <v>0</v>
      </c>
      <c r="Y991" s="24">
        <f t="shared" si="2351"/>
        <v>0</v>
      </c>
      <c r="Z991" s="24">
        <f t="shared" si="2351"/>
        <v>0</v>
      </c>
      <c r="AA991" s="24">
        <f t="shared" si="2351"/>
        <v>0</v>
      </c>
      <c r="AB991" s="24">
        <f t="shared" si="2351"/>
        <v>0</v>
      </c>
      <c r="AC991" s="24">
        <f t="shared" si="2260"/>
        <v>15761.5</v>
      </c>
      <c r="AD991" s="24">
        <f>AD992</f>
        <v>0</v>
      </c>
      <c r="AE991" s="84">
        <f t="shared" si="2324"/>
        <v>15761.5</v>
      </c>
      <c r="AF991" s="85">
        <f t="shared" si="2262"/>
        <v>16216.699999999999</v>
      </c>
      <c r="AG991" s="85">
        <f t="shared" si="2263"/>
        <v>15485.5</v>
      </c>
      <c r="AH991" s="24">
        <f>AH992</f>
        <v>0</v>
      </c>
      <c r="AI991" s="25"/>
      <c r="AJ991" s="25"/>
      <c r="AK991" s="21"/>
      <c r="AL991" s="21"/>
      <c r="AM991" s="21"/>
      <c r="AN991" s="21"/>
      <c r="AO991" s="21"/>
    </row>
    <row r="992" spans="1:41" s="57" customFormat="1" x14ac:dyDescent="0.3">
      <c r="A992" s="70" t="s">
        <v>490</v>
      </c>
      <c r="B992" s="70" t="s">
        <v>25</v>
      </c>
      <c r="C992" s="70" t="s">
        <v>27</v>
      </c>
      <c r="D992" s="70" t="s">
        <v>214</v>
      </c>
      <c r="E992" s="70"/>
      <c r="F992" s="71" t="s">
        <v>215</v>
      </c>
      <c r="G992" s="28">
        <f t="shared" ref="G992:L992" si="2352">G997+G993</f>
        <v>15761.5</v>
      </c>
      <c r="H992" s="28">
        <f t="shared" si="2352"/>
        <v>16216.699999999999</v>
      </c>
      <c r="I992" s="28">
        <f t="shared" si="2352"/>
        <v>15485.5</v>
      </c>
      <c r="J992" s="28">
        <f t="shared" si="2352"/>
        <v>0</v>
      </c>
      <c r="K992" s="28">
        <f t="shared" si="2352"/>
        <v>0</v>
      </c>
      <c r="L992" s="28">
        <f t="shared" si="2352"/>
        <v>0</v>
      </c>
      <c r="M992" s="28">
        <f t="shared" si="2290"/>
        <v>15761.5</v>
      </c>
      <c r="N992" s="28">
        <f t="shared" si="2291"/>
        <v>16216.699999999999</v>
      </c>
      <c r="O992" s="28">
        <f t="shared" si="2292"/>
        <v>15485.5</v>
      </c>
      <c r="P992" s="28">
        <f t="shared" ref="P992:AB992" si="2353">P997+P993</f>
        <v>0</v>
      </c>
      <c r="Q992" s="28">
        <f t="shared" si="2353"/>
        <v>0</v>
      </c>
      <c r="R992" s="28">
        <f t="shared" si="2353"/>
        <v>0</v>
      </c>
      <c r="S992" s="28">
        <f t="shared" si="2353"/>
        <v>0</v>
      </c>
      <c r="T992" s="28">
        <f t="shared" si="2353"/>
        <v>0</v>
      </c>
      <c r="U992" s="28">
        <f t="shared" si="2353"/>
        <v>0</v>
      </c>
      <c r="V992" s="28">
        <f t="shared" si="2353"/>
        <v>0</v>
      </c>
      <c r="W992" s="28">
        <f t="shared" si="2353"/>
        <v>0</v>
      </c>
      <c r="X992" s="28">
        <f t="shared" si="2353"/>
        <v>0</v>
      </c>
      <c r="Y992" s="28">
        <f t="shared" si="2353"/>
        <v>0</v>
      </c>
      <c r="Z992" s="28">
        <f t="shared" si="2353"/>
        <v>0</v>
      </c>
      <c r="AA992" s="28">
        <f t="shared" si="2353"/>
        <v>0</v>
      </c>
      <c r="AB992" s="28">
        <f t="shared" si="2353"/>
        <v>0</v>
      </c>
      <c r="AC992" s="28">
        <f t="shared" si="2260"/>
        <v>15761.5</v>
      </c>
      <c r="AD992" s="28">
        <f>AD997+AD993</f>
        <v>0</v>
      </c>
      <c r="AE992" s="86">
        <f t="shared" si="2324"/>
        <v>15761.5</v>
      </c>
      <c r="AF992" s="87">
        <f t="shared" si="2262"/>
        <v>16216.699999999999</v>
      </c>
      <c r="AG992" s="87">
        <f t="shared" si="2263"/>
        <v>15485.5</v>
      </c>
      <c r="AH992" s="28">
        <f>AH997+AH993</f>
        <v>0</v>
      </c>
      <c r="AI992" s="29"/>
      <c r="AJ992" s="29"/>
      <c r="AK992" s="1"/>
      <c r="AL992" s="1"/>
      <c r="AM992" s="1"/>
      <c r="AN992" s="1"/>
      <c r="AO992" s="1"/>
    </row>
    <row r="993" spans="1:41" s="57" customFormat="1" x14ac:dyDescent="0.3">
      <c r="A993" s="70" t="s">
        <v>490</v>
      </c>
      <c r="B993" s="70" t="s">
        <v>25</v>
      </c>
      <c r="C993" s="70" t="s">
        <v>27</v>
      </c>
      <c r="D993" s="70" t="s">
        <v>425</v>
      </c>
      <c r="E993" s="70"/>
      <c r="F993" s="71" t="s">
        <v>426</v>
      </c>
      <c r="G993" s="28">
        <f t="shared" ref="G993:G997" si="2354">G994</f>
        <v>665</v>
      </c>
      <c r="H993" s="28">
        <f t="shared" ref="H993:H997" si="2355">H994</f>
        <v>665</v>
      </c>
      <c r="I993" s="28">
        <f t="shared" ref="I993:I997" si="2356">I994</f>
        <v>665</v>
      </c>
      <c r="J993" s="28">
        <f t="shared" ref="J993:J997" si="2357">J994</f>
        <v>0</v>
      </c>
      <c r="K993" s="28">
        <f t="shared" ref="K993:K997" si="2358">K994</f>
        <v>0</v>
      </c>
      <c r="L993" s="28">
        <f t="shared" ref="L993:L997" si="2359">L994</f>
        <v>0</v>
      </c>
      <c r="M993" s="28">
        <f t="shared" si="2290"/>
        <v>665</v>
      </c>
      <c r="N993" s="28">
        <f t="shared" si="2291"/>
        <v>665</v>
      </c>
      <c r="O993" s="28">
        <f t="shared" si="2292"/>
        <v>665</v>
      </c>
      <c r="P993" s="28">
        <f t="shared" ref="P993:P997" si="2360">P994</f>
        <v>0</v>
      </c>
      <c r="Q993" s="28">
        <f t="shared" ref="Q993:Q997" si="2361">Q994</f>
        <v>0</v>
      </c>
      <c r="R993" s="28">
        <f t="shared" ref="R993:R997" si="2362">R994</f>
        <v>0</v>
      </c>
      <c r="S993" s="28">
        <f t="shared" ref="S993:S997" si="2363">S994</f>
        <v>0</v>
      </c>
      <c r="T993" s="28">
        <f t="shared" ref="T993:T997" si="2364">T994</f>
        <v>0</v>
      </c>
      <c r="U993" s="28">
        <f t="shared" ref="U993:U997" si="2365">U994</f>
        <v>0</v>
      </c>
      <c r="V993" s="28">
        <f t="shared" ref="V993:V997" si="2366">V994</f>
        <v>0</v>
      </c>
      <c r="W993" s="28">
        <f t="shared" ref="W993:W997" si="2367">W994</f>
        <v>0</v>
      </c>
      <c r="X993" s="28">
        <f t="shared" ref="X993:X997" si="2368">X994</f>
        <v>0</v>
      </c>
      <c r="Y993" s="28">
        <f t="shared" ref="Y993:Y997" si="2369">Y994</f>
        <v>0</v>
      </c>
      <c r="Z993" s="28">
        <f t="shared" ref="Z993:Z997" si="2370">Z994</f>
        <v>0</v>
      </c>
      <c r="AA993" s="28">
        <f t="shared" ref="AA993:AA997" si="2371">AA994</f>
        <v>0</v>
      </c>
      <c r="AB993" s="28">
        <f t="shared" ref="AB993:AB997" si="2372">AB994</f>
        <v>0</v>
      </c>
      <c r="AC993" s="28">
        <f t="shared" si="2260"/>
        <v>665</v>
      </c>
      <c r="AD993" s="28">
        <f t="shared" ref="AD993:AD997" si="2373">AD994</f>
        <v>0</v>
      </c>
      <c r="AE993" s="86">
        <f t="shared" si="2324"/>
        <v>665</v>
      </c>
      <c r="AF993" s="87">
        <f t="shared" si="2262"/>
        <v>665</v>
      </c>
      <c r="AG993" s="87">
        <f t="shared" si="2263"/>
        <v>665</v>
      </c>
      <c r="AH993" s="28">
        <f t="shared" ref="AH993:AH997" si="2374">AH994</f>
        <v>0</v>
      </c>
      <c r="AI993" s="29"/>
      <c r="AJ993" s="29"/>
      <c r="AK993" s="1"/>
      <c r="AL993" s="1"/>
      <c r="AM993" s="1"/>
      <c r="AN993" s="1"/>
      <c r="AO993" s="1"/>
    </row>
    <row r="994" spans="1:41" s="57" customFormat="1" ht="46.8" x14ac:dyDescent="0.3">
      <c r="A994" s="70" t="s">
        <v>490</v>
      </c>
      <c r="B994" s="70" t="s">
        <v>25</v>
      </c>
      <c r="C994" s="70" t="s">
        <v>27</v>
      </c>
      <c r="D994" s="70" t="s">
        <v>427</v>
      </c>
      <c r="E994" s="70"/>
      <c r="F994" s="71" t="s">
        <v>428</v>
      </c>
      <c r="G994" s="28">
        <f t="shared" si="2354"/>
        <v>665</v>
      </c>
      <c r="H994" s="28">
        <f t="shared" si="2355"/>
        <v>665</v>
      </c>
      <c r="I994" s="28">
        <f t="shared" si="2356"/>
        <v>665</v>
      </c>
      <c r="J994" s="28">
        <f t="shared" si="2357"/>
        <v>0</v>
      </c>
      <c r="K994" s="28">
        <f t="shared" si="2358"/>
        <v>0</v>
      </c>
      <c r="L994" s="28">
        <f t="shared" si="2359"/>
        <v>0</v>
      </c>
      <c r="M994" s="28">
        <f t="shared" si="2290"/>
        <v>665</v>
      </c>
      <c r="N994" s="28">
        <f t="shared" si="2291"/>
        <v>665</v>
      </c>
      <c r="O994" s="28">
        <f t="shared" si="2292"/>
        <v>665</v>
      </c>
      <c r="P994" s="28">
        <f t="shared" si="2360"/>
        <v>0</v>
      </c>
      <c r="Q994" s="28">
        <f t="shared" si="2361"/>
        <v>0</v>
      </c>
      <c r="R994" s="28">
        <f t="shared" si="2362"/>
        <v>0</v>
      </c>
      <c r="S994" s="28">
        <f t="shared" si="2363"/>
        <v>0</v>
      </c>
      <c r="T994" s="28">
        <f t="shared" si="2364"/>
        <v>0</v>
      </c>
      <c r="U994" s="28">
        <f t="shared" si="2365"/>
        <v>0</v>
      </c>
      <c r="V994" s="28">
        <f t="shared" si="2366"/>
        <v>0</v>
      </c>
      <c r="W994" s="28">
        <f t="shared" si="2367"/>
        <v>0</v>
      </c>
      <c r="X994" s="28">
        <f t="shared" si="2368"/>
        <v>0</v>
      </c>
      <c r="Y994" s="28">
        <f t="shared" si="2369"/>
        <v>0</v>
      </c>
      <c r="Z994" s="28">
        <f t="shared" si="2370"/>
        <v>0</v>
      </c>
      <c r="AA994" s="28">
        <f t="shared" si="2371"/>
        <v>0</v>
      </c>
      <c r="AB994" s="28">
        <f t="shared" si="2372"/>
        <v>0</v>
      </c>
      <c r="AC994" s="28">
        <f t="shared" si="2260"/>
        <v>665</v>
      </c>
      <c r="AD994" s="28">
        <f t="shared" si="2373"/>
        <v>0</v>
      </c>
      <c r="AE994" s="86">
        <f t="shared" si="2324"/>
        <v>665</v>
      </c>
      <c r="AF994" s="87">
        <f t="shared" si="2262"/>
        <v>665</v>
      </c>
      <c r="AG994" s="87">
        <f t="shared" si="2263"/>
        <v>665</v>
      </c>
      <c r="AH994" s="28">
        <f t="shared" si="2374"/>
        <v>0</v>
      </c>
      <c r="AI994" s="29"/>
      <c r="AJ994" s="29"/>
      <c r="AK994" s="1"/>
      <c r="AL994" s="1"/>
      <c r="AM994" s="1"/>
      <c r="AN994" s="1"/>
      <c r="AO994" s="1"/>
    </row>
    <row r="995" spans="1:41" s="57" customFormat="1" ht="62.4" x14ac:dyDescent="0.3">
      <c r="A995" s="70" t="s">
        <v>490</v>
      </c>
      <c r="B995" s="70" t="s">
        <v>25</v>
      </c>
      <c r="C995" s="70" t="s">
        <v>27</v>
      </c>
      <c r="D995" s="70" t="s">
        <v>429</v>
      </c>
      <c r="E995" s="70"/>
      <c r="F995" s="71" t="s">
        <v>430</v>
      </c>
      <c r="G995" s="28">
        <f t="shared" si="2354"/>
        <v>665</v>
      </c>
      <c r="H995" s="28">
        <f t="shared" si="2355"/>
        <v>665</v>
      </c>
      <c r="I995" s="28">
        <f t="shared" si="2356"/>
        <v>665</v>
      </c>
      <c r="J995" s="28">
        <f t="shared" si="2357"/>
        <v>0</v>
      </c>
      <c r="K995" s="28">
        <f t="shared" si="2358"/>
        <v>0</v>
      </c>
      <c r="L995" s="28">
        <f t="shared" si="2359"/>
        <v>0</v>
      </c>
      <c r="M995" s="28">
        <f t="shared" si="2290"/>
        <v>665</v>
      </c>
      <c r="N995" s="28">
        <f t="shared" si="2291"/>
        <v>665</v>
      </c>
      <c r="O995" s="28">
        <f t="shared" si="2292"/>
        <v>665</v>
      </c>
      <c r="P995" s="28">
        <f t="shared" si="2360"/>
        <v>0</v>
      </c>
      <c r="Q995" s="28">
        <f t="shared" si="2361"/>
        <v>0</v>
      </c>
      <c r="R995" s="28">
        <f t="shared" si="2362"/>
        <v>0</v>
      </c>
      <c r="S995" s="28">
        <f t="shared" si="2363"/>
        <v>0</v>
      </c>
      <c r="T995" s="28">
        <f t="shared" si="2364"/>
        <v>0</v>
      </c>
      <c r="U995" s="28">
        <f t="shared" si="2365"/>
        <v>0</v>
      </c>
      <c r="V995" s="28">
        <f t="shared" si="2366"/>
        <v>0</v>
      </c>
      <c r="W995" s="28">
        <f t="shared" si="2367"/>
        <v>0</v>
      </c>
      <c r="X995" s="28">
        <f t="shared" si="2368"/>
        <v>0</v>
      </c>
      <c r="Y995" s="28">
        <f t="shared" si="2369"/>
        <v>0</v>
      </c>
      <c r="Z995" s="28">
        <f t="shared" si="2370"/>
        <v>0</v>
      </c>
      <c r="AA995" s="28">
        <f t="shared" si="2371"/>
        <v>0</v>
      </c>
      <c r="AB995" s="28">
        <f t="shared" si="2372"/>
        <v>0</v>
      </c>
      <c r="AC995" s="28">
        <f t="shared" si="2260"/>
        <v>665</v>
      </c>
      <c r="AD995" s="28">
        <f t="shared" si="2373"/>
        <v>0</v>
      </c>
      <c r="AE995" s="86">
        <f t="shared" si="2324"/>
        <v>665</v>
      </c>
      <c r="AF995" s="87">
        <f t="shared" si="2262"/>
        <v>665</v>
      </c>
      <c r="AG995" s="87">
        <f t="shared" si="2263"/>
        <v>665</v>
      </c>
      <c r="AH995" s="28">
        <f t="shared" si="2374"/>
        <v>0</v>
      </c>
      <c r="AI995" s="29"/>
      <c r="AJ995" s="29"/>
      <c r="AK995" s="1"/>
      <c r="AL995" s="1"/>
      <c r="AM995" s="1"/>
      <c r="AN995" s="1"/>
      <c r="AO995" s="1"/>
    </row>
    <row r="996" spans="1:41" s="57" customFormat="1" ht="31.2" x14ac:dyDescent="0.3">
      <c r="A996" s="70" t="s">
        <v>490</v>
      </c>
      <c r="B996" s="70" t="s">
        <v>25</v>
      </c>
      <c r="C996" s="70" t="s">
        <v>27</v>
      </c>
      <c r="D996" s="70" t="s">
        <v>429</v>
      </c>
      <c r="E996" s="70" t="s">
        <v>121</v>
      </c>
      <c r="F996" s="71" t="s">
        <v>122</v>
      </c>
      <c r="G996" s="28">
        <v>665</v>
      </c>
      <c r="H996" s="28">
        <v>665</v>
      </c>
      <c r="I996" s="28">
        <v>665</v>
      </c>
      <c r="J996" s="28"/>
      <c r="K996" s="28"/>
      <c r="L996" s="28"/>
      <c r="M996" s="28">
        <f t="shared" si="2290"/>
        <v>665</v>
      </c>
      <c r="N996" s="28">
        <f t="shared" si="2291"/>
        <v>665</v>
      </c>
      <c r="O996" s="28">
        <f t="shared" si="2292"/>
        <v>665</v>
      </c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>
        <f t="shared" si="2260"/>
        <v>665</v>
      </c>
      <c r="AD996" s="28"/>
      <c r="AE996" s="86">
        <f t="shared" si="2324"/>
        <v>665</v>
      </c>
      <c r="AF996" s="87">
        <f t="shared" si="2262"/>
        <v>665</v>
      </c>
      <c r="AG996" s="87">
        <f t="shared" si="2263"/>
        <v>665</v>
      </c>
      <c r="AH996" s="28"/>
      <c r="AI996" s="29"/>
      <c r="AJ996" s="29"/>
      <c r="AK996" s="1"/>
      <c r="AL996" s="1"/>
      <c r="AM996" s="1"/>
      <c r="AN996" s="1"/>
      <c r="AO996" s="1"/>
    </row>
    <row r="997" spans="1:41" s="1" customFormat="1" hidden="1" x14ac:dyDescent="0.3">
      <c r="A997" s="26" t="s">
        <v>490</v>
      </c>
      <c r="B997" s="26" t="s">
        <v>25</v>
      </c>
      <c r="C997" s="26" t="s">
        <v>27</v>
      </c>
      <c r="D997" s="26" t="s">
        <v>216</v>
      </c>
      <c r="E997" s="26"/>
      <c r="F997" s="27" t="s">
        <v>32</v>
      </c>
      <c r="G997" s="28">
        <f t="shared" si="2354"/>
        <v>15096.5</v>
      </c>
      <c r="H997" s="28">
        <f t="shared" si="2355"/>
        <v>15551.699999999999</v>
      </c>
      <c r="I997" s="28">
        <f t="shared" si="2356"/>
        <v>14820.5</v>
      </c>
      <c r="J997" s="28">
        <f t="shared" si="2357"/>
        <v>0</v>
      </c>
      <c r="K997" s="28">
        <f t="shared" si="2358"/>
        <v>0</v>
      </c>
      <c r="L997" s="28">
        <f t="shared" si="2359"/>
        <v>0</v>
      </c>
      <c r="M997" s="28">
        <f t="shared" si="2290"/>
        <v>15096.5</v>
      </c>
      <c r="N997" s="28">
        <f t="shared" si="2291"/>
        <v>15551.699999999999</v>
      </c>
      <c r="O997" s="28">
        <f t="shared" si="2292"/>
        <v>14820.5</v>
      </c>
      <c r="P997" s="28">
        <f t="shared" si="2360"/>
        <v>0</v>
      </c>
      <c r="Q997" s="28">
        <f t="shared" si="2361"/>
        <v>0</v>
      </c>
      <c r="R997" s="28">
        <f t="shared" si="2362"/>
        <v>0</v>
      </c>
      <c r="S997" s="28">
        <f t="shared" si="2363"/>
        <v>0</v>
      </c>
      <c r="T997" s="28">
        <f t="shared" si="2364"/>
        <v>0</v>
      </c>
      <c r="U997" s="28">
        <f t="shared" si="2365"/>
        <v>0</v>
      </c>
      <c r="V997" s="28">
        <f t="shared" si="2366"/>
        <v>0</v>
      </c>
      <c r="W997" s="28">
        <f t="shared" si="2367"/>
        <v>0</v>
      </c>
      <c r="X997" s="28">
        <f t="shared" si="2368"/>
        <v>0</v>
      </c>
      <c r="Y997" s="28">
        <f t="shared" si="2369"/>
        <v>0</v>
      </c>
      <c r="Z997" s="28">
        <f t="shared" si="2370"/>
        <v>0</v>
      </c>
      <c r="AA997" s="28">
        <f t="shared" si="2371"/>
        <v>0</v>
      </c>
      <c r="AB997" s="28">
        <f t="shared" si="2372"/>
        <v>0</v>
      </c>
      <c r="AC997" s="28">
        <f t="shared" si="2260"/>
        <v>15096.5</v>
      </c>
      <c r="AD997" s="28">
        <f t="shared" si="2373"/>
        <v>0</v>
      </c>
      <c r="AE997" s="28"/>
      <c r="AF997" s="28">
        <f t="shared" si="2262"/>
        <v>15551.699999999999</v>
      </c>
      <c r="AG997" s="28">
        <f t="shared" si="2263"/>
        <v>14820.5</v>
      </c>
      <c r="AH997" s="28">
        <f t="shared" si="2374"/>
        <v>0</v>
      </c>
      <c r="AI997" s="29">
        <v>0</v>
      </c>
      <c r="AJ997" s="29"/>
    </row>
    <row r="998" spans="1:41" s="57" customFormat="1" ht="78" x14ac:dyDescent="0.3">
      <c r="A998" s="70" t="s">
        <v>490</v>
      </c>
      <c r="B998" s="70" t="s">
        <v>25</v>
      </c>
      <c r="C998" s="70" t="s">
        <v>27</v>
      </c>
      <c r="D998" s="70" t="s">
        <v>217</v>
      </c>
      <c r="E998" s="70"/>
      <c r="F998" s="71" t="s">
        <v>218</v>
      </c>
      <c r="G998" s="28">
        <f t="shared" ref="G998:L998" si="2375">G999+G1002+G1006+G1004</f>
        <v>15096.5</v>
      </c>
      <c r="H998" s="28">
        <f t="shared" si="2375"/>
        <v>15551.699999999999</v>
      </c>
      <c r="I998" s="28">
        <f t="shared" si="2375"/>
        <v>14820.5</v>
      </c>
      <c r="J998" s="28">
        <f t="shared" si="2375"/>
        <v>0</v>
      </c>
      <c r="K998" s="28">
        <f t="shared" si="2375"/>
        <v>0</v>
      </c>
      <c r="L998" s="28">
        <f t="shared" si="2375"/>
        <v>0</v>
      </c>
      <c r="M998" s="28">
        <f t="shared" si="2290"/>
        <v>15096.5</v>
      </c>
      <c r="N998" s="28">
        <f t="shared" si="2291"/>
        <v>15551.699999999999</v>
      </c>
      <c r="O998" s="28">
        <f t="shared" si="2292"/>
        <v>14820.5</v>
      </c>
      <c r="P998" s="28">
        <f t="shared" ref="P998:AB998" si="2376">P999+P1002+P1006+P1004</f>
        <v>0</v>
      </c>
      <c r="Q998" s="28">
        <f t="shared" si="2376"/>
        <v>0</v>
      </c>
      <c r="R998" s="28">
        <f t="shared" si="2376"/>
        <v>0</v>
      </c>
      <c r="S998" s="28">
        <f t="shared" si="2376"/>
        <v>0</v>
      </c>
      <c r="T998" s="28">
        <f t="shared" si="2376"/>
        <v>0</v>
      </c>
      <c r="U998" s="28">
        <f t="shared" si="2376"/>
        <v>0</v>
      </c>
      <c r="V998" s="28">
        <f t="shared" si="2376"/>
        <v>0</v>
      </c>
      <c r="W998" s="28">
        <f t="shared" si="2376"/>
        <v>0</v>
      </c>
      <c r="X998" s="28">
        <f t="shared" si="2376"/>
        <v>0</v>
      </c>
      <c r="Y998" s="28">
        <f t="shared" si="2376"/>
        <v>0</v>
      </c>
      <c r="Z998" s="28">
        <f t="shared" si="2376"/>
        <v>0</v>
      </c>
      <c r="AA998" s="28">
        <f t="shared" si="2376"/>
        <v>0</v>
      </c>
      <c r="AB998" s="28">
        <f t="shared" si="2376"/>
        <v>0</v>
      </c>
      <c r="AC998" s="28">
        <f t="shared" si="2260"/>
        <v>15096.5</v>
      </c>
      <c r="AD998" s="28">
        <f>AD999+AD1002+AD1006+AD1004</f>
        <v>0</v>
      </c>
      <c r="AE998" s="86">
        <f t="shared" ref="AE998:AE1010" si="2377">AC998+AD998</f>
        <v>15096.5</v>
      </c>
      <c r="AF998" s="87">
        <f t="shared" si="2262"/>
        <v>15551.699999999999</v>
      </c>
      <c r="AG998" s="87">
        <f t="shared" si="2263"/>
        <v>14820.5</v>
      </c>
      <c r="AH998" s="28">
        <f>AH999+AH1002+AH1006+AH1004</f>
        <v>0</v>
      </c>
      <c r="AI998" s="29"/>
      <c r="AJ998" s="29"/>
      <c r="AK998" s="1"/>
      <c r="AL998" s="1"/>
      <c r="AM998" s="1"/>
      <c r="AN998" s="1"/>
      <c r="AO998" s="1"/>
    </row>
    <row r="999" spans="1:41" s="57" customFormat="1" ht="31.2" x14ac:dyDescent="0.3">
      <c r="A999" s="70" t="s">
        <v>490</v>
      </c>
      <c r="B999" s="70" t="s">
        <v>25</v>
      </c>
      <c r="C999" s="70" t="s">
        <v>27</v>
      </c>
      <c r="D999" s="70" t="s">
        <v>431</v>
      </c>
      <c r="E999" s="70"/>
      <c r="F999" s="71" t="s">
        <v>432</v>
      </c>
      <c r="G999" s="28">
        <f t="shared" ref="G999:L999" si="2378">G1000+G1001</f>
        <v>6140.3</v>
      </c>
      <c r="H999" s="28">
        <f t="shared" si="2378"/>
        <v>6595.5</v>
      </c>
      <c r="I999" s="28">
        <f t="shared" si="2378"/>
        <v>5864.3</v>
      </c>
      <c r="J999" s="28">
        <f t="shared" si="2378"/>
        <v>0</v>
      </c>
      <c r="K999" s="28">
        <f t="shared" si="2378"/>
        <v>0</v>
      </c>
      <c r="L999" s="28">
        <f t="shared" si="2378"/>
        <v>0</v>
      </c>
      <c r="M999" s="28">
        <f t="shared" si="2290"/>
        <v>6140.3</v>
      </c>
      <c r="N999" s="28">
        <f t="shared" si="2291"/>
        <v>6595.5</v>
      </c>
      <c r="O999" s="28">
        <f t="shared" si="2292"/>
        <v>5864.3</v>
      </c>
      <c r="P999" s="28">
        <f t="shared" ref="P999:AB999" si="2379">P1000+P1001</f>
        <v>0</v>
      </c>
      <c r="Q999" s="28">
        <f t="shared" si="2379"/>
        <v>0</v>
      </c>
      <c r="R999" s="28">
        <f t="shared" si="2379"/>
        <v>0</v>
      </c>
      <c r="S999" s="28">
        <f t="shared" si="2379"/>
        <v>0</v>
      </c>
      <c r="T999" s="28">
        <f t="shared" si="2379"/>
        <v>0</v>
      </c>
      <c r="U999" s="28">
        <f t="shared" si="2379"/>
        <v>0</v>
      </c>
      <c r="V999" s="28">
        <f t="shared" si="2379"/>
        <v>0</v>
      </c>
      <c r="W999" s="28">
        <f t="shared" si="2379"/>
        <v>0</v>
      </c>
      <c r="X999" s="28">
        <f t="shared" si="2379"/>
        <v>0</v>
      </c>
      <c r="Y999" s="28">
        <f t="shared" si="2379"/>
        <v>0</v>
      </c>
      <c r="Z999" s="28">
        <f t="shared" si="2379"/>
        <v>0</v>
      </c>
      <c r="AA999" s="28">
        <f t="shared" si="2379"/>
        <v>0</v>
      </c>
      <c r="AB999" s="28">
        <f t="shared" si="2379"/>
        <v>0</v>
      </c>
      <c r="AC999" s="28">
        <f t="shared" si="2260"/>
        <v>6140.3</v>
      </c>
      <c r="AD999" s="28">
        <f>AD1000+AD1001</f>
        <v>0</v>
      </c>
      <c r="AE999" s="86">
        <f t="shared" si="2377"/>
        <v>6140.3</v>
      </c>
      <c r="AF999" s="87">
        <f t="shared" si="2262"/>
        <v>6595.5</v>
      </c>
      <c r="AG999" s="87">
        <f t="shared" si="2263"/>
        <v>5864.3</v>
      </c>
      <c r="AH999" s="28">
        <f>AH1000+AH1001</f>
        <v>0</v>
      </c>
      <c r="AI999" s="29"/>
      <c r="AJ999" s="29"/>
      <c r="AK999" s="1"/>
      <c r="AL999" s="1"/>
      <c r="AM999" s="1"/>
      <c r="AN999" s="1"/>
      <c r="AO999" s="1"/>
    </row>
    <row r="1000" spans="1:41" s="57" customFormat="1" ht="31.2" x14ac:dyDescent="0.3">
      <c r="A1000" s="70" t="s">
        <v>490</v>
      </c>
      <c r="B1000" s="70" t="s">
        <v>25</v>
      </c>
      <c r="C1000" s="70" t="s">
        <v>27</v>
      </c>
      <c r="D1000" s="70" t="s">
        <v>431</v>
      </c>
      <c r="E1000" s="70" t="s">
        <v>37</v>
      </c>
      <c r="F1000" s="71" t="s">
        <v>38</v>
      </c>
      <c r="G1000" s="28">
        <v>6078.8</v>
      </c>
      <c r="H1000" s="28">
        <v>6534.9</v>
      </c>
      <c r="I1000" s="28">
        <v>5804.8</v>
      </c>
      <c r="J1000" s="28"/>
      <c r="K1000" s="28"/>
      <c r="L1000" s="28"/>
      <c r="M1000" s="28">
        <f t="shared" si="2290"/>
        <v>6078.8</v>
      </c>
      <c r="N1000" s="28">
        <f t="shared" si="2291"/>
        <v>6534.9</v>
      </c>
      <c r="O1000" s="28">
        <f t="shared" si="2292"/>
        <v>5804.8</v>
      </c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>
        <f t="shared" si="2260"/>
        <v>6078.8</v>
      </c>
      <c r="AD1000" s="28"/>
      <c r="AE1000" s="86">
        <f t="shared" si="2377"/>
        <v>6078.8</v>
      </c>
      <c r="AF1000" s="87">
        <f t="shared" si="2262"/>
        <v>6534.9</v>
      </c>
      <c r="AG1000" s="87">
        <f t="shared" si="2263"/>
        <v>5804.8</v>
      </c>
      <c r="AH1000" s="28"/>
      <c r="AI1000" s="29"/>
      <c r="AJ1000" s="29"/>
      <c r="AK1000" s="1"/>
      <c r="AL1000" s="1"/>
      <c r="AM1000" s="1"/>
      <c r="AN1000" s="1"/>
      <c r="AO1000" s="1"/>
    </row>
    <row r="1001" spans="1:41" s="57" customFormat="1" x14ac:dyDescent="0.3">
      <c r="A1001" s="70" t="s">
        <v>490</v>
      </c>
      <c r="B1001" s="70" t="s">
        <v>25</v>
      </c>
      <c r="C1001" s="70" t="s">
        <v>27</v>
      </c>
      <c r="D1001" s="70" t="s">
        <v>431</v>
      </c>
      <c r="E1001" s="70" t="s">
        <v>39</v>
      </c>
      <c r="F1001" s="71" t="s">
        <v>40</v>
      </c>
      <c r="G1001" s="28">
        <v>61.5</v>
      </c>
      <c r="H1001" s="28">
        <v>60.6</v>
      </c>
      <c r="I1001" s="28">
        <v>59.5</v>
      </c>
      <c r="J1001" s="28"/>
      <c r="K1001" s="28"/>
      <c r="L1001" s="28"/>
      <c r="M1001" s="28">
        <f t="shared" si="2290"/>
        <v>61.5</v>
      </c>
      <c r="N1001" s="28">
        <f t="shared" si="2291"/>
        <v>60.6</v>
      </c>
      <c r="O1001" s="28">
        <f t="shared" si="2292"/>
        <v>59.5</v>
      </c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>
        <f t="shared" si="2260"/>
        <v>61.5</v>
      </c>
      <c r="AD1001" s="28"/>
      <c r="AE1001" s="86">
        <f t="shared" si="2377"/>
        <v>61.5</v>
      </c>
      <c r="AF1001" s="87">
        <f t="shared" si="2262"/>
        <v>60.6</v>
      </c>
      <c r="AG1001" s="87">
        <f t="shared" si="2263"/>
        <v>59.5</v>
      </c>
      <c r="AH1001" s="28"/>
      <c r="AI1001" s="29"/>
      <c r="AJ1001" s="29"/>
      <c r="AK1001" s="1"/>
      <c r="AL1001" s="1"/>
      <c r="AM1001" s="1"/>
      <c r="AN1001" s="1"/>
      <c r="AO1001" s="1"/>
    </row>
    <row r="1002" spans="1:41" s="57" customFormat="1" ht="31.2" x14ac:dyDescent="0.3">
      <c r="A1002" s="70" t="s">
        <v>490</v>
      </c>
      <c r="B1002" s="70" t="s">
        <v>25</v>
      </c>
      <c r="C1002" s="70" t="s">
        <v>27</v>
      </c>
      <c r="D1002" s="70" t="s">
        <v>433</v>
      </c>
      <c r="E1002" s="74"/>
      <c r="F1002" s="71" t="s">
        <v>434</v>
      </c>
      <c r="G1002" s="28">
        <f t="shared" ref="G1002:L1002" si="2380">G1003</f>
        <v>7573.8</v>
      </c>
      <c r="H1002" s="28">
        <f t="shared" si="2380"/>
        <v>7573.8</v>
      </c>
      <c r="I1002" s="28">
        <f t="shared" si="2380"/>
        <v>7573.8</v>
      </c>
      <c r="J1002" s="28">
        <f t="shared" si="2380"/>
        <v>0</v>
      </c>
      <c r="K1002" s="28">
        <f t="shared" si="2380"/>
        <v>0</v>
      </c>
      <c r="L1002" s="28">
        <f t="shared" si="2380"/>
        <v>0</v>
      </c>
      <c r="M1002" s="28">
        <f t="shared" si="2290"/>
        <v>7573.8</v>
      </c>
      <c r="N1002" s="28">
        <f t="shared" si="2291"/>
        <v>7573.8</v>
      </c>
      <c r="O1002" s="28">
        <f t="shared" si="2292"/>
        <v>7573.8</v>
      </c>
      <c r="P1002" s="28">
        <f t="shared" ref="P1002:AB1002" si="2381">P1003</f>
        <v>0</v>
      </c>
      <c r="Q1002" s="28">
        <f t="shared" si="2381"/>
        <v>0</v>
      </c>
      <c r="R1002" s="28">
        <f t="shared" si="2381"/>
        <v>0</v>
      </c>
      <c r="S1002" s="28">
        <f t="shared" si="2381"/>
        <v>0</v>
      </c>
      <c r="T1002" s="28">
        <f t="shared" si="2381"/>
        <v>0</v>
      </c>
      <c r="U1002" s="28">
        <f t="shared" si="2381"/>
        <v>0</v>
      </c>
      <c r="V1002" s="28">
        <f t="shared" si="2381"/>
        <v>0</v>
      </c>
      <c r="W1002" s="28">
        <f t="shared" si="2381"/>
        <v>0</v>
      </c>
      <c r="X1002" s="28">
        <f t="shared" si="2381"/>
        <v>0</v>
      </c>
      <c r="Y1002" s="28">
        <f t="shared" si="2381"/>
        <v>0</v>
      </c>
      <c r="Z1002" s="28">
        <f t="shared" si="2381"/>
        <v>0</v>
      </c>
      <c r="AA1002" s="28">
        <f t="shared" si="2381"/>
        <v>0</v>
      </c>
      <c r="AB1002" s="28">
        <f t="shared" si="2381"/>
        <v>0</v>
      </c>
      <c r="AC1002" s="28">
        <f t="shared" si="2260"/>
        <v>7573.8</v>
      </c>
      <c r="AD1002" s="28">
        <f>AD1003</f>
        <v>0</v>
      </c>
      <c r="AE1002" s="86">
        <f t="shared" si="2377"/>
        <v>7573.8</v>
      </c>
      <c r="AF1002" s="87">
        <f t="shared" si="2262"/>
        <v>7573.8</v>
      </c>
      <c r="AG1002" s="87">
        <f t="shared" si="2263"/>
        <v>7573.8</v>
      </c>
      <c r="AH1002" s="28">
        <f>AH1003</f>
        <v>0</v>
      </c>
      <c r="AI1002" s="29"/>
      <c r="AJ1002" s="29"/>
      <c r="AK1002" s="1"/>
      <c r="AL1002" s="1"/>
      <c r="AM1002" s="1"/>
      <c r="AN1002" s="1"/>
      <c r="AO1002" s="1"/>
    </row>
    <row r="1003" spans="1:41" s="57" customFormat="1" ht="31.2" x14ac:dyDescent="0.3">
      <c r="A1003" s="70" t="s">
        <v>490</v>
      </c>
      <c r="B1003" s="70" t="s">
        <v>25</v>
      </c>
      <c r="C1003" s="70" t="s">
        <v>27</v>
      </c>
      <c r="D1003" s="70" t="s">
        <v>433</v>
      </c>
      <c r="E1003" s="70" t="s">
        <v>121</v>
      </c>
      <c r="F1003" s="71" t="s">
        <v>122</v>
      </c>
      <c r="G1003" s="28">
        <v>7573.8</v>
      </c>
      <c r="H1003" s="28">
        <v>7573.8</v>
      </c>
      <c r="I1003" s="28">
        <v>7573.8</v>
      </c>
      <c r="J1003" s="28"/>
      <c r="K1003" s="28"/>
      <c r="L1003" s="28"/>
      <c r="M1003" s="28">
        <f t="shared" si="2290"/>
        <v>7573.8</v>
      </c>
      <c r="N1003" s="28">
        <f t="shared" si="2291"/>
        <v>7573.8</v>
      </c>
      <c r="O1003" s="28">
        <f t="shared" si="2292"/>
        <v>7573.8</v>
      </c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>
        <f t="shared" ref="AC1003:AC1006" si="2382">M1003+R1003+P1003+Q1003+T1003+S1003</f>
        <v>7573.8</v>
      </c>
      <c r="AD1003" s="28"/>
      <c r="AE1003" s="86">
        <f t="shared" si="2377"/>
        <v>7573.8</v>
      </c>
      <c r="AF1003" s="87">
        <f t="shared" ref="AF1003:AF1006" si="2383">N1003+V1003+X1003+U1003+W1003</f>
        <v>7573.8</v>
      </c>
      <c r="AG1003" s="87">
        <f t="shared" ref="AG1003:AG1006" si="2384">O1003+Z1003+AB1003+Y1003+AA1003</f>
        <v>7573.8</v>
      </c>
      <c r="AH1003" s="28"/>
      <c r="AI1003" s="29"/>
      <c r="AJ1003" s="29"/>
      <c r="AK1003" s="1"/>
      <c r="AL1003" s="1"/>
      <c r="AM1003" s="1"/>
      <c r="AN1003" s="1"/>
      <c r="AO1003" s="1"/>
    </row>
    <row r="1004" spans="1:41" s="57" customFormat="1" ht="62.4" x14ac:dyDescent="0.3">
      <c r="A1004" s="70" t="s">
        <v>490</v>
      </c>
      <c r="B1004" s="70" t="s">
        <v>25</v>
      </c>
      <c r="C1004" s="70" t="s">
        <v>27</v>
      </c>
      <c r="D1004" s="70" t="s">
        <v>492</v>
      </c>
      <c r="E1004" s="70"/>
      <c r="F1004" s="71" t="s">
        <v>493</v>
      </c>
      <c r="G1004" s="28">
        <f t="shared" ref="G1004:L1004" si="2385">G1005</f>
        <v>1110.9000000000001</v>
      </c>
      <c r="H1004" s="28">
        <f t="shared" si="2385"/>
        <v>1110.9000000000001</v>
      </c>
      <c r="I1004" s="28">
        <f t="shared" si="2385"/>
        <v>1110.9000000000001</v>
      </c>
      <c r="J1004" s="28">
        <f t="shared" si="2385"/>
        <v>0</v>
      </c>
      <c r="K1004" s="28">
        <f t="shared" si="2385"/>
        <v>0</v>
      </c>
      <c r="L1004" s="28">
        <f t="shared" si="2385"/>
        <v>0</v>
      </c>
      <c r="M1004" s="28">
        <f t="shared" si="2290"/>
        <v>1110.9000000000001</v>
      </c>
      <c r="N1004" s="28">
        <f t="shared" si="2291"/>
        <v>1110.9000000000001</v>
      </c>
      <c r="O1004" s="28">
        <f t="shared" si="2292"/>
        <v>1110.9000000000001</v>
      </c>
      <c r="P1004" s="28">
        <f t="shared" ref="P1004:AB1004" si="2386">P1005</f>
        <v>0</v>
      </c>
      <c r="Q1004" s="28">
        <f t="shared" si="2386"/>
        <v>0</v>
      </c>
      <c r="R1004" s="28">
        <f t="shared" si="2386"/>
        <v>0</v>
      </c>
      <c r="S1004" s="28">
        <f t="shared" si="2386"/>
        <v>0</v>
      </c>
      <c r="T1004" s="28">
        <f t="shared" si="2386"/>
        <v>0</v>
      </c>
      <c r="U1004" s="28">
        <f t="shared" si="2386"/>
        <v>0</v>
      </c>
      <c r="V1004" s="28">
        <f t="shared" si="2386"/>
        <v>0</v>
      </c>
      <c r="W1004" s="28">
        <f t="shared" si="2386"/>
        <v>0</v>
      </c>
      <c r="X1004" s="28">
        <f t="shared" si="2386"/>
        <v>0</v>
      </c>
      <c r="Y1004" s="28">
        <f t="shared" si="2386"/>
        <v>0</v>
      </c>
      <c r="Z1004" s="28">
        <f t="shared" si="2386"/>
        <v>0</v>
      </c>
      <c r="AA1004" s="28">
        <f t="shared" si="2386"/>
        <v>0</v>
      </c>
      <c r="AB1004" s="28">
        <f t="shared" si="2386"/>
        <v>0</v>
      </c>
      <c r="AC1004" s="28">
        <f t="shared" si="2382"/>
        <v>1110.9000000000001</v>
      </c>
      <c r="AD1004" s="28">
        <f>AD1005</f>
        <v>0</v>
      </c>
      <c r="AE1004" s="86">
        <f t="shared" si="2377"/>
        <v>1110.9000000000001</v>
      </c>
      <c r="AF1004" s="87">
        <f t="shared" si="2383"/>
        <v>1110.9000000000001</v>
      </c>
      <c r="AG1004" s="87">
        <f t="shared" si="2384"/>
        <v>1110.9000000000001</v>
      </c>
      <c r="AH1004" s="28">
        <f>AH1005</f>
        <v>0</v>
      </c>
      <c r="AI1004" s="29"/>
      <c r="AJ1004" s="29"/>
      <c r="AK1004" s="1"/>
      <c r="AL1004" s="1"/>
      <c r="AM1004" s="1"/>
      <c r="AN1004" s="1"/>
      <c r="AO1004" s="1"/>
    </row>
    <row r="1005" spans="1:41" s="57" customFormat="1" ht="31.2" x14ac:dyDescent="0.3">
      <c r="A1005" s="70" t="s">
        <v>490</v>
      </c>
      <c r="B1005" s="70" t="s">
        <v>25</v>
      </c>
      <c r="C1005" s="70" t="s">
        <v>27</v>
      </c>
      <c r="D1005" s="70" t="s">
        <v>492</v>
      </c>
      <c r="E1005" s="70" t="s">
        <v>121</v>
      </c>
      <c r="F1005" s="71" t="s">
        <v>122</v>
      </c>
      <c r="G1005" s="28">
        <v>1110.9000000000001</v>
      </c>
      <c r="H1005" s="28">
        <v>1110.9000000000001</v>
      </c>
      <c r="I1005" s="28">
        <v>1110.9000000000001</v>
      </c>
      <c r="J1005" s="28"/>
      <c r="K1005" s="28"/>
      <c r="L1005" s="28"/>
      <c r="M1005" s="28">
        <f t="shared" si="2290"/>
        <v>1110.9000000000001</v>
      </c>
      <c r="N1005" s="28">
        <f t="shared" si="2291"/>
        <v>1110.9000000000001</v>
      </c>
      <c r="O1005" s="28">
        <f t="shared" si="2292"/>
        <v>1110.9000000000001</v>
      </c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>
        <f t="shared" si="2382"/>
        <v>1110.9000000000001</v>
      </c>
      <c r="AD1005" s="28"/>
      <c r="AE1005" s="86">
        <f t="shared" si="2377"/>
        <v>1110.9000000000001</v>
      </c>
      <c r="AF1005" s="87">
        <f t="shared" si="2383"/>
        <v>1110.9000000000001</v>
      </c>
      <c r="AG1005" s="87">
        <f t="shared" si="2384"/>
        <v>1110.9000000000001</v>
      </c>
      <c r="AH1005" s="28"/>
      <c r="AI1005" s="29"/>
      <c r="AJ1005" s="29"/>
      <c r="AK1005" s="1"/>
      <c r="AL1005" s="1"/>
      <c r="AM1005" s="1"/>
      <c r="AN1005" s="1"/>
      <c r="AO1005" s="1"/>
    </row>
    <row r="1006" spans="1:41" s="57" customFormat="1" ht="62.4" x14ac:dyDescent="0.3">
      <c r="A1006" s="70" t="s">
        <v>490</v>
      </c>
      <c r="B1006" s="70" t="s">
        <v>25</v>
      </c>
      <c r="C1006" s="70" t="s">
        <v>27</v>
      </c>
      <c r="D1006" s="70" t="s">
        <v>260</v>
      </c>
      <c r="E1006" s="74"/>
      <c r="F1006" s="71" t="s">
        <v>261</v>
      </c>
      <c r="G1006" s="28">
        <f t="shared" ref="G1006:L1006" si="2387">G1007</f>
        <v>271.5</v>
      </c>
      <c r="H1006" s="28">
        <f t="shared" si="2387"/>
        <v>271.5</v>
      </c>
      <c r="I1006" s="28">
        <f t="shared" si="2387"/>
        <v>271.5</v>
      </c>
      <c r="J1006" s="28">
        <f t="shared" si="2387"/>
        <v>0</v>
      </c>
      <c r="K1006" s="28">
        <f t="shared" si="2387"/>
        <v>0</v>
      </c>
      <c r="L1006" s="28">
        <f t="shared" si="2387"/>
        <v>0</v>
      </c>
      <c r="M1006" s="28">
        <f t="shared" si="2290"/>
        <v>271.5</v>
      </c>
      <c r="N1006" s="28">
        <f t="shared" si="2291"/>
        <v>271.5</v>
      </c>
      <c r="O1006" s="28">
        <f t="shared" si="2292"/>
        <v>271.5</v>
      </c>
      <c r="P1006" s="28">
        <f t="shared" ref="P1006:AB1006" si="2388">P1007</f>
        <v>0</v>
      </c>
      <c r="Q1006" s="28">
        <f t="shared" si="2388"/>
        <v>0</v>
      </c>
      <c r="R1006" s="28">
        <f t="shared" si="2388"/>
        <v>0</v>
      </c>
      <c r="S1006" s="28">
        <f t="shared" si="2388"/>
        <v>0</v>
      </c>
      <c r="T1006" s="28">
        <f t="shared" si="2388"/>
        <v>0</v>
      </c>
      <c r="U1006" s="28">
        <f t="shared" si="2388"/>
        <v>0</v>
      </c>
      <c r="V1006" s="28">
        <f t="shared" si="2388"/>
        <v>0</v>
      </c>
      <c r="W1006" s="28">
        <f t="shared" si="2388"/>
        <v>0</v>
      </c>
      <c r="X1006" s="28">
        <f t="shared" si="2388"/>
        <v>0</v>
      </c>
      <c r="Y1006" s="28">
        <f t="shared" si="2388"/>
        <v>0</v>
      </c>
      <c r="Z1006" s="28">
        <f t="shared" si="2388"/>
        <v>0</v>
      </c>
      <c r="AA1006" s="28">
        <f t="shared" si="2388"/>
        <v>0</v>
      </c>
      <c r="AB1006" s="28">
        <f t="shared" si="2388"/>
        <v>0</v>
      </c>
      <c r="AC1006" s="28">
        <f t="shared" si="2382"/>
        <v>271.5</v>
      </c>
      <c r="AD1006" s="28">
        <f>AD1007</f>
        <v>0</v>
      </c>
      <c r="AE1006" s="86">
        <f t="shared" si="2377"/>
        <v>271.5</v>
      </c>
      <c r="AF1006" s="87">
        <f t="shared" si="2383"/>
        <v>271.5</v>
      </c>
      <c r="AG1006" s="87">
        <f t="shared" si="2384"/>
        <v>271.5</v>
      </c>
      <c r="AH1006" s="28">
        <f>AH1007</f>
        <v>0</v>
      </c>
      <c r="AI1006" s="29"/>
      <c r="AJ1006" s="29"/>
      <c r="AK1006" s="1"/>
      <c r="AL1006" s="1"/>
      <c r="AM1006" s="1"/>
      <c r="AN1006" s="1"/>
      <c r="AO1006" s="1"/>
    </row>
    <row r="1007" spans="1:41" s="57" customFormat="1" ht="31.2" x14ac:dyDescent="0.3">
      <c r="A1007" s="70" t="s">
        <v>490</v>
      </c>
      <c r="B1007" s="70" t="s">
        <v>25</v>
      </c>
      <c r="C1007" s="70" t="s">
        <v>27</v>
      </c>
      <c r="D1007" s="70" t="s">
        <v>260</v>
      </c>
      <c r="E1007" s="70" t="s">
        <v>121</v>
      </c>
      <c r="F1007" s="71" t="s">
        <v>122</v>
      </c>
      <c r="G1007" s="28">
        <v>271.5</v>
      </c>
      <c r="H1007" s="28">
        <v>271.5</v>
      </c>
      <c r="I1007" s="28">
        <v>271.5</v>
      </c>
      <c r="J1007" s="28"/>
      <c r="K1007" s="28"/>
      <c r="L1007" s="28"/>
      <c r="M1007" s="28">
        <f t="shared" si="2290"/>
        <v>271.5</v>
      </c>
      <c r="N1007" s="28">
        <f t="shared" si="2291"/>
        <v>271.5</v>
      </c>
      <c r="O1007" s="28">
        <f t="shared" si="2292"/>
        <v>271.5</v>
      </c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>
        <f t="shared" ref="AC1007:AC1070" si="2389">M1007+R1007+P1007+Q1007+T1007+S1007</f>
        <v>271.5</v>
      </c>
      <c r="AD1007" s="28"/>
      <c r="AE1007" s="86">
        <f t="shared" si="2377"/>
        <v>271.5</v>
      </c>
      <c r="AF1007" s="87">
        <f t="shared" ref="AF1007:AF1070" si="2390">N1007+V1007+X1007+U1007+W1007</f>
        <v>271.5</v>
      </c>
      <c r="AG1007" s="87">
        <f t="shared" ref="AG1007:AG1070" si="2391">O1007+Z1007+AB1007+Y1007+AA1007</f>
        <v>271.5</v>
      </c>
      <c r="AH1007" s="28"/>
      <c r="AI1007" s="29"/>
      <c r="AJ1007" s="29"/>
      <c r="AK1007" s="1"/>
      <c r="AL1007" s="1"/>
      <c r="AM1007" s="1"/>
      <c r="AN1007" s="1"/>
      <c r="AO1007" s="1"/>
    </row>
    <row r="1008" spans="1:41" s="63" customFormat="1" ht="31.2" x14ac:dyDescent="0.3">
      <c r="A1008" s="66" t="s">
        <v>490</v>
      </c>
      <c r="B1008" s="66" t="s">
        <v>61</v>
      </c>
      <c r="C1008" s="66"/>
      <c r="D1008" s="66"/>
      <c r="E1008" s="72"/>
      <c r="F1008" s="67" t="s">
        <v>135</v>
      </c>
      <c r="G1008" s="19">
        <f t="shared" ref="G1008:L1008" si="2392">G1009+G1018</f>
        <v>2885.3</v>
      </c>
      <c r="H1008" s="19">
        <f t="shared" si="2392"/>
        <v>2921.3</v>
      </c>
      <c r="I1008" s="19">
        <f t="shared" si="2392"/>
        <v>2928.3</v>
      </c>
      <c r="J1008" s="19">
        <f t="shared" si="2392"/>
        <v>0</v>
      </c>
      <c r="K1008" s="19">
        <f t="shared" si="2392"/>
        <v>0</v>
      </c>
      <c r="L1008" s="19">
        <f t="shared" si="2392"/>
        <v>0</v>
      </c>
      <c r="M1008" s="19">
        <f t="shared" si="2290"/>
        <v>2885.3</v>
      </c>
      <c r="N1008" s="19">
        <f t="shared" si="2291"/>
        <v>2921.3</v>
      </c>
      <c r="O1008" s="19">
        <f t="shared" si="2292"/>
        <v>2928.3</v>
      </c>
      <c r="P1008" s="19">
        <f t="shared" ref="P1008:AB1008" si="2393">P1009+P1018</f>
        <v>0</v>
      </c>
      <c r="Q1008" s="19">
        <f t="shared" si="2393"/>
        <v>0</v>
      </c>
      <c r="R1008" s="19">
        <f t="shared" si="2393"/>
        <v>0</v>
      </c>
      <c r="S1008" s="19">
        <f t="shared" si="2393"/>
        <v>0</v>
      </c>
      <c r="T1008" s="19">
        <f t="shared" si="2393"/>
        <v>0</v>
      </c>
      <c r="U1008" s="19">
        <f t="shared" si="2393"/>
        <v>0</v>
      </c>
      <c r="V1008" s="19">
        <f t="shared" si="2393"/>
        <v>0</v>
      </c>
      <c r="W1008" s="19">
        <f t="shared" si="2393"/>
        <v>0</v>
      </c>
      <c r="X1008" s="19">
        <f t="shared" si="2393"/>
        <v>0</v>
      </c>
      <c r="Y1008" s="19">
        <f t="shared" si="2393"/>
        <v>0</v>
      </c>
      <c r="Z1008" s="19">
        <f t="shared" si="2393"/>
        <v>0</v>
      </c>
      <c r="AA1008" s="19">
        <f t="shared" si="2393"/>
        <v>0</v>
      </c>
      <c r="AB1008" s="19">
        <f t="shared" si="2393"/>
        <v>0</v>
      </c>
      <c r="AC1008" s="19">
        <f t="shared" si="2389"/>
        <v>2885.3</v>
      </c>
      <c r="AD1008" s="19">
        <f>AD1009+AD1018</f>
        <v>0</v>
      </c>
      <c r="AE1008" s="82">
        <f t="shared" si="2377"/>
        <v>2885.3</v>
      </c>
      <c r="AF1008" s="83">
        <f t="shared" si="2390"/>
        <v>2921.3</v>
      </c>
      <c r="AG1008" s="83">
        <f t="shared" si="2391"/>
        <v>2928.3</v>
      </c>
      <c r="AH1008" s="19">
        <f>AH1009+AH1018</f>
        <v>0</v>
      </c>
      <c r="AI1008" s="20"/>
      <c r="AJ1008" s="20"/>
      <c r="AK1008" s="10"/>
      <c r="AL1008" s="10"/>
      <c r="AM1008" s="10"/>
      <c r="AN1008" s="10"/>
      <c r="AO1008" s="10"/>
    </row>
    <row r="1009" spans="1:41" s="88" customFormat="1" ht="46.8" x14ac:dyDescent="0.3">
      <c r="A1009" s="68" t="s">
        <v>490</v>
      </c>
      <c r="B1009" s="68" t="s">
        <v>61</v>
      </c>
      <c r="C1009" s="68" t="s">
        <v>287</v>
      </c>
      <c r="D1009" s="68"/>
      <c r="E1009" s="73"/>
      <c r="F1009" s="69" t="s">
        <v>437</v>
      </c>
      <c r="G1009" s="24">
        <f t="shared" ref="G1009:G1011" si="2394">G1010</f>
        <v>930.7</v>
      </c>
      <c r="H1009" s="24">
        <f t="shared" ref="H1009:H1011" si="2395">H1010</f>
        <v>928.7</v>
      </c>
      <c r="I1009" s="24">
        <f t="shared" ref="I1009:I1011" si="2396">I1010</f>
        <v>935.7</v>
      </c>
      <c r="J1009" s="24">
        <f t="shared" ref="J1009:J1011" si="2397">J1010</f>
        <v>0</v>
      </c>
      <c r="K1009" s="24">
        <f t="shared" ref="K1009:K1011" si="2398">K1010</f>
        <v>0</v>
      </c>
      <c r="L1009" s="24">
        <f t="shared" ref="L1009:L1011" si="2399">L1010</f>
        <v>0</v>
      </c>
      <c r="M1009" s="24">
        <f t="shared" si="2290"/>
        <v>930.7</v>
      </c>
      <c r="N1009" s="24">
        <f t="shared" si="2291"/>
        <v>928.7</v>
      </c>
      <c r="O1009" s="24">
        <f t="shared" si="2292"/>
        <v>935.7</v>
      </c>
      <c r="P1009" s="24">
        <f t="shared" ref="P1009:P1011" si="2400">P1010</f>
        <v>0</v>
      </c>
      <c r="Q1009" s="24">
        <f t="shared" ref="Q1009:Q1011" si="2401">Q1010</f>
        <v>0</v>
      </c>
      <c r="R1009" s="24">
        <f t="shared" ref="R1009:R1011" si="2402">R1010</f>
        <v>0</v>
      </c>
      <c r="S1009" s="24">
        <f t="shared" ref="S1009:S1011" si="2403">S1010</f>
        <v>0</v>
      </c>
      <c r="T1009" s="24">
        <f t="shared" ref="T1009:T1011" si="2404">T1010</f>
        <v>0</v>
      </c>
      <c r="U1009" s="24">
        <f t="shared" ref="U1009:U1011" si="2405">U1010</f>
        <v>0</v>
      </c>
      <c r="V1009" s="24">
        <f t="shared" ref="V1009:V1011" si="2406">V1010</f>
        <v>0</v>
      </c>
      <c r="W1009" s="24">
        <f t="shared" ref="W1009:W1011" si="2407">W1010</f>
        <v>0</v>
      </c>
      <c r="X1009" s="24">
        <f t="shared" ref="X1009:X1011" si="2408">X1010</f>
        <v>0</v>
      </c>
      <c r="Y1009" s="24">
        <f t="shared" ref="Y1009:Y1011" si="2409">Y1010</f>
        <v>0</v>
      </c>
      <c r="Z1009" s="24">
        <f t="shared" ref="Z1009:Z1011" si="2410">Z1010</f>
        <v>0</v>
      </c>
      <c r="AA1009" s="24">
        <f t="shared" ref="AA1009:AA1011" si="2411">AA1010</f>
        <v>0</v>
      </c>
      <c r="AB1009" s="24">
        <f t="shared" ref="AB1009:AB1011" si="2412">AB1010</f>
        <v>0</v>
      </c>
      <c r="AC1009" s="24">
        <f t="shared" si="2389"/>
        <v>930.7</v>
      </c>
      <c r="AD1009" s="24">
        <f t="shared" ref="AD1009:AD1011" si="2413">AD1010</f>
        <v>0</v>
      </c>
      <c r="AE1009" s="84">
        <f t="shared" si="2377"/>
        <v>930.7</v>
      </c>
      <c r="AF1009" s="85">
        <f t="shared" si="2390"/>
        <v>928.7</v>
      </c>
      <c r="AG1009" s="85">
        <f t="shared" si="2391"/>
        <v>935.7</v>
      </c>
      <c r="AH1009" s="24">
        <f t="shared" ref="AH1009:AH1011" si="2414">AH1010</f>
        <v>0</v>
      </c>
      <c r="AI1009" s="25"/>
      <c r="AJ1009" s="25"/>
      <c r="AK1009" s="21"/>
      <c r="AL1009" s="21"/>
      <c r="AM1009" s="21"/>
      <c r="AN1009" s="21"/>
      <c r="AO1009" s="21"/>
    </row>
    <row r="1010" spans="1:41" s="57" customFormat="1" x14ac:dyDescent="0.3">
      <c r="A1010" s="70" t="s">
        <v>490</v>
      </c>
      <c r="B1010" s="70" t="s">
        <v>61</v>
      </c>
      <c r="C1010" s="70" t="s">
        <v>287</v>
      </c>
      <c r="D1010" s="70" t="s">
        <v>221</v>
      </c>
      <c r="E1010" s="74"/>
      <c r="F1010" s="71" t="s">
        <v>222</v>
      </c>
      <c r="G1010" s="28">
        <f t="shared" si="2394"/>
        <v>930.7</v>
      </c>
      <c r="H1010" s="28">
        <f t="shared" si="2395"/>
        <v>928.7</v>
      </c>
      <c r="I1010" s="28">
        <f t="shared" si="2396"/>
        <v>935.7</v>
      </c>
      <c r="J1010" s="28">
        <f t="shared" si="2397"/>
        <v>0</v>
      </c>
      <c r="K1010" s="28">
        <f t="shared" si="2398"/>
        <v>0</v>
      </c>
      <c r="L1010" s="28">
        <f t="shared" si="2399"/>
        <v>0</v>
      </c>
      <c r="M1010" s="28">
        <f t="shared" si="2290"/>
        <v>930.7</v>
      </c>
      <c r="N1010" s="28">
        <f t="shared" si="2291"/>
        <v>928.7</v>
      </c>
      <c r="O1010" s="28">
        <f t="shared" si="2292"/>
        <v>935.7</v>
      </c>
      <c r="P1010" s="28">
        <f t="shared" si="2400"/>
        <v>0</v>
      </c>
      <c r="Q1010" s="28">
        <f t="shared" si="2401"/>
        <v>0</v>
      </c>
      <c r="R1010" s="28">
        <f t="shared" si="2402"/>
        <v>0</v>
      </c>
      <c r="S1010" s="28">
        <f t="shared" si="2403"/>
        <v>0</v>
      </c>
      <c r="T1010" s="28">
        <f t="shared" si="2404"/>
        <v>0</v>
      </c>
      <c r="U1010" s="28">
        <f t="shared" si="2405"/>
        <v>0</v>
      </c>
      <c r="V1010" s="28">
        <f t="shared" si="2406"/>
        <v>0</v>
      </c>
      <c r="W1010" s="28">
        <f t="shared" si="2407"/>
        <v>0</v>
      </c>
      <c r="X1010" s="28">
        <f t="shared" si="2408"/>
        <v>0</v>
      </c>
      <c r="Y1010" s="28">
        <f t="shared" si="2409"/>
        <v>0</v>
      </c>
      <c r="Z1010" s="28">
        <f t="shared" si="2410"/>
        <v>0</v>
      </c>
      <c r="AA1010" s="28">
        <f t="shared" si="2411"/>
        <v>0</v>
      </c>
      <c r="AB1010" s="28">
        <f t="shared" si="2412"/>
        <v>0</v>
      </c>
      <c r="AC1010" s="28">
        <f t="shared" si="2389"/>
        <v>930.7</v>
      </c>
      <c r="AD1010" s="28">
        <f t="shared" si="2413"/>
        <v>0</v>
      </c>
      <c r="AE1010" s="86">
        <f t="shared" si="2377"/>
        <v>930.7</v>
      </c>
      <c r="AF1010" s="87">
        <f t="shared" si="2390"/>
        <v>928.7</v>
      </c>
      <c r="AG1010" s="87">
        <f t="shared" si="2391"/>
        <v>935.7</v>
      </c>
      <c r="AH1010" s="28">
        <f t="shared" si="2414"/>
        <v>0</v>
      </c>
      <c r="AI1010" s="29"/>
      <c r="AJ1010" s="29"/>
      <c r="AK1010" s="1"/>
      <c r="AL1010" s="1"/>
      <c r="AM1010" s="1"/>
      <c r="AN1010" s="1"/>
      <c r="AO1010" s="1"/>
    </row>
    <row r="1011" spans="1:41" s="1" customFormat="1" hidden="1" x14ac:dyDescent="0.3">
      <c r="A1011" s="26" t="s">
        <v>490</v>
      </c>
      <c r="B1011" s="26" t="s">
        <v>61</v>
      </c>
      <c r="C1011" s="26" t="s">
        <v>287</v>
      </c>
      <c r="D1011" s="26" t="s">
        <v>223</v>
      </c>
      <c r="E1011" s="32"/>
      <c r="F1011" s="27" t="s">
        <v>32</v>
      </c>
      <c r="G1011" s="28">
        <f t="shared" si="2394"/>
        <v>930.7</v>
      </c>
      <c r="H1011" s="28">
        <f t="shared" si="2395"/>
        <v>928.7</v>
      </c>
      <c r="I1011" s="28">
        <f t="shared" si="2396"/>
        <v>935.7</v>
      </c>
      <c r="J1011" s="28">
        <f t="shared" si="2397"/>
        <v>0</v>
      </c>
      <c r="K1011" s="28">
        <f t="shared" si="2398"/>
        <v>0</v>
      </c>
      <c r="L1011" s="28">
        <f t="shared" si="2399"/>
        <v>0</v>
      </c>
      <c r="M1011" s="28">
        <f t="shared" si="2290"/>
        <v>930.7</v>
      </c>
      <c r="N1011" s="28">
        <f t="shared" si="2291"/>
        <v>928.7</v>
      </c>
      <c r="O1011" s="28">
        <f t="shared" si="2292"/>
        <v>935.7</v>
      </c>
      <c r="P1011" s="28">
        <f t="shared" si="2400"/>
        <v>0</v>
      </c>
      <c r="Q1011" s="28">
        <f t="shared" si="2401"/>
        <v>0</v>
      </c>
      <c r="R1011" s="28">
        <f t="shared" si="2402"/>
        <v>0</v>
      </c>
      <c r="S1011" s="28">
        <f t="shared" si="2403"/>
        <v>0</v>
      </c>
      <c r="T1011" s="28">
        <f t="shared" si="2404"/>
        <v>0</v>
      </c>
      <c r="U1011" s="28">
        <f t="shared" si="2405"/>
        <v>0</v>
      </c>
      <c r="V1011" s="28">
        <f t="shared" si="2406"/>
        <v>0</v>
      </c>
      <c r="W1011" s="28">
        <f t="shared" si="2407"/>
        <v>0</v>
      </c>
      <c r="X1011" s="28">
        <f t="shared" si="2408"/>
        <v>0</v>
      </c>
      <c r="Y1011" s="28">
        <f t="shared" si="2409"/>
        <v>0</v>
      </c>
      <c r="Z1011" s="28">
        <f t="shared" si="2410"/>
        <v>0</v>
      </c>
      <c r="AA1011" s="28">
        <f t="shared" si="2411"/>
        <v>0</v>
      </c>
      <c r="AB1011" s="28">
        <f t="shared" si="2412"/>
        <v>0</v>
      </c>
      <c r="AC1011" s="28">
        <f t="shared" si="2389"/>
        <v>930.7</v>
      </c>
      <c r="AD1011" s="28">
        <f t="shared" si="2413"/>
        <v>0</v>
      </c>
      <c r="AE1011" s="28"/>
      <c r="AF1011" s="28">
        <f t="shared" si="2390"/>
        <v>928.7</v>
      </c>
      <c r="AG1011" s="28">
        <f t="shared" si="2391"/>
        <v>935.7</v>
      </c>
      <c r="AH1011" s="28">
        <f t="shared" si="2414"/>
        <v>0</v>
      </c>
      <c r="AI1011" s="29">
        <v>0</v>
      </c>
      <c r="AJ1011" s="29"/>
    </row>
    <row r="1012" spans="1:41" s="57" customFormat="1" ht="93.6" x14ac:dyDescent="0.3">
      <c r="A1012" s="70" t="s">
        <v>490</v>
      </c>
      <c r="B1012" s="70" t="s">
        <v>61</v>
      </c>
      <c r="C1012" s="70" t="s">
        <v>287</v>
      </c>
      <c r="D1012" s="70" t="s">
        <v>438</v>
      </c>
      <c r="E1012" s="74"/>
      <c r="F1012" s="71" t="s">
        <v>439</v>
      </c>
      <c r="G1012" s="28">
        <f t="shared" ref="G1012:L1012" si="2415">G1013+G1015</f>
        <v>930.7</v>
      </c>
      <c r="H1012" s="28">
        <f t="shared" si="2415"/>
        <v>928.7</v>
      </c>
      <c r="I1012" s="28">
        <f t="shared" si="2415"/>
        <v>935.7</v>
      </c>
      <c r="J1012" s="28">
        <f t="shared" si="2415"/>
        <v>0</v>
      </c>
      <c r="K1012" s="28">
        <f t="shared" si="2415"/>
        <v>0</v>
      </c>
      <c r="L1012" s="28">
        <f t="shared" si="2415"/>
        <v>0</v>
      </c>
      <c r="M1012" s="28">
        <f t="shared" si="2290"/>
        <v>930.7</v>
      </c>
      <c r="N1012" s="28">
        <f t="shared" si="2291"/>
        <v>928.7</v>
      </c>
      <c r="O1012" s="28">
        <f t="shared" si="2292"/>
        <v>935.7</v>
      </c>
      <c r="P1012" s="28">
        <f t="shared" ref="P1012:AB1012" si="2416">P1013+P1015</f>
        <v>0</v>
      </c>
      <c r="Q1012" s="28">
        <f t="shared" si="2416"/>
        <v>0</v>
      </c>
      <c r="R1012" s="28">
        <f t="shared" si="2416"/>
        <v>0</v>
      </c>
      <c r="S1012" s="28">
        <f t="shared" si="2416"/>
        <v>0</v>
      </c>
      <c r="T1012" s="28">
        <f t="shared" si="2416"/>
        <v>0</v>
      </c>
      <c r="U1012" s="28">
        <f t="shared" si="2416"/>
        <v>0</v>
      </c>
      <c r="V1012" s="28">
        <f t="shared" si="2416"/>
        <v>0</v>
      </c>
      <c r="W1012" s="28">
        <f t="shared" si="2416"/>
        <v>0</v>
      </c>
      <c r="X1012" s="28">
        <f t="shared" si="2416"/>
        <v>0</v>
      </c>
      <c r="Y1012" s="28">
        <f t="shared" si="2416"/>
        <v>0</v>
      </c>
      <c r="Z1012" s="28">
        <f t="shared" si="2416"/>
        <v>0</v>
      </c>
      <c r="AA1012" s="28">
        <f t="shared" si="2416"/>
        <v>0</v>
      </c>
      <c r="AB1012" s="28">
        <f t="shared" si="2416"/>
        <v>0</v>
      </c>
      <c r="AC1012" s="28">
        <f t="shared" si="2389"/>
        <v>930.7</v>
      </c>
      <c r="AD1012" s="28">
        <f>AD1013+AD1015</f>
        <v>0</v>
      </c>
      <c r="AE1012" s="86">
        <f t="shared" ref="AE1012:AE1028" si="2417">AC1012+AD1012</f>
        <v>930.7</v>
      </c>
      <c r="AF1012" s="87">
        <f t="shared" si="2390"/>
        <v>928.7</v>
      </c>
      <c r="AG1012" s="87">
        <f t="shared" si="2391"/>
        <v>935.7</v>
      </c>
      <c r="AH1012" s="28">
        <f>AH1013+AH1015</f>
        <v>0</v>
      </c>
      <c r="AI1012" s="29"/>
      <c r="AJ1012" s="29"/>
      <c r="AK1012" s="1"/>
      <c r="AL1012" s="1"/>
      <c r="AM1012" s="1"/>
      <c r="AN1012" s="1"/>
      <c r="AO1012" s="1"/>
    </row>
    <row r="1013" spans="1:41" s="57" customFormat="1" ht="46.8" x14ac:dyDescent="0.3">
      <c r="A1013" s="70" t="s">
        <v>490</v>
      </c>
      <c r="B1013" s="70" t="s">
        <v>61</v>
      </c>
      <c r="C1013" s="70" t="s">
        <v>287</v>
      </c>
      <c r="D1013" s="70" t="s">
        <v>440</v>
      </c>
      <c r="E1013" s="74"/>
      <c r="F1013" s="71" t="s">
        <v>441</v>
      </c>
      <c r="G1013" s="28">
        <f t="shared" ref="G1013:L1013" si="2418">G1014</f>
        <v>29.1</v>
      </c>
      <c r="H1013" s="28">
        <f t="shared" si="2418"/>
        <v>29.1</v>
      </c>
      <c r="I1013" s="28">
        <f t="shared" si="2418"/>
        <v>29.1</v>
      </c>
      <c r="J1013" s="28">
        <f t="shared" si="2418"/>
        <v>0</v>
      </c>
      <c r="K1013" s="28">
        <f t="shared" si="2418"/>
        <v>0</v>
      </c>
      <c r="L1013" s="28">
        <f t="shared" si="2418"/>
        <v>0</v>
      </c>
      <c r="M1013" s="28">
        <f t="shared" si="2290"/>
        <v>29.1</v>
      </c>
      <c r="N1013" s="28">
        <f t="shared" si="2291"/>
        <v>29.1</v>
      </c>
      <c r="O1013" s="28">
        <f t="shared" si="2292"/>
        <v>29.1</v>
      </c>
      <c r="P1013" s="28">
        <f t="shared" ref="P1013:AB1013" si="2419">P1014</f>
        <v>0</v>
      </c>
      <c r="Q1013" s="28">
        <f t="shared" si="2419"/>
        <v>0</v>
      </c>
      <c r="R1013" s="28">
        <f t="shared" si="2419"/>
        <v>0</v>
      </c>
      <c r="S1013" s="28">
        <f t="shared" si="2419"/>
        <v>0</v>
      </c>
      <c r="T1013" s="28">
        <f t="shared" si="2419"/>
        <v>0</v>
      </c>
      <c r="U1013" s="28">
        <f t="shared" si="2419"/>
        <v>0</v>
      </c>
      <c r="V1013" s="28">
        <f t="shared" si="2419"/>
        <v>0</v>
      </c>
      <c r="W1013" s="28">
        <f t="shared" si="2419"/>
        <v>0</v>
      </c>
      <c r="X1013" s="28">
        <f t="shared" si="2419"/>
        <v>0</v>
      </c>
      <c r="Y1013" s="28">
        <f t="shared" si="2419"/>
        <v>0</v>
      </c>
      <c r="Z1013" s="28">
        <f t="shared" si="2419"/>
        <v>0</v>
      </c>
      <c r="AA1013" s="28">
        <f t="shared" si="2419"/>
        <v>0</v>
      </c>
      <c r="AB1013" s="28">
        <f t="shared" si="2419"/>
        <v>0</v>
      </c>
      <c r="AC1013" s="28">
        <f t="shared" si="2389"/>
        <v>29.1</v>
      </c>
      <c r="AD1013" s="28">
        <f>AD1014</f>
        <v>0</v>
      </c>
      <c r="AE1013" s="86">
        <f t="shared" si="2417"/>
        <v>29.1</v>
      </c>
      <c r="AF1013" s="87">
        <f t="shared" si="2390"/>
        <v>29.1</v>
      </c>
      <c r="AG1013" s="87">
        <f t="shared" si="2391"/>
        <v>29.1</v>
      </c>
      <c r="AH1013" s="28">
        <f>AH1014</f>
        <v>0</v>
      </c>
      <c r="AI1013" s="29"/>
      <c r="AJ1013" s="29"/>
      <c r="AK1013" s="1"/>
      <c r="AL1013" s="1"/>
      <c r="AM1013" s="1"/>
      <c r="AN1013" s="1"/>
      <c r="AO1013" s="1"/>
    </row>
    <row r="1014" spans="1:41" s="57" customFormat="1" ht="31.2" x14ac:dyDescent="0.3">
      <c r="A1014" s="70" t="s">
        <v>490</v>
      </c>
      <c r="B1014" s="70" t="s">
        <v>61</v>
      </c>
      <c r="C1014" s="70" t="s">
        <v>287</v>
      </c>
      <c r="D1014" s="70" t="s">
        <v>440</v>
      </c>
      <c r="E1014" s="70" t="s">
        <v>37</v>
      </c>
      <c r="F1014" s="71" t="s">
        <v>38</v>
      </c>
      <c r="G1014" s="28">
        <v>29.1</v>
      </c>
      <c r="H1014" s="28">
        <v>29.1</v>
      </c>
      <c r="I1014" s="28">
        <v>29.1</v>
      </c>
      <c r="J1014" s="28"/>
      <c r="K1014" s="28"/>
      <c r="L1014" s="28"/>
      <c r="M1014" s="28">
        <f t="shared" si="2290"/>
        <v>29.1</v>
      </c>
      <c r="N1014" s="28">
        <f t="shared" si="2291"/>
        <v>29.1</v>
      </c>
      <c r="O1014" s="28">
        <f t="shared" si="2292"/>
        <v>29.1</v>
      </c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>
        <f t="shared" si="2389"/>
        <v>29.1</v>
      </c>
      <c r="AD1014" s="28"/>
      <c r="AE1014" s="86">
        <f t="shared" si="2417"/>
        <v>29.1</v>
      </c>
      <c r="AF1014" s="87">
        <f t="shared" si="2390"/>
        <v>29.1</v>
      </c>
      <c r="AG1014" s="87">
        <f t="shared" si="2391"/>
        <v>29.1</v>
      </c>
      <c r="AH1014" s="28"/>
      <c r="AI1014" s="29"/>
      <c r="AJ1014" s="29"/>
      <c r="AK1014" s="1"/>
      <c r="AL1014" s="1"/>
      <c r="AM1014" s="1"/>
      <c r="AN1014" s="1"/>
      <c r="AO1014" s="1"/>
    </row>
    <row r="1015" spans="1:41" s="57" customFormat="1" ht="46.8" x14ac:dyDescent="0.3">
      <c r="A1015" s="70" t="s">
        <v>490</v>
      </c>
      <c r="B1015" s="70" t="s">
        <v>61</v>
      </c>
      <c r="C1015" s="70" t="s">
        <v>287</v>
      </c>
      <c r="D1015" s="70" t="s">
        <v>442</v>
      </c>
      <c r="E1015" s="74"/>
      <c r="F1015" s="71" t="s">
        <v>443</v>
      </c>
      <c r="G1015" s="28">
        <f t="shared" ref="G1015:L1015" si="2420">G1016+G1017</f>
        <v>901.6</v>
      </c>
      <c r="H1015" s="28">
        <f t="shared" si="2420"/>
        <v>899.6</v>
      </c>
      <c r="I1015" s="28">
        <f t="shared" si="2420"/>
        <v>906.6</v>
      </c>
      <c r="J1015" s="28">
        <f t="shared" si="2420"/>
        <v>0</v>
      </c>
      <c r="K1015" s="28">
        <f t="shared" si="2420"/>
        <v>0</v>
      </c>
      <c r="L1015" s="28">
        <f t="shared" si="2420"/>
        <v>0</v>
      </c>
      <c r="M1015" s="28">
        <f t="shared" si="2290"/>
        <v>901.6</v>
      </c>
      <c r="N1015" s="28">
        <f t="shared" si="2291"/>
        <v>899.6</v>
      </c>
      <c r="O1015" s="28">
        <f t="shared" si="2292"/>
        <v>906.6</v>
      </c>
      <c r="P1015" s="28">
        <f t="shared" ref="P1015:AB1015" si="2421">P1016+P1017</f>
        <v>0</v>
      </c>
      <c r="Q1015" s="28">
        <f t="shared" si="2421"/>
        <v>0</v>
      </c>
      <c r="R1015" s="28">
        <f t="shared" si="2421"/>
        <v>0</v>
      </c>
      <c r="S1015" s="28">
        <f t="shared" si="2421"/>
        <v>0</v>
      </c>
      <c r="T1015" s="28">
        <f t="shared" si="2421"/>
        <v>0</v>
      </c>
      <c r="U1015" s="28">
        <f t="shared" si="2421"/>
        <v>0</v>
      </c>
      <c r="V1015" s="28">
        <f t="shared" si="2421"/>
        <v>0</v>
      </c>
      <c r="W1015" s="28">
        <f t="shared" si="2421"/>
        <v>0</v>
      </c>
      <c r="X1015" s="28">
        <f t="shared" si="2421"/>
        <v>0</v>
      </c>
      <c r="Y1015" s="28">
        <f t="shared" si="2421"/>
        <v>0</v>
      </c>
      <c r="Z1015" s="28">
        <f t="shared" si="2421"/>
        <v>0</v>
      </c>
      <c r="AA1015" s="28">
        <f t="shared" si="2421"/>
        <v>0</v>
      </c>
      <c r="AB1015" s="28">
        <f t="shared" si="2421"/>
        <v>0</v>
      </c>
      <c r="AC1015" s="28">
        <f t="shared" si="2389"/>
        <v>901.6</v>
      </c>
      <c r="AD1015" s="28">
        <f>AD1016+AD1017</f>
        <v>0</v>
      </c>
      <c r="AE1015" s="86">
        <f t="shared" si="2417"/>
        <v>901.6</v>
      </c>
      <c r="AF1015" s="87">
        <f t="shared" si="2390"/>
        <v>899.6</v>
      </c>
      <c r="AG1015" s="87">
        <f t="shared" si="2391"/>
        <v>906.6</v>
      </c>
      <c r="AH1015" s="28">
        <f>AH1016+AH1017</f>
        <v>0</v>
      </c>
      <c r="AI1015" s="29"/>
      <c r="AJ1015" s="29"/>
      <c r="AK1015" s="1"/>
      <c r="AL1015" s="1"/>
      <c r="AM1015" s="1"/>
      <c r="AN1015" s="1"/>
      <c r="AO1015" s="1"/>
    </row>
    <row r="1016" spans="1:41" s="57" customFormat="1" ht="31.2" x14ac:dyDescent="0.3">
      <c r="A1016" s="70" t="s">
        <v>490</v>
      </c>
      <c r="B1016" s="70" t="s">
        <v>61</v>
      </c>
      <c r="C1016" s="70" t="s">
        <v>287</v>
      </c>
      <c r="D1016" s="70" t="s">
        <v>442</v>
      </c>
      <c r="E1016" s="70" t="s">
        <v>37</v>
      </c>
      <c r="F1016" s="71" t="s">
        <v>38</v>
      </c>
      <c r="G1016" s="28">
        <v>859.9</v>
      </c>
      <c r="H1016" s="28">
        <v>868</v>
      </c>
      <c r="I1016" s="28">
        <v>885.2</v>
      </c>
      <c r="J1016" s="28"/>
      <c r="K1016" s="28"/>
      <c r="L1016" s="28"/>
      <c r="M1016" s="28">
        <f t="shared" si="2290"/>
        <v>859.9</v>
      </c>
      <c r="N1016" s="28">
        <f t="shared" si="2291"/>
        <v>868</v>
      </c>
      <c r="O1016" s="28">
        <f t="shared" si="2292"/>
        <v>885.2</v>
      </c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>
        <f t="shared" si="2389"/>
        <v>859.9</v>
      </c>
      <c r="AD1016" s="28"/>
      <c r="AE1016" s="86">
        <f t="shared" si="2417"/>
        <v>859.9</v>
      </c>
      <c r="AF1016" s="87">
        <f t="shared" si="2390"/>
        <v>868</v>
      </c>
      <c r="AG1016" s="87">
        <f t="shared" si="2391"/>
        <v>885.2</v>
      </c>
      <c r="AH1016" s="28"/>
      <c r="AI1016" s="29"/>
      <c r="AJ1016" s="29"/>
      <c r="AK1016" s="1"/>
      <c r="AL1016" s="1"/>
      <c r="AM1016" s="1"/>
      <c r="AN1016" s="1"/>
      <c r="AO1016" s="1"/>
    </row>
    <row r="1017" spans="1:41" s="57" customFormat="1" x14ac:dyDescent="0.3">
      <c r="A1017" s="70" t="s">
        <v>490</v>
      </c>
      <c r="B1017" s="70" t="s">
        <v>61</v>
      </c>
      <c r="C1017" s="70" t="s">
        <v>287</v>
      </c>
      <c r="D1017" s="70" t="s">
        <v>442</v>
      </c>
      <c r="E1017" s="70" t="s">
        <v>39</v>
      </c>
      <c r="F1017" s="71" t="s">
        <v>40</v>
      </c>
      <c r="G1017" s="28">
        <v>41.7</v>
      </c>
      <c r="H1017" s="28">
        <v>31.6</v>
      </c>
      <c r="I1017" s="28">
        <v>21.4</v>
      </c>
      <c r="J1017" s="28"/>
      <c r="K1017" s="28"/>
      <c r="L1017" s="28"/>
      <c r="M1017" s="28">
        <f t="shared" si="2290"/>
        <v>41.7</v>
      </c>
      <c r="N1017" s="28">
        <f t="shared" si="2291"/>
        <v>31.6</v>
      </c>
      <c r="O1017" s="28">
        <f t="shared" si="2292"/>
        <v>21.4</v>
      </c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>
        <f t="shared" si="2389"/>
        <v>41.7</v>
      </c>
      <c r="AD1017" s="28"/>
      <c r="AE1017" s="86">
        <f t="shared" si="2417"/>
        <v>41.7</v>
      </c>
      <c r="AF1017" s="87">
        <f t="shared" si="2390"/>
        <v>31.6</v>
      </c>
      <c r="AG1017" s="87">
        <f t="shared" si="2391"/>
        <v>21.4</v>
      </c>
      <c r="AH1017" s="28"/>
      <c r="AI1017" s="29"/>
      <c r="AJ1017" s="29"/>
      <c r="AK1017" s="1"/>
      <c r="AL1017" s="1"/>
      <c r="AM1017" s="1"/>
      <c r="AN1017" s="1"/>
      <c r="AO1017" s="1"/>
    </row>
    <row r="1018" spans="1:41" s="88" customFormat="1" ht="31.2" x14ac:dyDescent="0.3">
      <c r="A1018" s="68" t="s">
        <v>490</v>
      </c>
      <c r="B1018" s="68" t="s">
        <v>61</v>
      </c>
      <c r="C1018" s="68" t="s">
        <v>136</v>
      </c>
      <c r="D1018" s="68"/>
      <c r="E1018" s="73"/>
      <c r="F1018" s="69" t="s">
        <v>137</v>
      </c>
      <c r="G1018" s="24">
        <f t="shared" ref="G1018:G1019" si="2422">G1019</f>
        <v>1954.6</v>
      </c>
      <c r="H1018" s="24">
        <f t="shared" ref="H1018:H1019" si="2423">H1019</f>
        <v>1992.6</v>
      </c>
      <c r="I1018" s="24">
        <f t="shared" ref="I1018:I1019" si="2424">I1019</f>
        <v>1992.6</v>
      </c>
      <c r="J1018" s="24">
        <f t="shared" ref="J1018:J1019" si="2425">J1019</f>
        <v>0</v>
      </c>
      <c r="K1018" s="24">
        <f t="shared" ref="K1018:K1019" si="2426">K1019</f>
        <v>0</v>
      </c>
      <c r="L1018" s="24">
        <f t="shared" ref="L1018:L1019" si="2427">L1019</f>
        <v>0</v>
      </c>
      <c r="M1018" s="24">
        <f t="shared" ref="M1018:M1081" si="2428">G1018+J1018</f>
        <v>1954.6</v>
      </c>
      <c r="N1018" s="24">
        <f t="shared" ref="N1018:N1081" si="2429">H1018+K1018</f>
        <v>1992.6</v>
      </c>
      <c r="O1018" s="24">
        <f t="shared" ref="O1018:O1081" si="2430">I1018+L1018</f>
        <v>1992.6</v>
      </c>
      <c r="P1018" s="24">
        <f t="shared" ref="P1018:P1019" si="2431">P1019</f>
        <v>0</v>
      </c>
      <c r="Q1018" s="24">
        <f t="shared" ref="Q1018:Q1019" si="2432">Q1019</f>
        <v>0</v>
      </c>
      <c r="R1018" s="24">
        <f t="shared" ref="R1018:R1019" si="2433">R1019</f>
        <v>0</v>
      </c>
      <c r="S1018" s="24">
        <f t="shared" ref="S1018:S1019" si="2434">S1019</f>
        <v>0</v>
      </c>
      <c r="T1018" s="24">
        <f t="shared" ref="T1018:T1019" si="2435">T1019</f>
        <v>0</v>
      </c>
      <c r="U1018" s="24">
        <f t="shared" ref="U1018:U1019" si="2436">U1019</f>
        <v>0</v>
      </c>
      <c r="V1018" s="24">
        <f t="shared" ref="V1018:V1019" si="2437">V1019</f>
        <v>0</v>
      </c>
      <c r="W1018" s="24">
        <f t="shared" ref="W1018:W1019" si="2438">W1019</f>
        <v>0</v>
      </c>
      <c r="X1018" s="24">
        <f t="shared" ref="X1018:X1019" si="2439">X1019</f>
        <v>0</v>
      </c>
      <c r="Y1018" s="24">
        <f t="shared" ref="Y1018:Y1019" si="2440">Y1019</f>
        <v>0</v>
      </c>
      <c r="Z1018" s="24">
        <f t="shared" ref="Z1018:Z1019" si="2441">Z1019</f>
        <v>0</v>
      </c>
      <c r="AA1018" s="24">
        <f t="shared" ref="AA1018:AA1019" si="2442">AA1019</f>
        <v>0</v>
      </c>
      <c r="AB1018" s="24">
        <f t="shared" ref="AB1018:AB1019" si="2443">AB1019</f>
        <v>0</v>
      </c>
      <c r="AC1018" s="24">
        <f t="shared" si="2389"/>
        <v>1954.6</v>
      </c>
      <c r="AD1018" s="24">
        <f t="shared" ref="AD1018:AD1019" si="2444">AD1019</f>
        <v>0</v>
      </c>
      <c r="AE1018" s="84">
        <f t="shared" si="2417"/>
        <v>1954.6</v>
      </c>
      <c r="AF1018" s="85">
        <f t="shared" si="2390"/>
        <v>1992.6</v>
      </c>
      <c r="AG1018" s="85">
        <f t="shared" si="2391"/>
        <v>1992.6</v>
      </c>
      <c r="AH1018" s="24">
        <f t="shared" ref="AH1018:AH1019" si="2445">AH1019</f>
        <v>0</v>
      </c>
      <c r="AI1018" s="25"/>
      <c r="AJ1018" s="25"/>
      <c r="AK1018" s="21"/>
      <c r="AL1018" s="21"/>
      <c r="AM1018" s="21"/>
      <c r="AN1018" s="21"/>
      <c r="AO1018" s="21"/>
    </row>
    <row r="1019" spans="1:41" s="57" customFormat="1" ht="31.2" x14ac:dyDescent="0.3">
      <c r="A1019" s="70" t="s">
        <v>490</v>
      </c>
      <c r="B1019" s="70" t="s">
        <v>61</v>
      </c>
      <c r="C1019" s="70" t="s">
        <v>136</v>
      </c>
      <c r="D1019" s="70" t="s">
        <v>53</v>
      </c>
      <c r="E1019" s="74"/>
      <c r="F1019" s="71" t="s">
        <v>54</v>
      </c>
      <c r="G1019" s="28">
        <f t="shared" si="2422"/>
        <v>1954.6</v>
      </c>
      <c r="H1019" s="28">
        <f t="shared" si="2423"/>
        <v>1992.6</v>
      </c>
      <c r="I1019" s="28">
        <f t="shared" si="2424"/>
        <v>1992.6</v>
      </c>
      <c r="J1019" s="28">
        <f t="shared" si="2425"/>
        <v>0</v>
      </c>
      <c r="K1019" s="28">
        <f t="shared" si="2426"/>
        <v>0</v>
      </c>
      <c r="L1019" s="28">
        <f t="shared" si="2427"/>
        <v>0</v>
      </c>
      <c r="M1019" s="28">
        <f t="shared" si="2428"/>
        <v>1954.6</v>
      </c>
      <c r="N1019" s="28">
        <f t="shared" si="2429"/>
        <v>1992.6</v>
      </c>
      <c r="O1019" s="28">
        <f t="shared" si="2430"/>
        <v>1992.6</v>
      </c>
      <c r="P1019" s="28">
        <f t="shared" si="2431"/>
        <v>0</v>
      </c>
      <c r="Q1019" s="28">
        <f t="shared" si="2432"/>
        <v>0</v>
      </c>
      <c r="R1019" s="28">
        <f t="shared" si="2433"/>
        <v>0</v>
      </c>
      <c r="S1019" s="28">
        <f t="shared" si="2434"/>
        <v>0</v>
      </c>
      <c r="T1019" s="28">
        <f t="shared" si="2435"/>
        <v>0</v>
      </c>
      <c r="U1019" s="28">
        <f t="shared" si="2436"/>
        <v>0</v>
      </c>
      <c r="V1019" s="28">
        <f t="shared" si="2437"/>
        <v>0</v>
      </c>
      <c r="W1019" s="28">
        <f t="shared" si="2438"/>
        <v>0</v>
      </c>
      <c r="X1019" s="28">
        <f t="shared" si="2439"/>
        <v>0</v>
      </c>
      <c r="Y1019" s="28">
        <f t="shared" si="2440"/>
        <v>0</v>
      </c>
      <c r="Z1019" s="28">
        <f t="shared" si="2441"/>
        <v>0</v>
      </c>
      <c r="AA1019" s="28">
        <f t="shared" si="2442"/>
        <v>0</v>
      </c>
      <c r="AB1019" s="28">
        <f t="shared" si="2443"/>
        <v>0</v>
      </c>
      <c r="AC1019" s="28">
        <f t="shared" si="2389"/>
        <v>1954.6</v>
      </c>
      <c r="AD1019" s="28">
        <f t="shared" si="2444"/>
        <v>0</v>
      </c>
      <c r="AE1019" s="86">
        <f t="shared" si="2417"/>
        <v>1954.6</v>
      </c>
      <c r="AF1019" s="87">
        <f t="shared" si="2390"/>
        <v>1992.6</v>
      </c>
      <c r="AG1019" s="87">
        <f t="shared" si="2391"/>
        <v>1992.6</v>
      </c>
      <c r="AH1019" s="28">
        <f t="shared" si="2445"/>
        <v>0</v>
      </c>
      <c r="AI1019" s="29"/>
      <c r="AJ1019" s="29"/>
      <c r="AK1019" s="1"/>
      <c r="AL1019" s="1"/>
      <c r="AM1019" s="1"/>
      <c r="AN1019" s="1"/>
      <c r="AO1019" s="1"/>
    </row>
    <row r="1020" spans="1:41" s="57" customFormat="1" x14ac:dyDescent="0.3">
      <c r="A1020" s="70" t="s">
        <v>490</v>
      </c>
      <c r="B1020" s="70" t="s">
        <v>61</v>
      </c>
      <c r="C1020" s="70" t="s">
        <v>136</v>
      </c>
      <c r="D1020" s="70" t="s">
        <v>55</v>
      </c>
      <c r="E1020" s="74"/>
      <c r="F1020" s="71" t="s">
        <v>56</v>
      </c>
      <c r="G1020" s="28">
        <f t="shared" ref="G1020:L1020" si="2446">G1021+G1023</f>
        <v>1954.6</v>
      </c>
      <c r="H1020" s="28">
        <f t="shared" si="2446"/>
        <v>1992.6</v>
      </c>
      <c r="I1020" s="28">
        <f t="shared" si="2446"/>
        <v>1992.6</v>
      </c>
      <c r="J1020" s="28">
        <f t="shared" si="2446"/>
        <v>0</v>
      </c>
      <c r="K1020" s="28">
        <f t="shared" si="2446"/>
        <v>0</v>
      </c>
      <c r="L1020" s="28">
        <f t="shared" si="2446"/>
        <v>0</v>
      </c>
      <c r="M1020" s="28">
        <f t="shared" si="2428"/>
        <v>1954.6</v>
      </c>
      <c r="N1020" s="28">
        <f t="shared" si="2429"/>
        <v>1992.6</v>
      </c>
      <c r="O1020" s="28">
        <f t="shared" si="2430"/>
        <v>1992.6</v>
      </c>
      <c r="P1020" s="28">
        <f t="shared" ref="P1020:AB1020" si="2447">P1021+P1023</f>
        <v>0</v>
      </c>
      <c r="Q1020" s="28">
        <f t="shared" si="2447"/>
        <v>0</v>
      </c>
      <c r="R1020" s="28">
        <f t="shared" si="2447"/>
        <v>0</v>
      </c>
      <c r="S1020" s="28">
        <f t="shared" si="2447"/>
        <v>0</v>
      </c>
      <c r="T1020" s="28">
        <f t="shared" si="2447"/>
        <v>0</v>
      </c>
      <c r="U1020" s="28">
        <f t="shared" si="2447"/>
        <v>0</v>
      </c>
      <c r="V1020" s="28">
        <f t="shared" si="2447"/>
        <v>0</v>
      </c>
      <c r="W1020" s="28">
        <f t="shared" si="2447"/>
        <v>0</v>
      </c>
      <c r="X1020" s="28">
        <f t="shared" si="2447"/>
        <v>0</v>
      </c>
      <c r="Y1020" s="28">
        <f t="shared" si="2447"/>
        <v>0</v>
      </c>
      <c r="Z1020" s="28">
        <f t="shared" si="2447"/>
        <v>0</v>
      </c>
      <c r="AA1020" s="28">
        <f t="shared" si="2447"/>
        <v>0</v>
      </c>
      <c r="AB1020" s="28">
        <f t="shared" si="2447"/>
        <v>0</v>
      </c>
      <c r="AC1020" s="28">
        <f t="shared" si="2389"/>
        <v>1954.6</v>
      </c>
      <c r="AD1020" s="28">
        <f>AD1021+AD1023</f>
        <v>0</v>
      </c>
      <c r="AE1020" s="86">
        <f t="shared" si="2417"/>
        <v>1954.6</v>
      </c>
      <c r="AF1020" s="87">
        <f t="shared" si="2390"/>
        <v>1992.6</v>
      </c>
      <c r="AG1020" s="87">
        <f t="shared" si="2391"/>
        <v>1992.6</v>
      </c>
      <c r="AH1020" s="28">
        <f>AH1021+AH1023</f>
        <v>0</v>
      </c>
      <c r="AI1020" s="29"/>
      <c r="AJ1020" s="29"/>
      <c r="AK1020" s="1"/>
      <c r="AL1020" s="1"/>
      <c r="AM1020" s="1"/>
      <c r="AN1020" s="1"/>
      <c r="AO1020" s="1"/>
    </row>
    <row r="1021" spans="1:41" s="57" customFormat="1" ht="31.2" x14ac:dyDescent="0.3">
      <c r="A1021" s="70" t="s">
        <v>490</v>
      </c>
      <c r="B1021" s="70" t="s">
        <v>61</v>
      </c>
      <c r="C1021" s="70" t="s">
        <v>136</v>
      </c>
      <c r="D1021" s="70" t="s">
        <v>138</v>
      </c>
      <c r="E1021" s="74"/>
      <c r="F1021" s="71" t="s">
        <v>139</v>
      </c>
      <c r="G1021" s="28">
        <f t="shared" ref="G1021:L1021" si="2448">G1022</f>
        <v>316.8</v>
      </c>
      <c r="H1021" s="28">
        <f t="shared" si="2448"/>
        <v>316.8</v>
      </c>
      <c r="I1021" s="28">
        <f t="shared" si="2448"/>
        <v>316.8</v>
      </c>
      <c r="J1021" s="28">
        <f t="shared" si="2448"/>
        <v>0</v>
      </c>
      <c r="K1021" s="28">
        <f t="shared" si="2448"/>
        <v>0</v>
      </c>
      <c r="L1021" s="28">
        <f t="shared" si="2448"/>
        <v>0</v>
      </c>
      <c r="M1021" s="28">
        <f t="shared" si="2428"/>
        <v>316.8</v>
      </c>
      <c r="N1021" s="28">
        <f t="shared" si="2429"/>
        <v>316.8</v>
      </c>
      <c r="O1021" s="28">
        <f t="shared" si="2430"/>
        <v>316.8</v>
      </c>
      <c r="P1021" s="28">
        <f t="shared" ref="P1021:AB1021" si="2449">P1022</f>
        <v>0</v>
      </c>
      <c r="Q1021" s="28">
        <f t="shared" si="2449"/>
        <v>0</v>
      </c>
      <c r="R1021" s="28">
        <f t="shared" si="2449"/>
        <v>0</v>
      </c>
      <c r="S1021" s="28">
        <f t="shared" si="2449"/>
        <v>0</v>
      </c>
      <c r="T1021" s="28">
        <f t="shared" si="2449"/>
        <v>0</v>
      </c>
      <c r="U1021" s="28">
        <f t="shared" si="2449"/>
        <v>0</v>
      </c>
      <c r="V1021" s="28">
        <f t="shared" si="2449"/>
        <v>0</v>
      </c>
      <c r="W1021" s="28">
        <f t="shared" si="2449"/>
        <v>0</v>
      </c>
      <c r="X1021" s="28">
        <f t="shared" si="2449"/>
        <v>0</v>
      </c>
      <c r="Y1021" s="28">
        <f t="shared" si="2449"/>
        <v>0</v>
      </c>
      <c r="Z1021" s="28">
        <f t="shared" si="2449"/>
        <v>0</v>
      </c>
      <c r="AA1021" s="28">
        <f t="shared" si="2449"/>
        <v>0</v>
      </c>
      <c r="AB1021" s="28">
        <f t="shared" si="2449"/>
        <v>0</v>
      </c>
      <c r="AC1021" s="28">
        <f t="shared" si="2389"/>
        <v>316.8</v>
      </c>
      <c r="AD1021" s="28">
        <f>AD1022</f>
        <v>0</v>
      </c>
      <c r="AE1021" s="86">
        <f t="shared" si="2417"/>
        <v>316.8</v>
      </c>
      <c r="AF1021" s="87">
        <f t="shared" si="2390"/>
        <v>316.8</v>
      </c>
      <c r="AG1021" s="87">
        <f t="shared" si="2391"/>
        <v>316.8</v>
      </c>
      <c r="AH1021" s="28">
        <f>AH1022</f>
        <v>0</v>
      </c>
      <c r="AI1021" s="29"/>
      <c r="AJ1021" s="29"/>
      <c r="AK1021" s="1"/>
      <c r="AL1021" s="1"/>
      <c r="AM1021" s="1"/>
      <c r="AN1021" s="1"/>
      <c r="AO1021" s="1"/>
    </row>
    <row r="1022" spans="1:41" s="57" customFormat="1" ht="31.2" x14ac:dyDescent="0.3">
      <c r="A1022" s="70" t="s">
        <v>490</v>
      </c>
      <c r="B1022" s="70" t="s">
        <v>61</v>
      </c>
      <c r="C1022" s="70" t="s">
        <v>136</v>
      </c>
      <c r="D1022" s="70" t="s">
        <v>138</v>
      </c>
      <c r="E1022" s="70" t="s">
        <v>37</v>
      </c>
      <c r="F1022" s="71" t="s">
        <v>38</v>
      </c>
      <c r="G1022" s="28">
        <v>316.8</v>
      </c>
      <c r="H1022" s="28">
        <v>316.8</v>
      </c>
      <c r="I1022" s="28">
        <v>316.8</v>
      </c>
      <c r="J1022" s="28"/>
      <c r="K1022" s="28"/>
      <c r="L1022" s="28"/>
      <c r="M1022" s="28">
        <f t="shared" si="2428"/>
        <v>316.8</v>
      </c>
      <c r="N1022" s="28">
        <f t="shared" si="2429"/>
        <v>316.8</v>
      </c>
      <c r="O1022" s="28">
        <f t="shared" si="2430"/>
        <v>316.8</v>
      </c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>
        <f t="shared" si="2389"/>
        <v>316.8</v>
      </c>
      <c r="AD1022" s="28"/>
      <c r="AE1022" s="86">
        <f t="shared" si="2417"/>
        <v>316.8</v>
      </c>
      <c r="AF1022" s="87">
        <f t="shared" si="2390"/>
        <v>316.8</v>
      </c>
      <c r="AG1022" s="87">
        <f t="shared" si="2391"/>
        <v>316.8</v>
      </c>
      <c r="AH1022" s="28"/>
      <c r="AI1022" s="29"/>
      <c r="AJ1022" s="29"/>
      <c r="AK1022" s="1"/>
      <c r="AL1022" s="1"/>
      <c r="AM1022" s="1"/>
      <c r="AN1022" s="1"/>
      <c r="AO1022" s="1"/>
    </row>
    <row r="1023" spans="1:41" s="57" customFormat="1" ht="46.8" x14ac:dyDescent="0.3">
      <c r="A1023" s="70" t="s">
        <v>490</v>
      </c>
      <c r="B1023" s="70" t="s">
        <v>61</v>
      </c>
      <c r="C1023" s="70" t="s">
        <v>136</v>
      </c>
      <c r="D1023" s="70" t="s">
        <v>444</v>
      </c>
      <c r="E1023" s="74"/>
      <c r="F1023" s="71" t="s">
        <v>445</v>
      </c>
      <c r="G1023" s="28">
        <f t="shared" ref="G1023:L1023" si="2450">G1024+G1025</f>
        <v>1637.8</v>
      </c>
      <c r="H1023" s="28">
        <f t="shared" si="2450"/>
        <v>1675.8</v>
      </c>
      <c r="I1023" s="28">
        <f t="shared" si="2450"/>
        <v>1675.8</v>
      </c>
      <c r="J1023" s="28">
        <f t="shared" si="2450"/>
        <v>0</v>
      </c>
      <c r="K1023" s="28">
        <f t="shared" si="2450"/>
        <v>0</v>
      </c>
      <c r="L1023" s="28">
        <f t="shared" si="2450"/>
        <v>0</v>
      </c>
      <c r="M1023" s="28">
        <f t="shared" si="2428"/>
        <v>1637.8</v>
      </c>
      <c r="N1023" s="28">
        <f t="shared" si="2429"/>
        <v>1675.8</v>
      </c>
      <c r="O1023" s="28">
        <f t="shared" si="2430"/>
        <v>1675.8</v>
      </c>
      <c r="P1023" s="28">
        <f t="shared" ref="P1023:AB1023" si="2451">P1024+P1025</f>
        <v>0</v>
      </c>
      <c r="Q1023" s="28">
        <f t="shared" si="2451"/>
        <v>0</v>
      </c>
      <c r="R1023" s="28">
        <f t="shared" si="2451"/>
        <v>0</v>
      </c>
      <c r="S1023" s="28">
        <f t="shared" si="2451"/>
        <v>0</v>
      </c>
      <c r="T1023" s="28">
        <f t="shared" si="2451"/>
        <v>0</v>
      </c>
      <c r="U1023" s="28">
        <f t="shared" si="2451"/>
        <v>0</v>
      </c>
      <c r="V1023" s="28">
        <f t="shared" si="2451"/>
        <v>0</v>
      </c>
      <c r="W1023" s="28">
        <f t="shared" si="2451"/>
        <v>0</v>
      </c>
      <c r="X1023" s="28">
        <f t="shared" si="2451"/>
        <v>0</v>
      </c>
      <c r="Y1023" s="28">
        <f t="shared" si="2451"/>
        <v>0</v>
      </c>
      <c r="Z1023" s="28">
        <f t="shared" si="2451"/>
        <v>0</v>
      </c>
      <c r="AA1023" s="28">
        <f t="shared" si="2451"/>
        <v>0</v>
      </c>
      <c r="AB1023" s="28">
        <f t="shared" si="2451"/>
        <v>0</v>
      </c>
      <c r="AC1023" s="28">
        <f t="shared" si="2389"/>
        <v>1637.8</v>
      </c>
      <c r="AD1023" s="28">
        <f>AD1024+AD1025</f>
        <v>0</v>
      </c>
      <c r="AE1023" s="86">
        <f t="shared" si="2417"/>
        <v>1637.8</v>
      </c>
      <c r="AF1023" s="87">
        <f t="shared" si="2390"/>
        <v>1675.8</v>
      </c>
      <c r="AG1023" s="87">
        <f t="shared" si="2391"/>
        <v>1675.8</v>
      </c>
      <c r="AH1023" s="28">
        <f>AH1024+AH1025</f>
        <v>0</v>
      </c>
      <c r="AI1023" s="29"/>
      <c r="AJ1023" s="29"/>
      <c r="AK1023" s="1"/>
      <c r="AL1023" s="1"/>
      <c r="AM1023" s="1"/>
      <c r="AN1023" s="1"/>
      <c r="AO1023" s="1"/>
    </row>
    <row r="1024" spans="1:41" s="57" customFormat="1" ht="78" x14ac:dyDescent="0.3">
      <c r="A1024" s="70" t="s">
        <v>490</v>
      </c>
      <c r="B1024" s="70" t="s">
        <v>61</v>
      </c>
      <c r="C1024" s="70" t="s">
        <v>136</v>
      </c>
      <c r="D1024" s="70" t="s">
        <v>444</v>
      </c>
      <c r="E1024" s="70" t="s">
        <v>49</v>
      </c>
      <c r="F1024" s="71" t="s">
        <v>50</v>
      </c>
      <c r="G1024" s="28">
        <v>1374.3</v>
      </c>
      <c r="H1024" s="28">
        <v>1413</v>
      </c>
      <c r="I1024" s="28">
        <v>1413</v>
      </c>
      <c r="J1024" s="28"/>
      <c r="K1024" s="28"/>
      <c r="L1024" s="28"/>
      <c r="M1024" s="28">
        <f t="shared" si="2428"/>
        <v>1374.3</v>
      </c>
      <c r="N1024" s="28">
        <f t="shared" si="2429"/>
        <v>1413</v>
      </c>
      <c r="O1024" s="28">
        <f t="shared" si="2430"/>
        <v>1413</v>
      </c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>
        <f t="shared" si="2389"/>
        <v>1374.3</v>
      </c>
      <c r="AD1024" s="28"/>
      <c r="AE1024" s="86">
        <f t="shared" si="2417"/>
        <v>1374.3</v>
      </c>
      <c r="AF1024" s="87">
        <f t="shared" si="2390"/>
        <v>1413</v>
      </c>
      <c r="AG1024" s="87">
        <f t="shared" si="2391"/>
        <v>1413</v>
      </c>
      <c r="AH1024" s="28"/>
      <c r="AI1024" s="29"/>
      <c r="AJ1024" s="29"/>
      <c r="AK1024" s="1"/>
      <c r="AL1024" s="1"/>
      <c r="AM1024" s="1"/>
      <c r="AN1024" s="1"/>
      <c r="AO1024" s="1"/>
    </row>
    <row r="1025" spans="1:41" s="57" customFormat="1" ht="31.2" x14ac:dyDescent="0.3">
      <c r="A1025" s="70" t="s">
        <v>490</v>
      </c>
      <c r="B1025" s="70" t="s">
        <v>61</v>
      </c>
      <c r="C1025" s="70" t="s">
        <v>136</v>
      </c>
      <c r="D1025" s="70" t="s">
        <v>444</v>
      </c>
      <c r="E1025" s="70" t="s">
        <v>37</v>
      </c>
      <c r="F1025" s="71" t="s">
        <v>38</v>
      </c>
      <c r="G1025" s="28">
        <v>263.5</v>
      </c>
      <c r="H1025" s="28">
        <v>262.8</v>
      </c>
      <c r="I1025" s="28">
        <v>262.8</v>
      </c>
      <c r="J1025" s="28"/>
      <c r="K1025" s="28"/>
      <c r="L1025" s="28"/>
      <c r="M1025" s="28">
        <f t="shared" si="2428"/>
        <v>263.5</v>
      </c>
      <c r="N1025" s="28">
        <f t="shared" si="2429"/>
        <v>262.8</v>
      </c>
      <c r="O1025" s="28">
        <f t="shared" si="2430"/>
        <v>262.8</v>
      </c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>
        <f t="shared" si="2389"/>
        <v>263.5</v>
      </c>
      <c r="AD1025" s="28"/>
      <c r="AE1025" s="86">
        <f t="shared" si="2417"/>
        <v>263.5</v>
      </c>
      <c r="AF1025" s="87">
        <f t="shared" si="2390"/>
        <v>262.8</v>
      </c>
      <c r="AG1025" s="87">
        <f t="shared" si="2391"/>
        <v>262.8</v>
      </c>
      <c r="AH1025" s="28"/>
      <c r="AI1025" s="29"/>
      <c r="AJ1025" s="29"/>
      <c r="AK1025" s="1"/>
      <c r="AL1025" s="1"/>
      <c r="AM1025" s="1"/>
      <c r="AN1025" s="1"/>
      <c r="AO1025" s="1"/>
    </row>
    <row r="1026" spans="1:41" s="63" customFormat="1" x14ac:dyDescent="0.3">
      <c r="A1026" s="66" t="s">
        <v>490</v>
      </c>
      <c r="B1026" s="66" t="s">
        <v>108</v>
      </c>
      <c r="C1026" s="66"/>
      <c r="D1026" s="66"/>
      <c r="E1026" s="72"/>
      <c r="F1026" s="67" t="s">
        <v>109</v>
      </c>
      <c r="G1026" s="19">
        <f t="shared" ref="G1026:L1026" si="2452">G1027+G1038</f>
        <v>18392.5</v>
      </c>
      <c r="H1026" s="19">
        <f t="shared" si="2452"/>
        <v>18392.5</v>
      </c>
      <c r="I1026" s="19">
        <f t="shared" si="2452"/>
        <v>18392.5</v>
      </c>
      <c r="J1026" s="19">
        <f t="shared" si="2452"/>
        <v>1594.3</v>
      </c>
      <c r="K1026" s="19">
        <f t="shared" si="2452"/>
        <v>1594.3</v>
      </c>
      <c r="L1026" s="19">
        <f t="shared" si="2452"/>
        <v>1594.3</v>
      </c>
      <c r="M1026" s="19">
        <f t="shared" si="2428"/>
        <v>19986.8</v>
      </c>
      <c r="N1026" s="19">
        <f t="shared" si="2429"/>
        <v>19986.8</v>
      </c>
      <c r="O1026" s="19">
        <f t="shared" si="2430"/>
        <v>19986.8</v>
      </c>
      <c r="P1026" s="19">
        <f t="shared" ref="P1026:AB1026" si="2453">P1027+P1038</f>
        <v>0</v>
      </c>
      <c r="Q1026" s="19">
        <f t="shared" si="2453"/>
        <v>0</v>
      </c>
      <c r="R1026" s="19">
        <f t="shared" si="2453"/>
        <v>-1028.4010000000001</v>
      </c>
      <c r="S1026" s="19">
        <f t="shared" si="2453"/>
        <v>0</v>
      </c>
      <c r="T1026" s="19">
        <f t="shared" si="2453"/>
        <v>0</v>
      </c>
      <c r="U1026" s="19">
        <f t="shared" si="2453"/>
        <v>0</v>
      </c>
      <c r="V1026" s="19">
        <f t="shared" si="2453"/>
        <v>0</v>
      </c>
      <c r="W1026" s="19">
        <f t="shared" si="2453"/>
        <v>0</v>
      </c>
      <c r="X1026" s="19">
        <f t="shared" si="2453"/>
        <v>0</v>
      </c>
      <c r="Y1026" s="19">
        <f t="shared" si="2453"/>
        <v>0</v>
      </c>
      <c r="Z1026" s="19">
        <f t="shared" si="2453"/>
        <v>0</v>
      </c>
      <c r="AA1026" s="19">
        <f t="shared" si="2453"/>
        <v>0</v>
      </c>
      <c r="AB1026" s="19">
        <f t="shared" si="2453"/>
        <v>0</v>
      </c>
      <c r="AC1026" s="19">
        <f t="shared" si="2389"/>
        <v>18958.398999999998</v>
      </c>
      <c r="AD1026" s="19">
        <f>AD1027+AD1038</f>
        <v>0</v>
      </c>
      <c r="AE1026" s="82">
        <f t="shared" si="2417"/>
        <v>18958.398999999998</v>
      </c>
      <c r="AF1026" s="83">
        <f t="shared" si="2390"/>
        <v>19986.8</v>
      </c>
      <c r="AG1026" s="83">
        <f t="shared" si="2391"/>
        <v>19986.8</v>
      </c>
      <c r="AH1026" s="19">
        <f>AH1027+AH1038</f>
        <v>0</v>
      </c>
      <c r="AI1026" s="20"/>
      <c r="AJ1026" s="20"/>
      <c r="AK1026" s="10"/>
      <c r="AL1026" s="10"/>
      <c r="AM1026" s="10"/>
      <c r="AN1026" s="10"/>
      <c r="AO1026" s="10"/>
    </row>
    <row r="1027" spans="1:41" s="88" customFormat="1" x14ac:dyDescent="0.3">
      <c r="A1027" s="68" t="s">
        <v>490</v>
      </c>
      <c r="B1027" s="68" t="s">
        <v>108</v>
      </c>
      <c r="C1027" s="68" t="s">
        <v>247</v>
      </c>
      <c r="D1027" s="68"/>
      <c r="E1027" s="68"/>
      <c r="F1027" s="69" t="s">
        <v>446</v>
      </c>
      <c r="G1027" s="24">
        <f t="shared" ref="G1027:L1027" si="2454">G1028+G1033</f>
        <v>17780.5</v>
      </c>
      <c r="H1027" s="24">
        <f t="shared" si="2454"/>
        <v>17780.5</v>
      </c>
      <c r="I1027" s="24">
        <f t="shared" si="2454"/>
        <v>17780.5</v>
      </c>
      <c r="J1027" s="24">
        <f t="shared" si="2454"/>
        <v>1594.3</v>
      </c>
      <c r="K1027" s="24">
        <f t="shared" si="2454"/>
        <v>1594.3</v>
      </c>
      <c r="L1027" s="24">
        <f t="shared" si="2454"/>
        <v>1594.3</v>
      </c>
      <c r="M1027" s="24">
        <f t="shared" si="2428"/>
        <v>19374.8</v>
      </c>
      <c r="N1027" s="24">
        <f t="shared" si="2429"/>
        <v>19374.8</v>
      </c>
      <c r="O1027" s="24">
        <f t="shared" si="2430"/>
        <v>19374.8</v>
      </c>
      <c r="P1027" s="24">
        <f t="shared" ref="P1027:AB1027" si="2455">P1028+P1033</f>
        <v>0</v>
      </c>
      <c r="Q1027" s="24">
        <f t="shared" si="2455"/>
        <v>0</v>
      </c>
      <c r="R1027" s="24">
        <f t="shared" si="2455"/>
        <v>-1028.4010000000001</v>
      </c>
      <c r="S1027" s="24">
        <f t="shared" si="2455"/>
        <v>0</v>
      </c>
      <c r="T1027" s="24">
        <f t="shared" si="2455"/>
        <v>0</v>
      </c>
      <c r="U1027" s="24">
        <f t="shared" si="2455"/>
        <v>0</v>
      </c>
      <c r="V1027" s="24">
        <f t="shared" si="2455"/>
        <v>0</v>
      </c>
      <c r="W1027" s="24">
        <f t="shared" si="2455"/>
        <v>0</v>
      </c>
      <c r="X1027" s="24">
        <f t="shared" si="2455"/>
        <v>0</v>
      </c>
      <c r="Y1027" s="24">
        <f t="shared" si="2455"/>
        <v>0</v>
      </c>
      <c r="Z1027" s="24">
        <f t="shared" si="2455"/>
        <v>0</v>
      </c>
      <c r="AA1027" s="24">
        <f t="shared" si="2455"/>
        <v>0</v>
      </c>
      <c r="AB1027" s="24">
        <f t="shared" si="2455"/>
        <v>0</v>
      </c>
      <c r="AC1027" s="24">
        <f t="shared" si="2389"/>
        <v>18346.398999999998</v>
      </c>
      <c r="AD1027" s="24">
        <f>AD1028+AD1033</f>
        <v>0</v>
      </c>
      <c r="AE1027" s="84">
        <f t="shared" si="2417"/>
        <v>18346.398999999998</v>
      </c>
      <c r="AF1027" s="85">
        <f t="shared" si="2390"/>
        <v>19374.8</v>
      </c>
      <c r="AG1027" s="85">
        <f t="shared" si="2391"/>
        <v>19374.8</v>
      </c>
      <c r="AH1027" s="24">
        <f>AH1028+AH1033</f>
        <v>0</v>
      </c>
      <c r="AI1027" s="25"/>
      <c r="AJ1027" s="25"/>
      <c r="AK1027" s="21"/>
      <c r="AL1027" s="21"/>
      <c r="AM1027" s="21"/>
      <c r="AN1027" s="21"/>
      <c r="AO1027" s="21"/>
    </row>
    <row r="1028" spans="1:41" s="57" customFormat="1" ht="31.2" x14ac:dyDescent="0.3">
      <c r="A1028" s="70" t="s">
        <v>490</v>
      </c>
      <c r="B1028" s="70" t="s">
        <v>108</v>
      </c>
      <c r="C1028" s="70" t="s">
        <v>247</v>
      </c>
      <c r="D1028" s="70" t="s">
        <v>63</v>
      </c>
      <c r="E1028" s="74"/>
      <c r="F1028" s="71" t="s">
        <v>64</v>
      </c>
      <c r="G1028" s="28">
        <f t="shared" ref="G1028:G1044" si="2456">G1029</f>
        <v>2314.4</v>
      </c>
      <c r="H1028" s="28">
        <f t="shared" ref="H1028:H1044" si="2457">H1029</f>
        <v>2314.4</v>
      </c>
      <c r="I1028" s="28">
        <f t="shared" ref="I1028:I1044" si="2458">I1029</f>
        <v>2314.4</v>
      </c>
      <c r="J1028" s="28">
        <f t="shared" ref="J1028:J1044" si="2459">J1029</f>
        <v>0</v>
      </c>
      <c r="K1028" s="28">
        <f t="shared" ref="K1028:K1044" si="2460">K1029</f>
        <v>0</v>
      </c>
      <c r="L1028" s="28">
        <f t="shared" ref="L1028:L1044" si="2461">L1029</f>
        <v>0</v>
      </c>
      <c r="M1028" s="28">
        <f t="shared" si="2428"/>
        <v>2314.4</v>
      </c>
      <c r="N1028" s="28">
        <f t="shared" si="2429"/>
        <v>2314.4</v>
      </c>
      <c r="O1028" s="28">
        <f t="shared" si="2430"/>
        <v>2314.4</v>
      </c>
      <c r="P1028" s="28">
        <f t="shared" ref="P1028:P1044" si="2462">P1029</f>
        <v>0</v>
      </c>
      <c r="Q1028" s="28">
        <f t="shared" ref="Q1028:Q1044" si="2463">Q1029</f>
        <v>0</v>
      </c>
      <c r="R1028" s="28">
        <f t="shared" ref="R1028:R1044" si="2464">R1029</f>
        <v>-1028.4010000000001</v>
      </c>
      <c r="S1028" s="28">
        <f t="shared" ref="S1028:S1044" si="2465">S1029</f>
        <v>0</v>
      </c>
      <c r="T1028" s="28">
        <f t="shared" ref="T1028:T1044" si="2466">T1029</f>
        <v>0</v>
      </c>
      <c r="U1028" s="28">
        <f t="shared" ref="U1028:U1044" si="2467">U1029</f>
        <v>0</v>
      </c>
      <c r="V1028" s="28">
        <f t="shared" ref="V1028:V1044" si="2468">V1029</f>
        <v>0</v>
      </c>
      <c r="W1028" s="28">
        <f t="shared" ref="W1028:W1044" si="2469">W1029</f>
        <v>0</v>
      </c>
      <c r="X1028" s="28">
        <f t="shared" ref="X1028:X1044" si="2470">X1029</f>
        <v>0</v>
      </c>
      <c r="Y1028" s="28">
        <f t="shared" ref="Y1028:Y1044" si="2471">Y1029</f>
        <v>0</v>
      </c>
      <c r="Z1028" s="28">
        <f t="shared" ref="Z1028:Z1044" si="2472">Z1029</f>
        <v>0</v>
      </c>
      <c r="AA1028" s="28">
        <f t="shared" ref="AA1028:AA1044" si="2473">AA1029</f>
        <v>0</v>
      </c>
      <c r="AB1028" s="28">
        <f t="shared" ref="AB1028:AB1044" si="2474">AB1029</f>
        <v>0</v>
      </c>
      <c r="AC1028" s="28">
        <f t="shared" si="2389"/>
        <v>1285.999</v>
      </c>
      <c r="AD1028" s="28">
        <f t="shared" ref="AD1028:AD1044" si="2475">AD1029</f>
        <v>0</v>
      </c>
      <c r="AE1028" s="86">
        <f t="shared" si="2417"/>
        <v>1285.999</v>
      </c>
      <c r="AF1028" s="87">
        <f t="shared" si="2390"/>
        <v>2314.4</v>
      </c>
      <c r="AG1028" s="87">
        <f t="shared" si="2391"/>
        <v>2314.4</v>
      </c>
      <c r="AH1028" s="28">
        <f t="shared" ref="AH1028:AH1044" si="2476">AH1029</f>
        <v>0</v>
      </c>
      <c r="AI1028" s="29"/>
      <c r="AJ1028" s="29"/>
      <c r="AK1028" s="1"/>
      <c r="AL1028" s="1"/>
      <c r="AM1028" s="1"/>
      <c r="AN1028" s="1"/>
      <c r="AO1028" s="1"/>
    </row>
    <row r="1029" spans="1:41" s="1" customFormat="1" hidden="1" x14ac:dyDescent="0.3">
      <c r="A1029" s="26" t="s">
        <v>490</v>
      </c>
      <c r="B1029" s="26" t="s">
        <v>108</v>
      </c>
      <c r="C1029" s="26" t="s">
        <v>247</v>
      </c>
      <c r="D1029" s="26" t="s">
        <v>65</v>
      </c>
      <c r="E1029" s="32"/>
      <c r="F1029" s="27" t="s">
        <v>32</v>
      </c>
      <c r="G1029" s="28">
        <f t="shared" si="2456"/>
        <v>2314.4</v>
      </c>
      <c r="H1029" s="28">
        <f t="shared" si="2457"/>
        <v>2314.4</v>
      </c>
      <c r="I1029" s="28">
        <f t="shared" si="2458"/>
        <v>2314.4</v>
      </c>
      <c r="J1029" s="28">
        <f t="shared" si="2459"/>
        <v>0</v>
      </c>
      <c r="K1029" s="28">
        <f t="shared" si="2460"/>
        <v>0</v>
      </c>
      <c r="L1029" s="28">
        <f t="shared" si="2461"/>
        <v>0</v>
      </c>
      <c r="M1029" s="28">
        <f t="shared" si="2428"/>
        <v>2314.4</v>
      </c>
      <c r="N1029" s="28">
        <f t="shared" si="2429"/>
        <v>2314.4</v>
      </c>
      <c r="O1029" s="28">
        <f t="shared" si="2430"/>
        <v>2314.4</v>
      </c>
      <c r="P1029" s="28">
        <f t="shared" si="2462"/>
        <v>0</v>
      </c>
      <c r="Q1029" s="28">
        <f t="shared" si="2463"/>
        <v>0</v>
      </c>
      <c r="R1029" s="28">
        <f t="shared" si="2464"/>
        <v>-1028.4010000000001</v>
      </c>
      <c r="S1029" s="28">
        <f t="shared" si="2465"/>
        <v>0</v>
      </c>
      <c r="T1029" s="28">
        <f t="shared" si="2466"/>
        <v>0</v>
      </c>
      <c r="U1029" s="28">
        <f t="shared" si="2467"/>
        <v>0</v>
      </c>
      <c r="V1029" s="28">
        <f t="shared" si="2468"/>
        <v>0</v>
      </c>
      <c r="W1029" s="28">
        <f t="shared" si="2469"/>
        <v>0</v>
      </c>
      <c r="X1029" s="28">
        <f t="shared" si="2470"/>
        <v>0</v>
      </c>
      <c r="Y1029" s="28">
        <f t="shared" si="2471"/>
        <v>0</v>
      </c>
      <c r="Z1029" s="28">
        <f t="shared" si="2472"/>
        <v>0</v>
      </c>
      <c r="AA1029" s="28">
        <f t="shared" si="2473"/>
        <v>0</v>
      </c>
      <c r="AB1029" s="28">
        <f t="shared" si="2474"/>
        <v>0</v>
      </c>
      <c r="AC1029" s="28">
        <f t="shared" si="2389"/>
        <v>1285.999</v>
      </c>
      <c r="AD1029" s="28">
        <f t="shared" si="2475"/>
        <v>0</v>
      </c>
      <c r="AE1029" s="28"/>
      <c r="AF1029" s="28">
        <f t="shared" si="2390"/>
        <v>2314.4</v>
      </c>
      <c r="AG1029" s="28">
        <f t="shared" si="2391"/>
        <v>2314.4</v>
      </c>
      <c r="AH1029" s="28">
        <f t="shared" si="2476"/>
        <v>0</v>
      </c>
      <c r="AI1029" s="29">
        <v>0</v>
      </c>
      <c r="AJ1029" s="29"/>
    </row>
    <row r="1030" spans="1:41" s="57" customFormat="1" ht="31.2" x14ac:dyDescent="0.3">
      <c r="A1030" s="70" t="s">
        <v>490</v>
      </c>
      <c r="B1030" s="70" t="s">
        <v>108</v>
      </c>
      <c r="C1030" s="70" t="s">
        <v>247</v>
      </c>
      <c r="D1030" s="70" t="s">
        <v>447</v>
      </c>
      <c r="E1030" s="74"/>
      <c r="F1030" s="71" t="s">
        <v>448</v>
      </c>
      <c r="G1030" s="28">
        <f t="shared" si="2456"/>
        <v>2314.4</v>
      </c>
      <c r="H1030" s="28">
        <f t="shared" si="2457"/>
        <v>2314.4</v>
      </c>
      <c r="I1030" s="28">
        <f t="shared" si="2458"/>
        <v>2314.4</v>
      </c>
      <c r="J1030" s="28">
        <f t="shared" si="2459"/>
        <v>0</v>
      </c>
      <c r="K1030" s="28">
        <f t="shared" si="2460"/>
        <v>0</v>
      </c>
      <c r="L1030" s="28">
        <f t="shared" si="2461"/>
        <v>0</v>
      </c>
      <c r="M1030" s="28">
        <f t="shared" si="2428"/>
        <v>2314.4</v>
      </c>
      <c r="N1030" s="28">
        <f t="shared" si="2429"/>
        <v>2314.4</v>
      </c>
      <c r="O1030" s="28">
        <f t="shared" si="2430"/>
        <v>2314.4</v>
      </c>
      <c r="P1030" s="28">
        <f t="shared" si="2462"/>
        <v>0</v>
      </c>
      <c r="Q1030" s="28">
        <f t="shared" si="2463"/>
        <v>0</v>
      </c>
      <c r="R1030" s="28">
        <f t="shared" si="2464"/>
        <v>-1028.4010000000001</v>
      </c>
      <c r="S1030" s="28">
        <f t="shared" si="2465"/>
        <v>0</v>
      </c>
      <c r="T1030" s="28">
        <f t="shared" si="2466"/>
        <v>0</v>
      </c>
      <c r="U1030" s="28">
        <f t="shared" si="2467"/>
        <v>0</v>
      </c>
      <c r="V1030" s="28">
        <f t="shared" si="2468"/>
        <v>0</v>
      </c>
      <c r="W1030" s="28">
        <f t="shared" si="2469"/>
        <v>0</v>
      </c>
      <c r="X1030" s="28">
        <f t="shared" si="2470"/>
        <v>0</v>
      </c>
      <c r="Y1030" s="28">
        <f t="shared" si="2471"/>
        <v>0</v>
      </c>
      <c r="Z1030" s="28">
        <f t="shared" si="2472"/>
        <v>0</v>
      </c>
      <c r="AA1030" s="28">
        <f t="shared" si="2473"/>
        <v>0</v>
      </c>
      <c r="AB1030" s="28">
        <f t="shared" si="2474"/>
        <v>0</v>
      </c>
      <c r="AC1030" s="28">
        <f t="shared" si="2389"/>
        <v>1285.999</v>
      </c>
      <c r="AD1030" s="28">
        <f t="shared" si="2475"/>
        <v>0</v>
      </c>
      <c r="AE1030" s="86">
        <f t="shared" ref="AE1030:AE1039" si="2477">AC1030+AD1030</f>
        <v>1285.999</v>
      </c>
      <c r="AF1030" s="87">
        <f t="shared" si="2390"/>
        <v>2314.4</v>
      </c>
      <c r="AG1030" s="87">
        <f t="shared" si="2391"/>
        <v>2314.4</v>
      </c>
      <c r="AH1030" s="28">
        <f t="shared" si="2476"/>
        <v>0</v>
      </c>
      <c r="AI1030" s="29"/>
      <c r="AJ1030" s="29"/>
      <c r="AK1030" s="1"/>
      <c r="AL1030" s="1"/>
      <c r="AM1030" s="1"/>
      <c r="AN1030" s="1"/>
      <c r="AO1030" s="1"/>
    </row>
    <row r="1031" spans="1:41" s="57" customFormat="1" ht="31.2" x14ac:dyDescent="0.3">
      <c r="A1031" s="70" t="s">
        <v>490</v>
      </c>
      <c r="B1031" s="70" t="s">
        <v>108</v>
      </c>
      <c r="C1031" s="70" t="s">
        <v>247</v>
      </c>
      <c r="D1031" s="70" t="s">
        <v>449</v>
      </c>
      <c r="E1031" s="74"/>
      <c r="F1031" s="71" t="s">
        <v>450</v>
      </c>
      <c r="G1031" s="28">
        <f t="shared" si="2456"/>
        <v>2314.4</v>
      </c>
      <c r="H1031" s="28">
        <f t="shared" si="2457"/>
        <v>2314.4</v>
      </c>
      <c r="I1031" s="28">
        <f t="shared" si="2458"/>
        <v>2314.4</v>
      </c>
      <c r="J1031" s="28">
        <f t="shared" si="2459"/>
        <v>0</v>
      </c>
      <c r="K1031" s="28">
        <f t="shared" si="2460"/>
        <v>0</v>
      </c>
      <c r="L1031" s="28">
        <f t="shared" si="2461"/>
        <v>0</v>
      </c>
      <c r="M1031" s="28">
        <f t="shared" si="2428"/>
        <v>2314.4</v>
      </c>
      <c r="N1031" s="28">
        <f t="shared" si="2429"/>
        <v>2314.4</v>
      </c>
      <c r="O1031" s="28">
        <f t="shared" si="2430"/>
        <v>2314.4</v>
      </c>
      <c r="P1031" s="28">
        <f t="shared" si="2462"/>
        <v>0</v>
      </c>
      <c r="Q1031" s="28">
        <f t="shared" si="2463"/>
        <v>0</v>
      </c>
      <c r="R1031" s="28">
        <f t="shared" si="2464"/>
        <v>-1028.4010000000001</v>
      </c>
      <c r="S1031" s="28">
        <f t="shared" si="2465"/>
        <v>0</v>
      </c>
      <c r="T1031" s="28">
        <f t="shared" si="2466"/>
        <v>0</v>
      </c>
      <c r="U1031" s="28">
        <f t="shared" si="2467"/>
        <v>0</v>
      </c>
      <c r="V1031" s="28">
        <f t="shared" si="2468"/>
        <v>0</v>
      </c>
      <c r="W1031" s="28">
        <f t="shared" si="2469"/>
        <v>0</v>
      </c>
      <c r="X1031" s="28">
        <f t="shared" si="2470"/>
        <v>0</v>
      </c>
      <c r="Y1031" s="28">
        <f t="shared" si="2471"/>
        <v>0</v>
      </c>
      <c r="Z1031" s="28">
        <f t="shared" si="2472"/>
        <v>0</v>
      </c>
      <c r="AA1031" s="28">
        <f t="shared" si="2473"/>
        <v>0</v>
      </c>
      <c r="AB1031" s="28">
        <f t="shared" si="2474"/>
        <v>0</v>
      </c>
      <c r="AC1031" s="28">
        <f t="shared" si="2389"/>
        <v>1285.999</v>
      </c>
      <c r="AD1031" s="28">
        <f t="shared" si="2475"/>
        <v>0</v>
      </c>
      <c r="AE1031" s="86">
        <f t="shared" si="2477"/>
        <v>1285.999</v>
      </c>
      <c r="AF1031" s="87">
        <f t="shared" si="2390"/>
        <v>2314.4</v>
      </c>
      <c r="AG1031" s="87">
        <f t="shared" si="2391"/>
        <v>2314.4</v>
      </c>
      <c r="AH1031" s="28">
        <f t="shared" si="2476"/>
        <v>0</v>
      </c>
      <c r="AI1031" s="29"/>
      <c r="AJ1031" s="29"/>
      <c r="AK1031" s="1"/>
      <c r="AL1031" s="1"/>
      <c r="AM1031" s="1"/>
      <c r="AN1031" s="1"/>
      <c r="AO1031" s="1"/>
    </row>
    <row r="1032" spans="1:41" s="57" customFormat="1" ht="31.2" x14ac:dyDescent="0.3">
      <c r="A1032" s="70" t="s">
        <v>490</v>
      </c>
      <c r="B1032" s="70" t="s">
        <v>108</v>
      </c>
      <c r="C1032" s="70" t="s">
        <v>247</v>
      </c>
      <c r="D1032" s="70" t="s">
        <v>449</v>
      </c>
      <c r="E1032" s="70" t="s">
        <v>37</v>
      </c>
      <c r="F1032" s="71" t="s">
        <v>38</v>
      </c>
      <c r="G1032" s="28">
        <v>2314.4</v>
      </c>
      <c r="H1032" s="28">
        <v>2314.4</v>
      </c>
      <c r="I1032" s="28">
        <v>2314.4</v>
      </c>
      <c r="J1032" s="28"/>
      <c r="K1032" s="28"/>
      <c r="L1032" s="28"/>
      <c r="M1032" s="28">
        <f t="shared" si="2428"/>
        <v>2314.4</v>
      </c>
      <c r="N1032" s="28">
        <f t="shared" si="2429"/>
        <v>2314.4</v>
      </c>
      <c r="O1032" s="28">
        <f t="shared" si="2430"/>
        <v>2314.4</v>
      </c>
      <c r="P1032" s="28"/>
      <c r="Q1032" s="28"/>
      <c r="R1032" s="28">
        <v>-1028.4010000000001</v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>
        <f t="shared" si="2389"/>
        <v>1285.999</v>
      </c>
      <c r="AD1032" s="28"/>
      <c r="AE1032" s="86">
        <f t="shared" si="2477"/>
        <v>1285.999</v>
      </c>
      <c r="AF1032" s="87">
        <f t="shared" si="2390"/>
        <v>2314.4</v>
      </c>
      <c r="AG1032" s="87">
        <f t="shared" si="2391"/>
        <v>2314.4</v>
      </c>
      <c r="AH1032" s="28"/>
      <c r="AI1032" s="29"/>
      <c r="AJ1032" s="29"/>
      <c r="AK1032" s="1"/>
      <c r="AL1032" s="1"/>
      <c r="AM1032" s="1"/>
      <c r="AN1032" s="1"/>
      <c r="AO1032" s="1"/>
    </row>
    <row r="1033" spans="1:41" s="57" customFormat="1" ht="31.2" x14ac:dyDescent="0.3">
      <c r="A1033" s="70" t="s">
        <v>490</v>
      </c>
      <c r="B1033" s="70" t="s">
        <v>108</v>
      </c>
      <c r="C1033" s="70" t="s">
        <v>247</v>
      </c>
      <c r="D1033" s="70" t="s">
        <v>451</v>
      </c>
      <c r="E1033" s="74"/>
      <c r="F1033" s="71" t="s">
        <v>452</v>
      </c>
      <c r="G1033" s="28">
        <f t="shared" si="2456"/>
        <v>15466.1</v>
      </c>
      <c r="H1033" s="28">
        <f t="shared" si="2457"/>
        <v>15466.1</v>
      </c>
      <c r="I1033" s="28">
        <f t="shared" si="2458"/>
        <v>15466.1</v>
      </c>
      <c r="J1033" s="28">
        <f t="shared" si="2459"/>
        <v>1594.3</v>
      </c>
      <c r="K1033" s="28">
        <f t="shared" si="2460"/>
        <v>1594.3</v>
      </c>
      <c r="L1033" s="28">
        <f t="shared" si="2461"/>
        <v>1594.3</v>
      </c>
      <c r="M1033" s="28">
        <f t="shared" si="2428"/>
        <v>17060.400000000001</v>
      </c>
      <c r="N1033" s="28">
        <f t="shared" si="2429"/>
        <v>17060.400000000001</v>
      </c>
      <c r="O1033" s="28">
        <f t="shared" si="2430"/>
        <v>17060.400000000001</v>
      </c>
      <c r="P1033" s="28">
        <f t="shared" si="2462"/>
        <v>0</v>
      </c>
      <c r="Q1033" s="28">
        <f t="shared" si="2463"/>
        <v>0</v>
      </c>
      <c r="R1033" s="28">
        <f t="shared" si="2464"/>
        <v>0</v>
      </c>
      <c r="S1033" s="28">
        <f t="shared" si="2465"/>
        <v>0</v>
      </c>
      <c r="T1033" s="28">
        <f t="shared" si="2466"/>
        <v>0</v>
      </c>
      <c r="U1033" s="28">
        <f t="shared" si="2467"/>
        <v>0</v>
      </c>
      <c r="V1033" s="28">
        <f t="shared" si="2468"/>
        <v>0</v>
      </c>
      <c r="W1033" s="28">
        <f t="shared" si="2469"/>
        <v>0</v>
      </c>
      <c r="X1033" s="28">
        <f t="shared" si="2470"/>
        <v>0</v>
      </c>
      <c r="Y1033" s="28">
        <f t="shared" si="2471"/>
        <v>0</v>
      </c>
      <c r="Z1033" s="28">
        <f t="shared" si="2472"/>
        <v>0</v>
      </c>
      <c r="AA1033" s="28">
        <f t="shared" si="2473"/>
        <v>0</v>
      </c>
      <c r="AB1033" s="28">
        <f t="shared" si="2474"/>
        <v>0</v>
      </c>
      <c r="AC1033" s="28">
        <f t="shared" si="2389"/>
        <v>17060.400000000001</v>
      </c>
      <c r="AD1033" s="28">
        <f t="shared" si="2475"/>
        <v>0</v>
      </c>
      <c r="AE1033" s="86">
        <f t="shared" si="2477"/>
        <v>17060.400000000001</v>
      </c>
      <c r="AF1033" s="87">
        <f t="shared" si="2390"/>
        <v>17060.400000000001</v>
      </c>
      <c r="AG1033" s="87">
        <f t="shared" si="2391"/>
        <v>17060.400000000001</v>
      </c>
      <c r="AH1033" s="28">
        <f t="shared" si="2476"/>
        <v>0</v>
      </c>
      <c r="AI1033" s="29"/>
      <c r="AJ1033" s="29"/>
      <c r="AK1033" s="1"/>
      <c r="AL1033" s="1"/>
      <c r="AM1033" s="1"/>
      <c r="AN1033" s="1"/>
      <c r="AO1033" s="1"/>
    </row>
    <row r="1034" spans="1:41" s="57" customFormat="1" x14ac:dyDescent="0.3">
      <c r="A1034" s="70" t="s">
        <v>490</v>
      </c>
      <c r="B1034" s="70" t="s">
        <v>108</v>
      </c>
      <c r="C1034" s="70" t="s">
        <v>247</v>
      </c>
      <c r="D1034" s="70" t="s">
        <v>453</v>
      </c>
      <c r="E1034" s="74"/>
      <c r="F1034" s="71" t="s">
        <v>426</v>
      </c>
      <c r="G1034" s="28">
        <f t="shared" si="2456"/>
        <v>15466.1</v>
      </c>
      <c r="H1034" s="28">
        <f t="shared" si="2457"/>
        <v>15466.1</v>
      </c>
      <c r="I1034" s="28">
        <f t="shared" si="2458"/>
        <v>15466.1</v>
      </c>
      <c r="J1034" s="28">
        <f t="shared" si="2459"/>
        <v>1594.3</v>
      </c>
      <c r="K1034" s="28">
        <f t="shared" si="2460"/>
        <v>1594.3</v>
      </c>
      <c r="L1034" s="28">
        <f t="shared" si="2461"/>
        <v>1594.3</v>
      </c>
      <c r="M1034" s="28">
        <f t="shared" si="2428"/>
        <v>17060.400000000001</v>
      </c>
      <c r="N1034" s="28">
        <f t="shared" si="2429"/>
        <v>17060.400000000001</v>
      </c>
      <c r="O1034" s="28">
        <f t="shared" si="2430"/>
        <v>17060.400000000001</v>
      </c>
      <c r="P1034" s="28">
        <f t="shared" si="2462"/>
        <v>0</v>
      </c>
      <c r="Q1034" s="28">
        <f t="shared" si="2463"/>
        <v>0</v>
      </c>
      <c r="R1034" s="28">
        <f t="shared" si="2464"/>
        <v>0</v>
      </c>
      <c r="S1034" s="28">
        <f t="shared" si="2465"/>
        <v>0</v>
      </c>
      <c r="T1034" s="28">
        <f t="shared" si="2466"/>
        <v>0</v>
      </c>
      <c r="U1034" s="28">
        <f t="shared" si="2467"/>
        <v>0</v>
      </c>
      <c r="V1034" s="28">
        <f t="shared" si="2468"/>
        <v>0</v>
      </c>
      <c r="W1034" s="28">
        <f t="shared" si="2469"/>
        <v>0</v>
      </c>
      <c r="X1034" s="28">
        <f t="shared" si="2470"/>
        <v>0</v>
      </c>
      <c r="Y1034" s="28">
        <f t="shared" si="2471"/>
        <v>0</v>
      </c>
      <c r="Z1034" s="28">
        <f t="shared" si="2472"/>
        <v>0</v>
      </c>
      <c r="AA1034" s="28">
        <f t="shared" si="2473"/>
        <v>0</v>
      </c>
      <c r="AB1034" s="28">
        <f t="shared" si="2474"/>
        <v>0</v>
      </c>
      <c r="AC1034" s="28">
        <f t="shared" si="2389"/>
        <v>17060.400000000001</v>
      </c>
      <c r="AD1034" s="28">
        <f t="shared" si="2475"/>
        <v>0</v>
      </c>
      <c r="AE1034" s="86">
        <f t="shared" si="2477"/>
        <v>17060.400000000001</v>
      </c>
      <c r="AF1034" s="87">
        <f t="shared" si="2390"/>
        <v>17060.400000000001</v>
      </c>
      <c r="AG1034" s="87">
        <f t="shared" si="2391"/>
        <v>17060.400000000001</v>
      </c>
      <c r="AH1034" s="28">
        <f t="shared" si="2476"/>
        <v>0</v>
      </c>
      <c r="AI1034" s="29"/>
      <c r="AJ1034" s="29"/>
      <c r="AK1034" s="1"/>
      <c r="AL1034" s="1"/>
      <c r="AM1034" s="1"/>
      <c r="AN1034" s="1"/>
      <c r="AO1034" s="1"/>
    </row>
    <row r="1035" spans="1:41" s="57" customFormat="1" ht="31.2" x14ac:dyDescent="0.3">
      <c r="A1035" s="70" t="s">
        <v>490</v>
      </c>
      <c r="B1035" s="70" t="s">
        <v>108</v>
      </c>
      <c r="C1035" s="70" t="s">
        <v>247</v>
      </c>
      <c r="D1035" s="70" t="s">
        <v>454</v>
      </c>
      <c r="E1035" s="74"/>
      <c r="F1035" s="71" t="s">
        <v>455</v>
      </c>
      <c r="G1035" s="28">
        <f t="shared" si="2456"/>
        <v>15466.1</v>
      </c>
      <c r="H1035" s="28">
        <f t="shared" si="2457"/>
        <v>15466.1</v>
      </c>
      <c r="I1035" s="28">
        <f t="shared" si="2458"/>
        <v>15466.1</v>
      </c>
      <c r="J1035" s="28">
        <f t="shared" si="2459"/>
        <v>1594.3</v>
      </c>
      <c r="K1035" s="28">
        <f t="shared" si="2460"/>
        <v>1594.3</v>
      </c>
      <c r="L1035" s="28">
        <f t="shared" si="2461"/>
        <v>1594.3</v>
      </c>
      <c r="M1035" s="28">
        <f t="shared" si="2428"/>
        <v>17060.400000000001</v>
      </c>
      <c r="N1035" s="28">
        <f t="shared" si="2429"/>
        <v>17060.400000000001</v>
      </c>
      <c r="O1035" s="28">
        <f t="shared" si="2430"/>
        <v>17060.400000000001</v>
      </c>
      <c r="P1035" s="28">
        <f t="shared" si="2462"/>
        <v>0</v>
      </c>
      <c r="Q1035" s="28">
        <f t="shared" si="2463"/>
        <v>0</v>
      </c>
      <c r="R1035" s="28">
        <f t="shared" si="2464"/>
        <v>0</v>
      </c>
      <c r="S1035" s="28">
        <f t="shared" si="2465"/>
        <v>0</v>
      </c>
      <c r="T1035" s="28">
        <f t="shared" si="2466"/>
        <v>0</v>
      </c>
      <c r="U1035" s="28">
        <f t="shared" si="2467"/>
        <v>0</v>
      </c>
      <c r="V1035" s="28">
        <f t="shared" si="2468"/>
        <v>0</v>
      </c>
      <c r="W1035" s="28">
        <f t="shared" si="2469"/>
        <v>0</v>
      </c>
      <c r="X1035" s="28">
        <f t="shared" si="2470"/>
        <v>0</v>
      </c>
      <c r="Y1035" s="28">
        <f t="shared" si="2471"/>
        <v>0</v>
      </c>
      <c r="Z1035" s="28">
        <f t="shared" si="2472"/>
        <v>0</v>
      </c>
      <c r="AA1035" s="28">
        <f t="shared" si="2473"/>
        <v>0</v>
      </c>
      <c r="AB1035" s="28">
        <f t="shared" si="2474"/>
        <v>0</v>
      </c>
      <c r="AC1035" s="28">
        <f t="shared" si="2389"/>
        <v>17060.400000000001</v>
      </c>
      <c r="AD1035" s="28">
        <f t="shared" si="2475"/>
        <v>0</v>
      </c>
      <c r="AE1035" s="86">
        <f t="shared" si="2477"/>
        <v>17060.400000000001</v>
      </c>
      <c r="AF1035" s="87">
        <f t="shared" si="2390"/>
        <v>17060.400000000001</v>
      </c>
      <c r="AG1035" s="87">
        <f t="shared" si="2391"/>
        <v>17060.400000000001</v>
      </c>
      <c r="AH1035" s="28">
        <f t="shared" si="2476"/>
        <v>0</v>
      </c>
      <c r="AI1035" s="29"/>
      <c r="AJ1035" s="29"/>
      <c r="AK1035" s="1"/>
      <c r="AL1035" s="1"/>
      <c r="AM1035" s="1"/>
      <c r="AN1035" s="1"/>
      <c r="AO1035" s="1"/>
    </row>
    <row r="1036" spans="1:41" s="57" customFormat="1" ht="31.2" x14ac:dyDescent="0.3">
      <c r="A1036" s="70" t="s">
        <v>490</v>
      </c>
      <c r="B1036" s="70" t="s">
        <v>108</v>
      </c>
      <c r="C1036" s="70" t="s">
        <v>247</v>
      </c>
      <c r="D1036" s="70" t="s">
        <v>456</v>
      </c>
      <c r="E1036" s="74"/>
      <c r="F1036" s="71" t="s">
        <v>457</v>
      </c>
      <c r="G1036" s="28">
        <f t="shared" si="2456"/>
        <v>15466.1</v>
      </c>
      <c r="H1036" s="28">
        <f t="shared" si="2457"/>
        <v>15466.1</v>
      </c>
      <c r="I1036" s="28">
        <f t="shared" si="2458"/>
        <v>15466.1</v>
      </c>
      <c r="J1036" s="28">
        <f t="shared" si="2459"/>
        <v>1594.3</v>
      </c>
      <c r="K1036" s="28">
        <f t="shared" si="2460"/>
        <v>1594.3</v>
      </c>
      <c r="L1036" s="28">
        <f t="shared" si="2461"/>
        <v>1594.3</v>
      </c>
      <c r="M1036" s="28">
        <f t="shared" si="2428"/>
        <v>17060.400000000001</v>
      </c>
      <c r="N1036" s="28">
        <f t="shared" si="2429"/>
        <v>17060.400000000001</v>
      </c>
      <c r="O1036" s="28">
        <f t="shared" si="2430"/>
        <v>17060.400000000001</v>
      </c>
      <c r="P1036" s="28">
        <f t="shared" si="2462"/>
        <v>0</v>
      </c>
      <c r="Q1036" s="28">
        <f t="shared" si="2463"/>
        <v>0</v>
      </c>
      <c r="R1036" s="28">
        <f t="shared" si="2464"/>
        <v>0</v>
      </c>
      <c r="S1036" s="28">
        <f t="shared" si="2465"/>
        <v>0</v>
      </c>
      <c r="T1036" s="28">
        <f t="shared" si="2466"/>
        <v>0</v>
      </c>
      <c r="U1036" s="28">
        <f t="shared" si="2467"/>
        <v>0</v>
      </c>
      <c r="V1036" s="28">
        <f t="shared" si="2468"/>
        <v>0</v>
      </c>
      <c r="W1036" s="28">
        <f t="shared" si="2469"/>
        <v>0</v>
      </c>
      <c r="X1036" s="28">
        <f t="shared" si="2470"/>
        <v>0</v>
      </c>
      <c r="Y1036" s="28">
        <f t="shared" si="2471"/>
        <v>0</v>
      </c>
      <c r="Z1036" s="28">
        <f t="shared" si="2472"/>
        <v>0</v>
      </c>
      <c r="AA1036" s="28">
        <f t="shared" si="2473"/>
        <v>0</v>
      </c>
      <c r="AB1036" s="28">
        <f t="shared" si="2474"/>
        <v>0</v>
      </c>
      <c r="AC1036" s="28">
        <f t="shared" si="2389"/>
        <v>17060.400000000001</v>
      </c>
      <c r="AD1036" s="28">
        <f t="shared" si="2475"/>
        <v>0</v>
      </c>
      <c r="AE1036" s="86">
        <f t="shared" si="2477"/>
        <v>17060.400000000001</v>
      </c>
      <c r="AF1036" s="87">
        <f t="shared" si="2390"/>
        <v>17060.400000000001</v>
      </c>
      <c r="AG1036" s="87">
        <f t="shared" si="2391"/>
        <v>17060.400000000001</v>
      </c>
      <c r="AH1036" s="28">
        <f t="shared" si="2476"/>
        <v>0</v>
      </c>
      <c r="AI1036" s="29"/>
      <c r="AJ1036" s="29"/>
      <c r="AK1036" s="1"/>
      <c r="AL1036" s="1"/>
      <c r="AM1036" s="1"/>
      <c r="AN1036" s="1"/>
      <c r="AO1036" s="1"/>
    </row>
    <row r="1037" spans="1:41" s="57" customFormat="1" ht="31.2" x14ac:dyDescent="0.3">
      <c r="A1037" s="70" t="s">
        <v>490</v>
      </c>
      <c r="B1037" s="70" t="s">
        <v>108</v>
      </c>
      <c r="C1037" s="70" t="s">
        <v>247</v>
      </c>
      <c r="D1037" s="70" t="s">
        <v>456</v>
      </c>
      <c r="E1037" s="70" t="s">
        <v>121</v>
      </c>
      <c r="F1037" s="71" t="s">
        <v>122</v>
      </c>
      <c r="G1037" s="28">
        <v>15466.1</v>
      </c>
      <c r="H1037" s="28">
        <v>15466.1</v>
      </c>
      <c r="I1037" s="28">
        <v>15466.1</v>
      </c>
      <c r="J1037" s="30">
        <v>1594.3</v>
      </c>
      <c r="K1037" s="30">
        <v>1594.3</v>
      </c>
      <c r="L1037" s="30">
        <v>1594.3</v>
      </c>
      <c r="M1037" s="28">
        <f t="shared" si="2428"/>
        <v>17060.400000000001</v>
      </c>
      <c r="N1037" s="28">
        <f t="shared" si="2429"/>
        <v>17060.400000000001</v>
      </c>
      <c r="O1037" s="28">
        <f t="shared" si="2430"/>
        <v>17060.400000000001</v>
      </c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>
        <f t="shared" si="2389"/>
        <v>17060.400000000001</v>
      </c>
      <c r="AD1037" s="28"/>
      <c r="AE1037" s="86">
        <f t="shared" si="2477"/>
        <v>17060.400000000001</v>
      </c>
      <c r="AF1037" s="87">
        <f t="shared" si="2390"/>
        <v>17060.400000000001</v>
      </c>
      <c r="AG1037" s="87">
        <f t="shared" si="2391"/>
        <v>17060.400000000001</v>
      </c>
      <c r="AH1037" s="28"/>
      <c r="AI1037" s="29"/>
      <c r="AJ1037" s="29">
        <v>24</v>
      </c>
      <c r="AK1037" s="1"/>
      <c r="AL1037" s="1"/>
      <c r="AM1037" s="1"/>
      <c r="AN1037" s="1"/>
      <c r="AO1037" s="1"/>
    </row>
    <row r="1038" spans="1:41" s="88" customFormat="1" x14ac:dyDescent="0.3">
      <c r="A1038" s="68" t="s">
        <v>490</v>
      </c>
      <c r="B1038" s="68" t="s">
        <v>108</v>
      </c>
      <c r="C1038" s="68" t="s">
        <v>110</v>
      </c>
      <c r="D1038" s="68"/>
      <c r="E1038" s="68"/>
      <c r="F1038" s="69" t="s">
        <v>111</v>
      </c>
      <c r="G1038" s="24">
        <f t="shared" si="2456"/>
        <v>612</v>
      </c>
      <c r="H1038" s="24">
        <f t="shared" si="2457"/>
        <v>612</v>
      </c>
      <c r="I1038" s="24">
        <f t="shared" si="2458"/>
        <v>612</v>
      </c>
      <c r="J1038" s="24">
        <f t="shared" si="2459"/>
        <v>0</v>
      </c>
      <c r="K1038" s="24">
        <f t="shared" si="2460"/>
        <v>0</v>
      </c>
      <c r="L1038" s="24">
        <f t="shared" si="2461"/>
        <v>0</v>
      </c>
      <c r="M1038" s="24">
        <f t="shared" si="2428"/>
        <v>612</v>
      </c>
      <c r="N1038" s="24">
        <f t="shared" si="2429"/>
        <v>612</v>
      </c>
      <c r="O1038" s="24">
        <f t="shared" si="2430"/>
        <v>612</v>
      </c>
      <c r="P1038" s="24">
        <f t="shared" si="2462"/>
        <v>0</v>
      </c>
      <c r="Q1038" s="24">
        <f t="shared" si="2463"/>
        <v>0</v>
      </c>
      <c r="R1038" s="24">
        <f t="shared" si="2464"/>
        <v>0</v>
      </c>
      <c r="S1038" s="24">
        <f t="shared" si="2465"/>
        <v>0</v>
      </c>
      <c r="T1038" s="24">
        <f t="shared" si="2466"/>
        <v>0</v>
      </c>
      <c r="U1038" s="24">
        <f t="shared" si="2467"/>
        <v>0</v>
      </c>
      <c r="V1038" s="24">
        <f t="shared" si="2468"/>
        <v>0</v>
      </c>
      <c r="W1038" s="24">
        <f t="shared" si="2469"/>
        <v>0</v>
      </c>
      <c r="X1038" s="24">
        <f t="shared" si="2470"/>
        <v>0</v>
      </c>
      <c r="Y1038" s="24">
        <f t="shared" si="2471"/>
        <v>0</v>
      </c>
      <c r="Z1038" s="24">
        <f t="shared" si="2472"/>
        <v>0</v>
      </c>
      <c r="AA1038" s="24">
        <f t="shared" si="2473"/>
        <v>0</v>
      </c>
      <c r="AB1038" s="24">
        <f t="shared" si="2474"/>
        <v>0</v>
      </c>
      <c r="AC1038" s="24">
        <f t="shared" si="2389"/>
        <v>612</v>
      </c>
      <c r="AD1038" s="24">
        <f t="shared" si="2475"/>
        <v>0</v>
      </c>
      <c r="AE1038" s="84">
        <f t="shared" si="2477"/>
        <v>612</v>
      </c>
      <c r="AF1038" s="85">
        <f t="shared" si="2390"/>
        <v>612</v>
      </c>
      <c r="AG1038" s="85">
        <f t="shared" si="2391"/>
        <v>612</v>
      </c>
      <c r="AH1038" s="24">
        <f t="shared" si="2476"/>
        <v>0</v>
      </c>
      <c r="AI1038" s="25"/>
      <c r="AJ1038" s="25"/>
      <c r="AK1038" s="21"/>
      <c r="AL1038" s="21"/>
      <c r="AM1038" s="21"/>
      <c r="AN1038" s="21"/>
      <c r="AO1038" s="21"/>
    </row>
    <row r="1039" spans="1:41" s="57" customFormat="1" ht="31.2" x14ac:dyDescent="0.3">
      <c r="A1039" s="70" t="s">
        <v>490</v>
      </c>
      <c r="B1039" s="70" t="s">
        <v>108</v>
      </c>
      <c r="C1039" s="70" t="s">
        <v>110</v>
      </c>
      <c r="D1039" s="70" t="s">
        <v>112</v>
      </c>
      <c r="E1039" s="70"/>
      <c r="F1039" s="71" t="s">
        <v>113</v>
      </c>
      <c r="G1039" s="28">
        <f t="shared" si="2456"/>
        <v>612</v>
      </c>
      <c r="H1039" s="28">
        <f t="shared" si="2457"/>
        <v>612</v>
      </c>
      <c r="I1039" s="28">
        <f t="shared" si="2458"/>
        <v>612</v>
      </c>
      <c r="J1039" s="28">
        <f t="shared" si="2459"/>
        <v>0</v>
      </c>
      <c r="K1039" s="28">
        <f t="shared" si="2460"/>
        <v>0</v>
      </c>
      <c r="L1039" s="28">
        <f t="shared" si="2461"/>
        <v>0</v>
      </c>
      <c r="M1039" s="28">
        <f t="shared" si="2428"/>
        <v>612</v>
      </c>
      <c r="N1039" s="28">
        <f t="shared" si="2429"/>
        <v>612</v>
      </c>
      <c r="O1039" s="28">
        <f t="shared" si="2430"/>
        <v>612</v>
      </c>
      <c r="P1039" s="28">
        <f t="shared" si="2462"/>
        <v>0</v>
      </c>
      <c r="Q1039" s="28">
        <f t="shared" si="2463"/>
        <v>0</v>
      </c>
      <c r="R1039" s="28">
        <f t="shared" si="2464"/>
        <v>0</v>
      </c>
      <c r="S1039" s="28">
        <f t="shared" si="2465"/>
        <v>0</v>
      </c>
      <c r="T1039" s="28">
        <f t="shared" si="2466"/>
        <v>0</v>
      </c>
      <c r="U1039" s="28">
        <f t="shared" si="2467"/>
        <v>0</v>
      </c>
      <c r="V1039" s="28">
        <f t="shared" si="2468"/>
        <v>0</v>
      </c>
      <c r="W1039" s="28">
        <f t="shared" si="2469"/>
        <v>0</v>
      </c>
      <c r="X1039" s="28">
        <f t="shared" si="2470"/>
        <v>0</v>
      </c>
      <c r="Y1039" s="28">
        <f t="shared" si="2471"/>
        <v>0</v>
      </c>
      <c r="Z1039" s="28">
        <f t="shared" si="2472"/>
        <v>0</v>
      </c>
      <c r="AA1039" s="28">
        <f t="shared" si="2473"/>
        <v>0</v>
      </c>
      <c r="AB1039" s="28">
        <f t="shared" si="2474"/>
        <v>0</v>
      </c>
      <c r="AC1039" s="28">
        <f t="shared" si="2389"/>
        <v>612</v>
      </c>
      <c r="AD1039" s="28">
        <f t="shared" si="2475"/>
        <v>0</v>
      </c>
      <c r="AE1039" s="86">
        <f t="shared" si="2477"/>
        <v>612</v>
      </c>
      <c r="AF1039" s="87">
        <f t="shared" si="2390"/>
        <v>612</v>
      </c>
      <c r="AG1039" s="87">
        <f t="shared" si="2391"/>
        <v>612</v>
      </c>
      <c r="AH1039" s="28">
        <f t="shared" si="2476"/>
        <v>0</v>
      </c>
      <c r="AI1039" s="29"/>
      <c r="AJ1039" s="29"/>
      <c r="AK1039" s="1"/>
      <c r="AL1039" s="1"/>
      <c r="AM1039" s="1"/>
      <c r="AN1039" s="1"/>
      <c r="AO1039" s="1"/>
    </row>
    <row r="1040" spans="1:41" s="1" customFormat="1" hidden="1" x14ac:dyDescent="0.3">
      <c r="A1040" s="26" t="s">
        <v>490</v>
      </c>
      <c r="B1040" s="26" t="s">
        <v>108</v>
      </c>
      <c r="C1040" s="26" t="s">
        <v>110</v>
      </c>
      <c r="D1040" s="26" t="s">
        <v>114</v>
      </c>
      <c r="E1040" s="26"/>
      <c r="F1040" s="27" t="s">
        <v>32</v>
      </c>
      <c r="G1040" s="28">
        <f t="shared" si="2456"/>
        <v>612</v>
      </c>
      <c r="H1040" s="28">
        <f t="shared" si="2457"/>
        <v>612</v>
      </c>
      <c r="I1040" s="28">
        <f t="shared" si="2458"/>
        <v>612</v>
      </c>
      <c r="J1040" s="28">
        <f t="shared" si="2459"/>
        <v>0</v>
      </c>
      <c r="K1040" s="28">
        <f t="shared" si="2460"/>
        <v>0</v>
      </c>
      <c r="L1040" s="28">
        <f t="shared" si="2461"/>
        <v>0</v>
      </c>
      <c r="M1040" s="28">
        <f t="shared" si="2428"/>
        <v>612</v>
      </c>
      <c r="N1040" s="28">
        <f t="shared" si="2429"/>
        <v>612</v>
      </c>
      <c r="O1040" s="28">
        <f t="shared" si="2430"/>
        <v>612</v>
      </c>
      <c r="P1040" s="28">
        <f t="shared" si="2462"/>
        <v>0</v>
      </c>
      <c r="Q1040" s="28">
        <f t="shared" si="2463"/>
        <v>0</v>
      </c>
      <c r="R1040" s="28">
        <f t="shared" si="2464"/>
        <v>0</v>
      </c>
      <c r="S1040" s="28">
        <f t="shared" si="2465"/>
        <v>0</v>
      </c>
      <c r="T1040" s="28">
        <f t="shared" si="2466"/>
        <v>0</v>
      </c>
      <c r="U1040" s="28">
        <f t="shared" si="2467"/>
        <v>0</v>
      </c>
      <c r="V1040" s="28">
        <f t="shared" si="2468"/>
        <v>0</v>
      </c>
      <c r="W1040" s="28">
        <f t="shared" si="2469"/>
        <v>0</v>
      </c>
      <c r="X1040" s="28">
        <f t="shared" si="2470"/>
        <v>0</v>
      </c>
      <c r="Y1040" s="28">
        <f t="shared" si="2471"/>
        <v>0</v>
      </c>
      <c r="Z1040" s="28">
        <f t="shared" si="2472"/>
        <v>0</v>
      </c>
      <c r="AA1040" s="28">
        <f t="shared" si="2473"/>
        <v>0</v>
      </c>
      <c r="AB1040" s="28">
        <f t="shared" si="2474"/>
        <v>0</v>
      </c>
      <c r="AC1040" s="28">
        <f t="shared" si="2389"/>
        <v>612</v>
      </c>
      <c r="AD1040" s="28">
        <f t="shared" si="2475"/>
        <v>0</v>
      </c>
      <c r="AE1040" s="28"/>
      <c r="AF1040" s="28">
        <f t="shared" si="2390"/>
        <v>612</v>
      </c>
      <c r="AG1040" s="28">
        <f t="shared" si="2391"/>
        <v>612</v>
      </c>
      <c r="AH1040" s="28">
        <f t="shared" si="2476"/>
        <v>0</v>
      </c>
      <c r="AI1040" s="29">
        <v>0</v>
      </c>
      <c r="AJ1040" s="29"/>
    </row>
    <row r="1041" spans="1:41" s="57" customFormat="1" ht="46.8" x14ac:dyDescent="0.3">
      <c r="A1041" s="70" t="s">
        <v>490</v>
      </c>
      <c r="B1041" s="70" t="s">
        <v>108</v>
      </c>
      <c r="C1041" s="70" t="s">
        <v>110</v>
      </c>
      <c r="D1041" s="70" t="s">
        <v>115</v>
      </c>
      <c r="E1041" s="70"/>
      <c r="F1041" s="71" t="s">
        <v>116</v>
      </c>
      <c r="G1041" s="28">
        <f t="shared" si="2456"/>
        <v>612</v>
      </c>
      <c r="H1041" s="28">
        <f t="shared" si="2457"/>
        <v>612</v>
      </c>
      <c r="I1041" s="28">
        <f t="shared" si="2458"/>
        <v>612</v>
      </c>
      <c r="J1041" s="28">
        <f t="shared" si="2459"/>
        <v>0</v>
      </c>
      <c r="K1041" s="28">
        <f t="shared" si="2460"/>
        <v>0</v>
      </c>
      <c r="L1041" s="28">
        <f t="shared" si="2461"/>
        <v>0</v>
      </c>
      <c r="M1041" s="28">
        <f t="shared" si="2428"/>
        <v>612</v>
      </c>
      <c r="N1041" s="28">
        <f t="shared" si="2429"/>
        <v>612</v>
      </c>
      <c r="O1041" s="28">
        <f t="shared" si="2430"/>
        <v>612</v>
      </c>
      <c r="P1041" s="28">
        <f t="shared" si="2462"/>
        <v>0</v>
      </c>
      <c r="Q1041" s="28">
        <f t="shared" si="2463"/>
        <v>0</v>
      </c>
      <c r="R1041" s="28">
        <f t="shared" si="2464"/>
        <v>0</v>
      </c>
      <c r="S1041" s="28">
        <f t="shared" si="2465"/>
        <v>0</v>
      </c>
      <c r="T1041" s="28">
        <f t="shared" si="2466"/>
        <v>0</v>
      </c>
      <c r="U1041" s="28">
        <f t="shared" si="2467"/>
        <v>0</v>
      </c>
      <c r="V1041" s="28">
        <f t="shared" si="2468"/>
        <v>0</v>
      </c>
      <c r="W1041" s="28">
        <f t="shared" si="2469"/>
        <v>0</v>
      </c>
      <c r="X1041" s="28">
        <f t="shared" si="2470"/>
        <v>0</v>
      </c>
      <c r="Y1041" s="28">
        <f t="shared" si="2471"/>
        <v>0</v>
      </c>
      <c r="Z1041" s="28">
        <f t="shared" si="2472"/>
        <v>0</v>
      </c>
      <c r="AA1041" s="28">
        <f t="shared" si="2473"/>
        <v>0</v>
      </c>
      <c r="AB1041" s="28">
        <f t="shared" si="2474"/>
        <v>0</v>
      </c>
      <c r="AC1041" s="28">
        <f t="shared" si="2389"/>
        <v>612</v>
      </c>
      <c r="AD1041" s="28">
        <f t="shared" si="2475"/>
        <v>0</v>
      </c>
      <c r="AE1041" s="86">
        <f t="shared" ref="AE1041:AE1046" si="2478">AC1041+AD1041</f>
        <v>612</v>
      </c>
      <c r="AF1041" s="87">
        <f t="shared" si="2390"/>
        <v>612</v>
      </c>
      <c r="AG1041" s="87">
        <f t="shared" si="2391"/>
        <v>612</v>
      </c>
      <c r="AH1041" s="28">
        <f t="shared" si="2476"/>
        <v>0</v>
      </c>
      <c r="AI1041" s="29"/>
      <c r="AJ1041" s="29"/>
      <c r="AK1041" s="1"/>
      <c r="AL1041" s="1"/>
      <c r="AM1041" s="1"/>
      <c r="AN1041" s="1"/>
      <c r="AO1041" s="1"/>
    </row>
    <row r="1042" spans="1:41" s="57" customFormat="1" ht="62.4" x14ac:dyDescent="0.3">
      <c r="A1042" s="70" t="s">
        <v>490</v>
      </c>
      <c r="B1042" s="70" t="s">
        <v>108</v>
      </c>
      <c r="C1042" s="70" t="s">
        <v>110</v>
      </c>
      <c r="D1042" s="70" t="s">
        <v>458</v>
      </c>
      <c r="E1042" s="70"/>
      <c r="F1042" s="71" t="s">
        <v>459</v>
      </c>
      <c r="G1042" s="28">
        <f t="shared" si="2456"/>
        <v>612</v>
      </c>
      <c r="H1042" s="28">
        <f t="shared" si="2457"/>
        <v>612</v>
      </c>
      <c r="I1042" s="28">
        <f t="shared" si="2458"/>
        <v>612</v>
      </c>
      <c r="J1042" s="28">
        <f t="shared" si="2459"/>
        <v>0</v>
      </c>
      <c r="K1042" s="28">
        <f t="shared" si="2460"/>
        <v>0</v>
      </c>
      <c r="L1042" s="28">
        <f t="shared" si="2461"/>
        <v>0</v>
      </c>
      <c r="M1042" s="28">
        <f t="shared" si="2428"/>
        <v>612</v>
      </c>
      <c r="N1042" s="28">
        <f t="shared" si="2429"/>
        <v>612</v>
      </c>
      <c r="O1042" s="28">
        <f t="shared" si="2430"/>
        <v>612</v>
      </c>
      <c r="P1042" s="28">
        <f t="shared" si="2462"/>
        <v>0</v>
      </c>
      <c r="Q1042" s="28">
        <f t="shared" si="2463"/>
        <v>0</v>
      </c>
      <c r="R1042" s="28">
        <f t="shared" si="2464"/>
        <v>0</v>
      </c>
      <c r="S1042" s="28">
        <f t="shared" si="2465"/>
        <v>0</v>
      </c>
      <c r="T1042" s="28">
        <f t="shared" si="2466"/>
        <v>0</v>
      </c>
      <c r="U1042" s="28">
        <f t="shared" si="2467"/>
        <v>0</v>
      </c>
      <c r="V1042" s="28">
        <f t="shared" si="2468"/>
        <v>0</v>
      </c>
      <c r="W1042" s="28">
        <f t="shared" si="2469"/>
        <v>0</v>
      </c>
      <c r="X1042" s="28">
        <f t="shared" si="2470"/>
        <v>0</v>
      </c>
      <c r="Y1042" s="28">
        <f t="shared" si="2471"/>
        <v>0</v>
      </c>
      <c r="Z1042" s="28">
        <f t="shared" si="2472"/>
        <v>0</v>
      </c>
      <c r="AA1042" s="28">
        <f t="shared" si="2473"/>
        <v>0</v>
      </c>
      <c r="AB1042" s="28">
        <f t="shared" si="2474"/>
        <v>0</v>
      </c>
      <c r="AC1042" s="28">
        <f t="shared" si="2389"/>
        <v>612</v>
      </c>
      <c r="AD1042" s="28">
        <f t="shared" si="2475"/>
        <v>0</v>
      </c>
      <c r="AE1042" s="86">
        <f t="shared" si="2478"/>
        <v>612</v>
      </c>
      <c r="AF1042" s="87">
        <f t="shared" si="2390"/>
        <v>612</v>
      </c>
      <c r="AG1042" s="87">
        <f t="shared" si="2391"/>
        <v>612</v>
      </c>
      <c r="AH1042" s="28">
        <f t="shared" si="2476"/>
        <v>0</v>
      </c>
      <c r="AI1042" s="29"/>
      <c r="AJ1042" s="29"/>
      <c r="AK1042" s="1"/>
      <c r="AL1042" s="1"/>
      <c r="AM1042" s="1"/>
      <c r="AN1042" s="1"/>
      <c r="AO1042" s="1"/>
    </row>
    <row r="1043" spans="1:41" s="57" customFormat="1" x14ac:dyDescent="0.3">
      <c r="A1043" s="70" t="s">
        <v>490</v>
      </c>
      <c r="B1043" s="70" t="s">
        <v>108</v>
      </c>
      <c r="C1043" s="70" t="s">
        <v>110</v>
      </c>
      <c r="D1043" s="70" t="s">
        <v>458</v>
      </c>
      <c r="E1043" s="70" t="s">
        <v>39</v>
      </c>
      <c r="F1043" s="71" t="s">
        <v>40</v>
      </c>
      <c r="G1043" s="28">
        <v>612</v>
      </c>
      <c r="H1043" s="28">
        <v>612</v>
      </c>
      <c r="I1043" s="28">
        <v>612</v>
      </c>
      <c r="J1043" s="28"/>
      <c r="K1043" s="28"/>
      <c r="L1043" s="28"/>
      <c r="M1043" s="28">
        <f t="shared" si="2428"/>
        <v>612</v>
      </c>
      <c r="N1043" s="28">
        <f t="shared" si="2429"/>
        <v>612</v>
      </c>
      <c r="O1043" s="28">
        <f t="shared" si="2430"/>
        <v>612</v>
      </c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>
        <f t="shared" si="2389"/>
        <v>612</v>
      </c>
      <c r="AD1043" s="28"/>
      <c r="AE1043" s="86">
        <f t="shared" si="2478"/>
        <v>612</v>
      </c>
      <c r="AF1043" s="87">
        <f t="shared" si="2390"/>
        <v>612</v>
      </c>
      <c r="AG1043" s="87">
        <f t="shared" si="2391"/>
        <v>612</v>
      </c>
      <c r="AH1043" s="28"/>
      <c r="AI1043" s="29"/>
      <c r="AJ1043" s="29"/>
      <c r="AK1043" s="1"/>
      <c r="AL1043" s="1"/>
      <c r="AM1043" s="1"/>
      <c r="AN1043" s="1"/>
      <c r="AO1043" s="1"/>
    </row>
    <row r="1044" spans="1:41" s="63" customFormat="1" x14ac:dyDescent="0.3">
      <c r="A1044" s="66" t="s">
        <v>490</v>
      </c>
      <c r="B1044" s="66" t="s">
        <v>59</v>
      </c>
      <c r="C1044" s="66"/>
      <c r="D1044" s="66"/>
      <c r="E1044" s="66"/>
      <c r="F1044" s="67" t="s">
        <v>60</v>
      </c>
      <c r="G1044" s="19">
        <f t="shared" si="2456"/>
        <v>36464.800000000003</v>
      </c>
      <c r="H1044" s="19">
        <f t="shared" si="2457"/>
        <v>29912.199999999997</v>
      </c>
      <c r="I1044" s="19">
        <f t="shared" si="2458"/>
        <v>30047.199999999997</v>
      </c>
      <c r="J1044" s="19">
        <f t="shared" si="2459"/>
        <v>0</v>
      </c>
      <c r="K1044" s="19">
        <f t="shared" si="2460"/>
        <v>0</v>
      </c>
      <c r="L1044" s="19">
        <f t="shared" si="2461"/>
        <v>0</v>
      </c>
      <c r="M1044" s="19">
        <f t="shared" si="2428"/>
        <v>36464.800000000003</v>
      </c>
      <c r="N1044" s="19">
        <f t="shared" si="2429"/>
        <v>29912.199999999997</v>
      </c>
      <c r="O1044" s="19">
        <f t="shared" si="2430"/>
        <v>30047.199999999997</v>
      </c>
      <c r="P1044" s="19">
        <f t="shared" si="2462"/>
        <v>0</v>
      </c>
      <c r="Q1044" s="19">
        <f t="shared" si="2463"/>
        <v>0</v>
      </c>
      <c r="R1044" s="19">
        <f t="shared" si="2464"/>
        <v>8340.2939999999999</v>
      </c>
      <c r="S1044" s="19">
        <f t="shared" si="2465"/>
        <v>0</v>
      </c>
      <c r="T1044" s="19">
        <f t="shared" si="2466"/>
        <v>0</v>
      </c>
      <c r="U1044" s="19">
        <f t="shared" si="2467"/>
        <v>0</v>
      </c>
      <c r="V1044" s="19">
        <f t="shared" si="2468"/>
        <v>8479.755000000001</v>
      </c>
      <c r="W1044" s="19">
        <f t="shared" si="2469"/>
        <v>0</v>
      </c>
      <c r="X1044" s="19">
        <f t="shared" si="2470"/>
        <v>0</v>
      </c>
      <c r="Y1044" s="19">
        <f t="shared" si="2471"/>
        <v>0</v>
      </c>
      <c r="Z1044" s="19">
        <f t="shared" si="2472"/>
        <v>0</v>
      </c>
      <c r="AA1044" s="19">
        <f t="shared" si="2473"/>
        <v>0</v>
      </c>
      <c r="AB1044" s="19">
        <f t="shared" si="2474"/>
        <v>0</v>
      </c>
      <c r="AC1044" s="19">
        <f t="shared" si="2389"/>
        <v>44805.094000000005</v>
      </c>
      <c r="AD1044" s="19">
        <f t="shared" si="2475"/>
        <v>0</v>
      </c>
      <c r="AE1044" s="82">
        <f t="shared" si="2478"/>
        <v>44805.094000000005</v>
      </c>
      <c r="AF1044" s="83">
        <f t="shared" si="2390"/>
        <v>38391.955000000002</v>
      </c>
      <c r="AG1044" s="83">
        <f t="shared" si="2391"/>
        <v>30047.199999999997</v>
      </c>
      <c r="AH1044" s="19">
        <f t="shared" si="2476"/>
        <v>0</v>
      </c>
      <c r="AI1044" s="20"/>
      <c r="AJ1044" s="20"/>
      <c r="AK1044" s="10"/>
      <c r="AL1044" s="10"/>
      <c r="AM1044" s="10"/>
      <c r="AN1044" s="10"/>
      <c r="AO1044" s="10"/>
    </row>
    <row r="1045" spans="1:41" s="88" customFormat="1" x14ac:dyDescent="0.3">
      <c r="A1045" s="68" t="s">
        <v>490</v>
      </c>
      <c r="B1045" s="68" t="s">
        <v>59</v>
      </c>
      <c r="C1045" s="68" t="s">
        <v>61</v>
      </c>
      <c r="D1045" s="68"/>
      <c r="E1045" s="68"/>
      <c r="F1045" s="69" t="s">
        <v>62</v>
      </c>
      <c r="G1045" s="24">
        <f t="shared" ref="G1045:L1045" si="2479">G1046+G1051+G1063</f>
        <v>36464.800000000003</v>
      </c>
      <c r="H1045" s="24">
        <f t="shared" si="2479"/>
        <v>29912.199999999997</v>
      </c>
      <c r="I1045" s="24">
        <f t="shared" si="2479"/>
        <v>30047.199999999997</v>
      </c>
      <c r="J1045" s="24">
        <f t="shared" si="2479"/>
        <v>0</v>
      </c>
      <c r="K1045" s="24">
        <f t="shared" si="2479"/>
        <v>0</v>
      </c>
      <c r="L1045" s="24">
        <f t="shared" si="2479"/>
        <v>0</v>
      </c>
      <c r="M1045" s="24">
        <f t="shared" si="2428"/>
        <v>36464.800000000003</v>
      </c>
      <c r="N1045" s="24">
        <f t="shared" si="2429"/>
        <v>29912.199999999997</v>
      </c>
      <c r="O1045" s="24">
        <f t="shared" si="2430"/>
        <v>30047.199999999997</v>
      </c>
      <c r="P1045" s="24">
        <f t="shared" ref="P1045:AB1045" si="2480">P1046+P1051+P1063</f>
        <v>0</v>
      </c>
      <c r="Q1045" s="24">
        <f t="shared" si="2480"/>
        <v>0</v>
      </c>
      <c r="R1045" s="24">
        <f t="shared" si="2480"/>
        <v>8340.2939999999999</v>
      </c>
      <c r="S1045" s="24">
        <f t="shared" si="2480"/>
        <v>0</v>
      </c>
      <c r="T1045" s="24">
        <f t="shared" si="2480"/>
        <v>0</v>
      </c>
      <c r="U1045" s="24">
        <f t="shared" si="2480"/>
        <v>0</v>
      </c>
      <c r="V1045" s="24">
        <f t="shared" si="2480"/>
        <v>8479.755000000001</v>
      </c>
      <c r="W1045" s="24">
        <f t="shared" si="2480"/>
        <v>0</v>
      </c>
      <c r="X1045" s="24">
        <f t="shared" si="2480"/>
        <v>0</v>
      </c>
      <c r="Y1045" s="24">
        <f t="shared" si="2480"/>
        <v>0</v>
      </c>
      <c r="Z1045" s="24">
        <f t="shared" si="2480"/>
        <v>0</v>
      </c>
      <c r="AA1045" s="24">
        <f t="shared" si="2480"/>
        <v>0</v>
      </c>
      <c r="AB1045" s="24">
        <f t="shared" si="2480"/>
        <v>0</v>
      </c>
      <c r="AC1045" s="24">
        <f t="shared" si="2389"/>
        <v>44805.094000000005</v>
      </c>
      <c r="AD1045" s="24">
        <f>AD1046+AD1051+AD1063</f>
        <v>0</v>
      </c>
      <c r="AE1045" s="84">
        <f t="shared" si="2478"/>
        <v>44805.094000000005</v>
      </c>
      <c r="AF1045" s="85">
        <f t="shared" si="2390"/>
        <v>38391.955000000002</v>
      </c>
      <c r="AG1045" s="85">
        <f t="shared" si="2391"/>
        <v>30047.199999999997</v>
      </c>
      <c r="AH1045" s="24">
        <f>AH1046+AH1051+AH1063</f>
        <v>0</v>
      </c>
      <c r="AI1045" s="25"/>
      <c r="AJ1045" s="25"/>
      <c r="AK1045" s="21"/>
      <c r="AL1045" s="21"/>
      <c r="AM1045" s="21"/>
      <c r="AN1045" s="21"/>
      <c r="AO1045" s="21"/>
    </row>
    <row r="1046" spans="1:41" s="57" customFormat="1" ht="31.2" x14ac:dyDescent="0.3">
      <c r="A1046" s="70" t="s">
        <v>490</v>
      </c>
      <c r="B1046" s="70" t="s">
        <v>59</v>
      </c>
      <c r="C1046" s="70" t="s">
        <v>61</v>
      </c>
      <c r="D1046" s="70" t="s">
        <v>63</v>
      </c>
      <c r="E1046" s="74"/>
      <c r="F1046" s="71" t="s">
        <v>64</v>
      </c>
      <c r="G1046" s="28">
        <f t="shared" ref="G1046:G1049" si="2481">G1047</f>
        <v>269.3</v>
      </c>
      <c r="H1046" s="28">
        <f t="shared" ref="H1046:H1049" si="2482">H1047</f>
        <v>269.3</v>
      </c>
      <c r="I1046" s="28">
        <f t="shared" ref="I1046:I1049" si="2483">I1047</f>
        <v>269.3</v>
      </c>
      <c r="J1046" s="28">
        <f t="shared" ref="J1046:J1049" si="2484">J1047</f>
        <v>0</v>
      </c>
      <c r="K1046" s="28">
        <f t="shared" ref="K1046:K1049" si="2485">K1047</f>
        <v>0</v>
      </c>
      <c r="L1046" s="28">
        <f t="shared" ref="L1046:L1049" si="2486">L1047</f>
        <v>0</v>
      </c>
      <c r="M1046" s="28">
        <f t="shared" si="2428"/>
        <v>269.3</v>
      </c>
      <c r="N1046" s="28">
        <f t="shared" si="2429"/>
        <v>269.3</v>
      </c>
      <c r="O1046" s="28">
        <f t="shared" si="2430"/>
        <v>269.3</v>
      </c>
      <c r="P1046" s="28">
        <f t="shared" ref="P1046:P1049" si="2487">P1047</f>
        <v>0</v>
      </c>
      <c r="Q1046" s="28">
        <f t="shared" ref="Q1046:Q1049" si="2488">Q1047</f>
        <v>0</v>
      </c>
      <c r="R1046" s="28">
        <f t="shared" ref="R1046:R1049" si="2489">R1047</f>
        <v>1031.5</v>
      </c>
      <c r="S1046" s="28">
        <f t="shared" ref="S1046:S1049" si="2490">S1047</f>
        <v>0</v>
      </c>
      <c r="T1046" s="28">
        <f t="shared" ref="T1046:T1049" si="2491">T1047</f>
        <v>0</v>
      </c>
      <c r="U1046" s="28">
        <f t="shared" ref="U1046:U1049" si="2492">U1047</f>
        <v>0</v>
      </c>
      <c r="V1046" s="28">
        <f t="shared" ref="V1046:V1049" si="2493">V1047</f>
        <v>0</v>
      </c>
      <c r="W1046" s="28">
        <f t="shared" ref="W1046:W1049" si="2494">W1047</f>
        <v>0</v>
      </c>
      <c r="X1046" s="28">
        <f t="shared" ref="X1046:X1049" si="2495">X1047</f>
        <v>0</v>
      </c>
      <c r="Y1046" s="28">
        <f t="shared" ref="Y1046:Y1049" si="2496">Y1047</f>
        <v>0</v>
      </c>
      <c r="Z1046" s="28">
        <f t="shared" ref="Z1046:Z1049" si="2497">Z1047</f>
        <v>0</v>
      </c>
      <c r="AA1046" s="28">
        <f t="shared" ref="AA1046:AA1049" si="2498">AA1047</f>
        <v>0</v>
      </c>
      <c r="AB1046" s="28">
        <f t="shared" ref="AB1046:AB1049" si="2499">AB1047</f>
        <v>0</v>
      </c>
      <c r="AC1046" s="28">
        <f t="shared" si="2389"/>
        <v>1300.8</v>
      </c>
      <c r="AD1046" s="28">
        <f t="shared" ref="AD1046:AD1049" si="2500">AD1047</f>
        <v>0</v>
      </c>
      <c r="AE1046" s="86">
        <f t="shared" si="2478"/>
        <v>1300.8</v>
      </c>
      <c r="AF1046" s="87">
        <f t="shared" si="2390"/>
        <v>269.3</v>
      </c>
      <c r="AG1046" s="87">
        <f t="shared" si="2391"/>
        <v>269.3</v>
      </c>
      <c r="AH1046" s="28">
        <f t="shared" ref="AH1046:AH1049" si="2501">AH1047</f>
        <v>0</v>
      </c>
      <c r="AI1046" s="29"/>
      <c r="AJ1046" s="29"/>
      <c r="AK1046" s="1"/>
      <c r="AL1046" s="1"/>
      <c r="AM1046" s="1"/>
      <c r="AN1046" s="1"/>
      <c r="AO1046" s="1"/>
    </row>
    <row r="1047" spans="1:41" s="1" customFormat="1" hidden="1" x14ac:dyDescent="0.3">
      <c r="A1047" s="26" t="s">
        <v>490</v>
      </c>
      <c r="B1047" s="26" t="s">
        <v>59</v>
      </c>
      <c r="C1047" s="26" t="s">
        <v>61</v>
      </c>
      <c r="D1047" s="26" t="s">
        <v>65</v>
      </c>
      <c r="E1047" s="32"/>
      <c r="F1047" s="27" t="s">
        <v>32</v>
      </c>
      <c r="G1047" s="28">
        <f t="shared" si="2481"/>
        <v>269.3</v>
      </c>
      <c r="H1047" s="28">
        <f t="shared" si="2482"/>
        <v>269.3</v>
      </c>
      <c r="I1047" s="28">
        <f t="shared" si="2483"/>
        <v>269.3</v>
      </c>
      <c r="J1047" s="28">
        <f t="shared" si="2484"/>
        <v>0</v>
      </c>
      <c r="K1047" s="28">
        <f t="shared" si="2485"/>
        <v>0</v>
      </c>
      <c r="L1047" s="28">
        <f t="shared" si="2486"/>
        <v>0</v>
      </c>
      <c r="M1047" s="28">
        <f t="shared" si="2428"/>
        <v>269.3</v>
      </c>
      <c r="N1047" s="28">
        <f t="shared" si="2429"/>
        <v>269.3</v>
      </c>
      <c r="O1047" s="28">
        <f t="shared" si="2430"/>
        <v>269.3</v>
      </c>
      <c r="P1047" s="28">
        <f t="shared" si="2487"/>
        <v>0</v>
      </c>
      <c r="Q1047" s="28">
        <f t="shared" si="2488"/>
        <v>0</v>
      </c>
      <c r="R1047" s="28">
        <f t="shared" si="2489"/>
        <v>1031.5</v>
      </c>
      <c r="S1047" s="28">
        <f t="shared" si="2490"/>
        <v>0</v>
      </c>
      <c r="T1047" s="28">
        <f t="shared" si="2491"/>
        <v>0</v>
      </c>
      <c r="U1047" s="28">
        <f t="shared" si="2492"/>
        <v>0</v>
      </c>
      <c r="V1047" s="28">
        <f t="shared" si="2493"/>
        <v>0</v>
      </c>
      <c r="W1047" s="28">
        <f t="shared" si="2494"/>
        <v>0</v>
      </c>
      <c r="X1047" s="28">
        <f t="shared" si="2495"/>
        <v>0</v>
      </c>
      <c r="Y1047" s="28">
        <f t="shared" si="2496"/>
        <v>0</v>
      </c>
      <c r="Z1047" s="28">
        <f t="shared" si="2497"/>
        <v>0</v>
      </c>
      <c r="AA1047" s="28">
        <f t="shared" si="2498"/>
        <v>0</v>
      </c>
      <c r="AB1047" s="28">
        <f t="shared" si="2499"/>
        <v>0</v>
      </c>
      <c r="AC1047" s="28">
        <f t="shared" si="2389"/>
        <v>1300.8</v>
      </c>
      <c r="AD1047" s="28">
        <f t="shared" si="2500"/>
        <v>0</v>
      </c>
      <c r="AE1047" s="28"/>
      <c r="AF1047" s="28">
        <f t="shared" si="2390"/>
        <v>269.3</v>
      </c>
      <c r="AG1047" s="28">
        <f t="shared" si="2391"/>
        <v>269.3</v>
      </c>
      <c r="AH1047" s="28">
        <f t="shared" si="2501"/>
        <v>0</v>
      </c>
      <c r="AI1047" s="29">
        <v>0</v>
      </c>
      <c r="AJ1047" s="29"/>
    </row>
    <row r="1048" spans="1:41" s="57" customFormat="1" ht="31.2" x14ac:dyDescent="0.3">
      <c r="A1048" s="70" t="s">
        <v>490</v>
      </c>
      <c r="B1048" s="70" t="s">
        <v>59</v>
      </c>
      <c r="C1048" s="70" t="s">
        <v>61</v>
      </c>
      <c r="D1048" s="70" t="s">
        <v>66</v>
      </c>
      <c r="E1048" s="74"/>
      <c r="F1048" s="71" t="s">
        <v>67</v>
      </c>
      <c r="G1048" s="28">
        <f t="shared" si="2481"/>
        <v>269.3</v>
      </c>
      <c r="H1048" s="28">
        <f t="shared" si="2482"/>
        <v>269.3</v>
      </c>
      <c r="I1048" s="28">
        <f t="shared" si="2483"/>
        <v>269.3</v>
      </c>
      <c r="J1048" s="28">
        <f t="shared" si="2484"/>
        <v>0</v>
      </c>
      <c r="K1048" s="28">
        <f t="shared" si="2485"/>
        <v>0</v>
      </c>
      <c r="L1048" s="28">
        <f t="shared" si="2486"/>
        <v>0</v>
      </c>
      <c r="M1048" s="28">
        <f t="shared" si="2428"/>
        <v>269.3</v>
      </c>
      <c r="N1048" s="28">
        <f t="shared" si="2429"/>
        <v>269.3</v>
      </c>
      <c r="O1048" s="28">
        <f t="shared" si="2430"/>
        <v>269.3</v>
      </c>
      <c r="P1048" s="28">
        <f t="shared" si="2487"/>
        <v>0</v>
      </c>
      <c r="Q1048" s="28">
        <f t="shared" si="2488"/>
        <v>0</v>
      </c>
      <c r="R1048" s="28">
        <f t="shared" si="2489"/>
        <v>1031.5</v>
      </c>
      <c r="S1048" s="28">
        <f t="shared" si="2490"/>
        <v>0</v>
      </c>
      <c r="T1048" s="28">
        <f t="shared" si="2491"/>
        <v>0</v>
      </c>
      <c r="U1048" s="28">
        <f t="shared" si="2492"/>
        <v>0</v>
      </c>
      <c r="V1048" s="28">
        <f t="shared" si="2493"/>
        <v>0</v>
      </c>
      <c r="W1048" s="28">
        <f t="shared" si="2494"/>
        <v>0</v>
      </c>
      <c r="X1048" s="28">
        <f t="shared" si="2495"/>
        <v>0</v>
      </c>
      <c r="Y1048" s="28">
        <f t="shared" si="2496"/>
        <v>0</v>
      </c>
      <c r="Z1048" s="28">
        <f t="shared" si="2497"/>
        <v>0</v>
      </c>
      <c r="AA1048" s="28">
        <f t="shared" si="2498"/>
        <v>0</v>
      </c>
      <c r="AB1048" s="28">
        <f t="shared" si="2499"/>
        <v>0</v>
      </c>
      <c r="AC1048" s="28">
        <f t="shared" si="2389"/>
        <v>1300.8</v>
      </c>
      <c r="AD1048" s="28">
        <f t="shared" si="2500"/>
        <v>0</v>
      </c>
      <c r="AE1048" s="86">
        <f t="shared" ref="AE1048:AE1055" si="2502">AC1048+AD1048</f>
        <v>1300.8</v>
      </c>
      <c r="AF1048" s="87">
        <f t="shared" si="2390"/>
        <v>269.3</v>
      </c>
      <c r="AG1048" s="87">
        <f t="shared" si="2391"/>
        <v>269.3</v>
      </c>
      <c r="AH1048" s="28">
        <f t="shared" si="2501"/>
        <v>0</v>
      </c>
      <c r="AI1048" s="29"/>
      <c r="AJ1048" s="29"/>
      <c r="AK1048" s="1"/>
      <c r="AL1048" s="1"/>
      <c r="AM1048" s="1"/>
      <c r="AN1048" s="1"/>
      <c r="AO1048" s="1"/>
    </row>
    <row r="1049" spans="1:41" s="57" customFormat="1" ht="31.2" x14ac:dyDescent="0.3">
      <c r="A1049" s="70" t="s">
        <v>490</v>
      </c>
      <c r="B1049" s="70" t="s">
        <v>59</v>
      </c>
      <c r="C1049" s="70" t="s">
        <v>61</v>
      </c>
      <c r="D1049" s="70" t="s">
        <v>460</v>
      </c>
      <c r="E1049" s="74"/>
      <c r="F1049" s="71" t="s">
        <v>461</v>
      </c>
      <c r="G1049" s="28">
        <f t="shared" si="2481"/>
        <v>269.3</v>
      </c>
      <c r="H1049" s="28">
        <f t="shared" si="2482"/>
        <v>269.3</v>
      </c>
      <c r="I1049" s="28">
        <f t="shared" si="2483"/>
        <v>269.3</v>
      </c>
      <c r="J1049" s="28">
        <f t="shared" si="2484"/>
        <v>0</v>
      </c>
      <c r="K1049" s="28">
        <f t="shared" si="2485"/>
        <v>0</v>
      </c>
      <c r="L1049" s="28">
        <f t="shared" si="2486"/>
        <v>0</v>
      </c>
      <c r="M1049" s="28">
        <f t="shared" si="2428"/>
        <v>269.3</v>
      </c>
      <c r="N1049" s="28">
        <f t="shared" si="2429"/>
        <v>269.3</v>
      </c>
      <c r="O1049" s="28">
        <f t="shared" si="2430"/>
        <v>269.3</v>
      </c>
      <c r="P1049" s="28">
        <f t="shared" si="2487"/>
        <v>0</v>
      </c>
      <c r="Q1049" s="28">
        <f t="shared" si="2488"/>
        <v>0</v>
      </c>
      <c r="R1049" s="28">
        <f t="shared" si="2489"/>
        <v>1031.5</v>
      </c>
      <c r="S1049" s="28">
        <f t="shared" si="2490"/>
        <v>0</v>
      </c>
      <c r="T1049" s="28">
        <f t="shared" si="2491"/>
        <v>0</v>
      </c>
      <c r="U1049" s="28">
        <f t="shared" si="2492"/>
        <v>0</v>
      </c>
      <c r="V1049" s="28">
        <f t="shared" si="2493"/>
        <v>0</v>
      </c>
      <c r="W1049" s="28">
        <f t="shared" si="2494"/>
        <v>0</v>
      </c>
      <c r="X1049" s="28">
        <f t="shared" si="2495"/>
        <v>0</v>
      </c>
      <c r="Y1049" s="28">
        <f t="shared" si="2496"/>
        <v>0</v>
      </c>
      <c r="Z1049" s="28">
        <f t="shared" si="2497"/>
        <v>0</v>
      </c>
      <c r="AA1049" s="28">
        <f t="shared" si="2498"/>
        <v>0</v>
      </c>
      <c r="AB1049" s="28">
        <f t="shared" si="2499"/>
        <v>0</v>
      </c>
      <c r="AC1049" s="28">
        <f t="shared" si="2389"/>
        <v>1300.8</v>
      </c>
      <c r="AD1049" s="28">
        <f t="shared" si="2500"/>
        <v>0</v>
      </c>
      <c r="AE1049" s="86">
        <f t="shared" si="2502"/>
        <v>1300.8</v>
      </c>
      <c r="AF1049" s="87">
        <f t="shared" si="2390"/>
        <v>269.3</v>
      </c>
      <c r="AG1049" s="87">
        <f t="shared" si="2391"/>
        <v>269.3</v>
      </c>
      <c r="AH1049" s="28">
        <f t="shared" si="2501"/>
        <v>0</v>
      </c>
      <c r="AI1049" s="29"/>
      <c r="AJ1049" s="29"/>
      <c r="AK1049" s="1"/>
      <c r="AL1049" s="1"/>
      <c r="AM1049" s="1"/>
      <c r="AN1049" s="1"/>
      <c r="AO1049" s="1"/>
    </row>
    <row r="1050" spans="1:41" s="57" customFormat="1" ht="31.2" x14ac:dyDescent="0.3">
      <c r="A1050" s="70" t="s">
        <v>490</v>
      </c>
      <c r="B1050" s="70" t="s">
        <v>59</v>
      </c>
      <c r="C1050" s="70" t="s">
        <v>61</v>
      </c>
      <c r="D1050" s="70" t="s">
        <v>460</v>
      </c>
      <c r="E1050" s="70" t="s">
        <v>37</v>
      </c>
      <c r="F1050" s="71" t="s">
        <v>38</v>
      </c>
      <c r="G1050" s="28">
        <v>269.3</v>
      </c>
      <c r="H1050" s="28">
        <v>269.3</v>
      </c>
      <c r="I1050" s="28">
        <v>269.3</v>
      </c>
      <c r="J1050" s="28"/>
      <c r="K1050" s="28"/>
      <c r="L1050" s="28"/>
      <c r="M1050" s="28">
        <f t="shared" si="2428"/>
        <v>269.3</v>
      </c>
      <c r="N1050" s="28">
        <f t="shared" si="2429"/>
        <v>269.3</v>
      </c>
      <c r="O1050" s="28">
        <f t="shared" si="2430"/>
        <v>269.3</v>
      </c>
      <c r="P1050" s="28"/>
      <c r="Q1050" s="28"/>
      <c r="R1050" s="28">
        <v>1031.5</v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>
        <f t="shared" si="2389"/>
        <v>1300.8</v>
      </c>
      <c r="AD1050" s="28"/>
      <c r="AE1050" s="86">
        <f t="shared" si="2502"/>
        <v>1300.8</v>
      </c>
      <c r="AF1050" s="87">
        <f t="shared" si="2390"/>
        <v>269.3</v>
      </c>
      <c r="AG1050" s="87">
        <f t="shared" si="2391"/>
        <v>269.3</v>
      </c>
      <c r="AH1050" s="28"/>
      <c r="AI1050" s="29"/>
      <c r="AJ1050" s="29"/>
      <c r="AK1050" s="1"/>
      <c r="AL1050" s="1"/>
      <c r="AM1050" s="1"/>
      <c r="AN1050" s="1"/>
      <c r="AO1050" s="1"/>
    </row>
    <row r="1051" spans="1:41" s="57" customFormat="1" ht="31.2" x14ac:dyDescent="0.3">
      <c r="A1051" s="70" t="s">
        <v>490</v>
      </c>
      <c r="B1051" s="70" t="s">
        <v>59</v>
      </c>
      <c r="C1051" s="70" t="s">
        <v>61</v>
      </c>
      <c r="D1051" s="70" t="s">
        <v>451</v>
      </c>
      <c r="E1051" s="74"/>
      <c r="F1051" s="71" t="s">
        <v>452</v>
      </c>
      <c r="G1051" s="28">
        <f t="shared" ref="G1051:L1051" si="2503">G1052+G1056</f>
        <v>35443.5</v>
      </c>
      <c r="H1051" s="28">
        <f t="shared" si="2503"/>
        <v>28890.899999999998</v>
      </c>
      <c r="I1051" s="28">
        <f t="shared" si="2503"/>
        <v>29025.899999999998</v>
      </c>
      <c r="J1051" s="28">
        <f t="shared" si="2503"/>
        <v>0</v>
      </c>
      <c r="K1051" s="28">
        <f t="shared" si="2503"/>
        <v>0</v>
      </c>
      <c r="L1051" s="28">
        <f t="shared" si="2503"/>
        <v>0</v>
      </c>
      <c r="M1051" s="28">
        <f t="shared" si="2428"/>
        <v>35443.5</v>
      </c>
      <c r="N1051" s="28">
        <f t="shared" si="2429"/>
        <v>28890.899999999998</v>
      </c>
      <c r="O1051" s="28">
        <f t="shared" si="2430"/>
        <v>29025.899999999998</v>
      </c>
      <c r="P1051" s="28">
        <f t="shared" ref="P1051:AB1051" si="2504">P1052+P1056</f>
        <v>0</v>
      </c>
      <c r="Q1051" s="28">
        <f t="shared" si="2504"/>
        <v>0</v>
      </c>
      <c r="R1051" s="28">
        <f t="shared" si="2504"/>
        <v>7308.7939999999999</v>
      </c>
      <c r="S1051" s="28">
        <f t="shared" si="2504"/>
        <v>0</v>
      </c>
      <c r="T1051" s="28">
        <f t="shared" si="2504"/>
        <v>0</v>
      </c>
      <c r="U1051" s="28">
        <f t="shared" si="2504"/>
        <v>0</v>
      </c>
      <c r="V1051" s="28">
        <f t="shared" si="2504"/>
        <v>8479.755000000001</v>
      </c>
      <c r="W1051" s="28">
        <f t="shared" si="2504"/>
        <v>0</v>
      </c>
      <c r="X1051" s="28">
        <f t="shared" si="2504"/>
        <v>0</v>
      </c>
      <c r="Y1051" s="28">
        <f t="shared" si="2504"/>
        <v>0</v>
      </c>
      <c r="Z1051" s="28">
        <f t="shared" si="2504"/>
        <v>0</v>
      </c>
      <c r="AA1051" s="28">
        <f t="shared" si="2504"/>
        <v>0</v>
      </c>
      <c r="AB1051" s="28">
        <f t="shared" si="2504"/>
        <v>0</v>
      </c>
      <c r="AC1051" s="28">
        <f t="shared" si="2389"/>
        <v>42752.294000000002</v>
      </c>
      <c r="AD1051" s="28">
        <f>AD1052+AD1056</f>
        <v>0</v>
      </c>
      <c r="AE1051" s="86">
        <f t="shared" si="2502"/>
        <v>42752.294000000002</v>
      </c>
      <c r="AF1051" s="87">
        <f t="shared" si="2390"/>
        <v>37370.654999999999</v>
      </c>
      <c r="AG1051" s="87">
        <f t="shared" si="2391"/>
        <v>29025.899999999998</v>
      </c>
      <c r="AH1051" s="28">
        <f>AH1052+AH1056</f>
        <v>0</v>
      </c>
      <c r="AI1051" s="29"/>
      <c r="AJ1051" s="29"/>
      <c r="AK1051" s="1"/>
      <c r="AL1051" s="1"/>
      <c r="AM1051" s="1"/>
      <c r="AN1051" s="1"/>
      <c r="AO1051" s="1"/>
    </row>
    <row r="1052" spans="1:41" s="57" customFormat="1" x14ac:dyDescent="0.3">
      <c r="A1052" s="70" t="s">
        <v>490</v>
      </c>
      <c r="B1052" s="70" t="s">
        <v>59</v>
      </c>
      <c r="C1052" s="70" t="s">
        <v>61</v>
      </c>
      <c r="D1052" s="70" t="s">
        <v>453</v>
      </c>
      <c r="E1052" s="74"/>
      <c r="F1052" s="71" t="s">
        <v>426</v>
      </c>
      <c r="G1052" s="28">
        <f t="shared" ref="G1052:G1056" si="2505">G1053</f>
        <v>25368.6</v>
      </c>
      <c r="H1052" s="28">
        <f t="shared" ref="H1052:H1056" si="2506">H1053</f>
        <v>25368.6</v>
      </c>
      <c r="I1052" s="28">
        <f t="shared" ref="I1052:I1056" si="2507">I1053</f>
        <v>25368.6</v>
      </c>
      <c r="J1052" s="28">
        <f t="shared" ref="J1052:J1056" si="2508">J1053</f>
        <v>0</v>
      </c>
      <c r="K1052" s="28">
        <f t="shared" ref="K1052:K1056" si="2509">K1053</f>
        <v>0</v>
      </c>
      <c r="L1052" s="28">
        <f t="shared" ref="L1052:L1056" si="2510">L1053</f>
        <v>0</v>
      </c>
      <c r="M1052" s="28">
        <f t="shared" si="2428"/>
        <v>25368.6</v>
      </c>
      <c r="N1052" s="28">
        <f t="shared" si="2429"/>
        <v>25368.6</v>
      </c>
      <c r="O1052" s="28">
        <f t="shared" si="2430"/>
        <v>25368.6</v>
      </c>
      <c r="P1052" s="28">
        <f t="shared" ref="P1052:P1056" si="2511">P1053</f>
        <v>0</v>
      </c>
      <c r="Q1052" s="28">
        <f t="shared" ref="Q1052:Q1056" si="2512">Q1053</f>
        <v>0</v>
      </c>
      <c r="R1052" s="28">
        <f t="shared" ref="R1052:R1056" si="2513">R1053</f>
        <v>0</v>
      </c>
      <c r="S1052" s="28">
        <f t="shared" ref="S1052:S1056" si="2514">S1053</f>
        <v>0</v>
      </c>
      <c r="T1052" s="28">
        <f t="shared" ref="T1052:T1056" si="2515">T1053</f>
        <v>0</v>
      </c>
      <c r="U1052" s="28">
        <f t="shared" ref="U1052:U1056" si="2516">U1053</f>
        <v>0</v>
      </c>
      <c r="V1052" s="28">
        <f t="shared" ref="V1052:V1056" si="2517">V1053</f>
        <v>4634.1000000000004</v>
      </c>
      <c r="W1052" s="28">
        <f t="shared" ref="W1052:W1056" si="2518">W1053</f>
        <v>0</v>
      </c>
      <c r="X1052" s="28">
        <f t="shared" ref="X1052:X1056" si="2519">X1053</f>
        <v>0</v>
      </c>
      <c r="Y1052" s="28">
        <f t="shared" ref="Y1052:Y1056" si="2520">Y1053</f>
        <v>0</v>
      </c>
      <c r="Z1052" s="28">
        <f t="shared" ref="Z1052:Z1056" si="2521">Z1053</f>
        <v>0</v>
      </c>
      <c r="AA1052" s="28">
        <f t="shared" ref="AA1052:AA1056" si="2522">AA1053</f>
        <v>0</v>
      </c>
      <c r="AB1052" s="28">
        <f t="shared" ref="AB1052:AB1056" si="2523">AB1053</f>
        <v>0</v>
      </c>
      <c r="AC1052" s="28">
        <f t="shared" si="2389"/>
        <v>25368.6</v>
      </c>
      <c r="AD1052" s="28">
        <f t="shared" ref="AD1052:AD1056" si="2524">AD1053</f>
        <v>0</v>
      </c>
      <c r="AE1052" s="86">
        <f t="shared" si="2502"/>
        <v>25368.6</v>
      </c>
      <c r="AF1052" s="87">
        <f t="shared" si="2390"/>
        <v>30002.699999999997</v>
      </c>
      <c r="AG1052" s="87">
        <f t="shared" si="2391"/>
        <v>25368.6</v>
      </c>
      <c r="AH1052" s="28">
        <f t="shared" ref="AH1052:AH1056" si="2525">AH1053</f>
        <v>0</v>
      </c>
      <c r="AI1052" s="29"/>
      <c r="AJ1052" s="29"/>
      <c r="AK1052" s="1"/>
      <c r="AL1052" s="1"/>
      <c r="AM1052" s="1"/>
      <c r="AN1052" s="1"/>
      <c r="AO1052" s="1"/>
    </row>
    <row r="1053" spans="1:41" s="57" customFormat="1" ht="31.2" x14ac:dyDescent="0.3">
      <c r="A1053" s="70" t="s">
        <v>490</v>
      </c>
      <c r="B1053" s="70" t="s">
        <v>59</v>
      </c>
      <c r="C1053" s="70" t="s">
        <v>61</v>
      </c>
      <c r="D1053" s="70" t="s">
        <v>454</v>
      </c>
      <c r="E1053" s="74"/>
      <c r="F1053" s="71" t="s">
        <v>455</v>
      </c>
      <c r="G1053" s="28">
        <f t="shared" si="2505"/>
        <v>25368.6</v>
      </c>
      <c r="H1053" s="28">
        <f t="shared" si="2506"/>
        <v>25368.6</v>
      </c>
      <c r="I1053" s="28">
        <f t="shared" si="2507"/>
        <v>25368.6</v>
      </c>
      <c r="J1053" s="28">
        <f t="shared" si="2508"/>
        <v>0</v>
      </c>
      <c r="K1053" s="28">
        <f t="shared" si="2509"/>
        <v>0</v>
      </c>
      <c r="L1053" s="28">
        <f t="shared" si="2510"/>
        <v>0</v>
      </c>
      <c r="M1053" s="28">
        <f t="shared" si="2428"/>
        <v>25368.6</v>
      </c>
      <c r="N1053" s="28">
        <f t="shared" si="2429"/>
        <v>25368.6</v>
      </c>
      <c r="O1053" s="28">
        <f t="shared" si="2430"/>
        <v>25368.6</v>
      </c>
      <c r="P1053" s="28">
        <f t="shared" si="2511"/>
        <v>0</v>
      </c>
      <c r="Q1053" s="28">
        <f t="shared" si="2512"/>
        <v>0</v>
      </c>
      <c r="R1053" s="28">
        <f t="shared" si="2513"/>
        <v>0</v>
      </c>
      <c r="S1053" s="28">
        <f t="shared" si="2514"/>
        <v>0</v>
      </c>
      <c r="T1053" s="28">
        <f t="shared" si="2515"/>
        <v>0</v>
      </c>
      <c r="U1053" s="28">
        <f t="shared" si="2516"/>
        <v>0</v>
      </c>
      <c r="V1053" s="28">
        <f t="shared" si="2517"/>
        <v>4634.1000000000004</v>
      </c>
      <c r="W1053" s="28">
        <f t="shared" si="2518"/>
        <v>0</v>
      </c>
      <c r="X1053" s="28">
        <f t="shared" si="2519"/>
        <v>0</v>
      </c>
      <c r="Y1053" s="28">
        <f t="shared" si="2520"/>
        <v>0</v>
      </c>
      <c r="Z1053" s="28">
        <f t="shared" si="2521"/>
        <v>0</v>
      </c>
      <c r="AA1053" s="28">
        <f t="shared" si="2522"/>
        <v>0</v>
      </c>
      <c r="AB1053" s="28">
        <f t="shared" si="2523"/>
        <v>0</v>
      </c>
      <c r="AC1053" s="28">
        <f t="shared" si="2389"/>
        <v>25368.6</v>
      </c>
      <c r="AD1053" s="28">
        <f t="shared" si="2524"/>
        <v>0</v>
      </c>
      <c r="AE1053" s="86">
        <f t="shared" si="2502"/>
        <v>25368.6</v>
      </c>
      <c r="AF1053" s="87">
        <f t="shared" si="2390"/>
        <v>30002.699999999997</v>
      </c>
      <c r="AG1053" s="87">
        <f t="shared" si="2391"/>
        <v>25368.6</v>
      </c>
      <c r="AH1053" s="28">
        <f t="shared" si="2525"/>
        <v>0</v>
      </c>
      <c r="AI1053" s="29"/>
      <c r="AJ1053" s="29"/>
      <c r="AK1053" s="1"/>
      <c r="AL1053" s="1"/>
      <c r="AM1053" s="1"/>
      <c r="AN1053" s="1"/>
      <c r="AO1053" s="1"/>
    </row>
    <row r="1054" spans="1:41" s="57" customFormat="1" ht="31.2" x14ac:dyDescent="0.3">
      <c r="A1054" s="70" t="s">
        <v>490</v>
      </c>
      <c r="B1054" s="70" t="s">
        <v>59</v>
      </c>
      <c r="C1054" s="70" t="s">
        <v>61</v>
      </c>
      <c r="D1054" s="70" t="s">
        <v>462</v>
      </c>
      <c r="E1054" s="74"/>
      <c r="F1054" s="71" t="s">
        <v>463</v>
      </c>
      <c r="G1054" s="28">
        <f t="shared" si="2505"/>
        <v>25368.6</v>
      </c>
      <c r="H1054" s="28">
        <f t="shared" si="2506"/>
        <v>25368.6</v>
      </c>
      <c r="I1054" s="28">
        <f t="shared" si="2507"/>
        <v>25368.6</v>
      </c>
      <c r="J1054" s="28">
        <f t="shared" si="2508"/>
        <v>0</v>
      </c>
      <c r="K1054" s="28">
        <f t="shared" si="2509"/>
        <v>0</v>
      </c>
      <c r="L1054" s="28">
        <f t="shared" si="2510"/>
        <v>0</v>
      </c>
      <c r="M1054" s="28">
        <f t="shared" si="2428"/>
        <v>25368.6</v>
      </c>
      <c r="N1054" s="28">
        <f t="shared" si="2429"/>
        <v>25368.6</v>
      </c>
      <c r="O1054" s="28">
        <f t="shared" si="2430"/>
        <v>25368.6</v>
      </c>
      <c r="P1054" s="28">
        <f t="shared" si="2511"/>
        <v>0</v>
      </c>
      <c r="Q1054" s="28">
        <f t="shared" si="2512"/>
        <v>0</v>
      </c>
      <c r="R1054" s="28">
        <f t="shared" si="2513"/>
        <v>0</v>
      </c>
      <c r="S1054" s="28">
        <f t="shared" si="2514"/>
        <v>0</v>
      </c>
      <c r="T1054" s="28">
        <f t="shared" si="2515"/>
        <v>0</v>
      </c>
      <c r="U1054" s="28">
        <f t="shared" si="2516"/>
        <v>0</v>
      </c>
      <c r="V1054" s="28">
        <f t="shared" si="2517"/>
        <v>4634.1000000000004</v>
      </c>
      <c r="W1054" s="28">
        <f t="shared" si="2518"/>
        <v>0</v>
      </c>
      <c r="X1054" s="28">
        <f t="shared" si="2519"/>
        <v>0</v>
      </c>
      <c r="Y1054" s="28">
        <f t="shared" si="2520"/>
        <v>0</v>
      </c>
      <c r="Z1054" s="28">
        <f t="shared" si="2521"/>
        <v>0</v>
      </c>
      <c r="AA1054" s="28">
        <f t="shared" si="2522"/>
        <v>0</v>
      </c>
      <c r="AB1054" s="28">
        <f t="shared" si="2523"/>
        <v>0</v>
      </c>
      <c r="AC1054" s="28">
        <f t="shared" si="2389"/>
        <v>25368.6</v>
      </c>
      <c r="AD1054" s="28">
        <f t="shared" si="2524"/>
        <v>0</v>
      </c>
      <c r="AE1054" s="86">
        <f t="shared" si="2502"/>
        <v>25368.6</v>
      </c>
      <c r="AF1054" s="87">
        <f t="shared" si="2390"/>
        <v>30002.699999999997</v>
      </c>
      <c r="AG1054" s="87">
        <f t="shared" si="2391"/>
        <v>25368.6</v>
      </c>
      <c r="AH1054" s="28">
        <f t="shared" si="2525"/>
        <v>0</v>
      </c>
      <c r="AI1054" s="29"/>
      <c r="AJ1054" s="29"/>
      <c r="AK1054" s="1"/>
      <c r="AL1054" s="1"/>
      <c r="AM1054" s="1"/>
      <c r="AN1054" s="1"/>
      <c r="AO1054" s="1"/>
    </row>
    <row r="1055" spans="1:41" s="57" customFormat="1" ht="31.2" x14ac:dyDescent="0.3">
      <c r="A1055" s="70" t="s">
        <v>490</v>
      </c>
      <c r="B1055" s="70" t="s">
        <v>59</v>
      </c>
      <c r="C1055" s="70" t="s">
        <v>61</v>
      </c>
      <c r="D1055" s="70" t="s">
        <v>462</v>
      </c>
      <c r="E1055" s="70" t="s">
        <v>121</v>
      </c>
      <c r="F1055" s="71" t="s">
        <v>122</v>
      </c>
      <c r="G1055" s="28">
        <v>25368.6</v>
      </c>
      <c r="H1055" s="28">
        <v>25368.6</v>
      </c>
      <c r="I1055" s="28">
        <v>25368.6</v>
      </c>
      <c r="J1055" s="28"/>
      <c r="K1055" s="28"/>
      <c r="L1055" s="28"/>
      <c r="M1055" s="28">
        <f t="shared" si="2428"/>
        <v>25368.6</v>
      </c>
      <c r="N1055" s="28">
        <f t="shared" si="2429"/>
        <v>25368.6</v>
      </c>
      <c r="O1055" s="28">
        <f t="shared" si="2430"/>
        <v>25368.6</v>
      </c>
      <c r="P1055" s="28"/>
      <c r="Q1055" s="28"/>
      <c r="R1055" s="28"/>
      <c r="S1055" s="28"/>
      <c r="T1055" s="28"/>
      <c r="U1055" s="28"/>
      <c r="V1055" s="28">
        <v>4634.1000000000004</v>
      </c>
      <c r="W1055" s="28"/>
      <c r="X1055" s="28"/>
      <c r="Y1055" s="28"/>
      <c r="Z1055" s="28"/>
      <c r="AA1055" s="28"/>
      <c r="AB1055" s="28"/>
      <c r="AC1055" s="28">
        <f t="shared" si="2389"/>
        <v>25368.6</v>
      </c>
      <c r="AD1055" s="28"/>
      <c r="AE1055" s="86">
        <f t="shared" si="2502"/>
        <v>25368.6</v>
      </c>
      <c r="AF1055" s="87">
        <f t="shared" si="2390"/>
        <v>30002.699999999997</v>
      </c>
      <c r="AG1055" s="87">
        <f t="shared" si="2391"/>
        <v>25368.6</v>
      </c>
      <c r="AH1055" s="28"/>
      <c r="AI1055" s="29"/>
      <c r="AJ1055" s="29"/>
      <c r="AK1055" s="1"/>
      <c r="AL1055" s="1"/>
      <c r="AM1055" s="1"/>
      <c r="AN1055" s="1"/>
      <c r="AO1055" s="1"/>
    </row>
    <row r="1056" spans="1:41" s="1" customFormat="1" hidden="1" x14ac:dyDescent="0.3">
      <c r="A1056" s="26" t="s">
        <v>490</v>
      </c>
      <c r="B1056" s="26" t="s">
        <v>59</v>
      </c>
      <c r="C1056" s="26" t="s">
        <v>61</v>
      </c>
      <c r="D1056" s="26" t="s">
        <v>464</v>
      </c>
      <c r="E1056" s="32"/>
      <c r="F1056" s="27" t="s">
        <v>32</v>
      </c>
      <c r="G1056" s="28">
        <f t="shared" si="2505"/>
        <v>10074.9</v>
      </c>
      <c r="H1056" s="28">
        <f t="shared" si="2506"/>
        <v>3522.3</v>
      </c>
      <c r="I1056" s="28">
        <f t="shared" si="2507"/>
        <v>3657.3</v>
      </c>
      <c r="J1056" s="28">
        <f t="shared" si="2508"/>
        <v>0</v>
      </c>
      <c r="K1056" s="28">
        <f t="shared" si="2509"/>
        <v>0</v>
      </c>
      <c r="L1056" s="28">
        <f t="shared" si="2510"/>
        <v>0</v>
      </c>
      <c r="M1056" s="28">
        <f t="shared" si="2428"/>
        <v>10074.9</v>
      </c>
      <c r="N1056" s="28">
        <f t="shared" si="2429"/>
        <v>3522.3</v>
      </c>
      <c r="O1056" s="28">
        <f t="shared" si="2430"/>
        <v>3657.3</v>
      </c>
      <c r="P1056" s="28">
        <f t="shared" si="2511"/>
        <v>0</v>
      </c>
      <c r="Q1056" s="28">
        <f t="shared" si="2512"/>
        <v>0</v>
      </c>
      <c r="R1056" s="28">
        <f t="shared" si="2513"/>
        <v>7308.7939999999999</v>
      </c>
      <c r="S1056" s="28">
        <f t="shared" si="2514"/>
        <v>0</v>
      </c>
      <c r="T1056" s="28">
        <f t="shared" si="2515"/>
        <v>0</v>
      </c>
      <c r="U1056" s="28">
        <f t="shared" si="2516"/>
        <v>0</v>
      </c>
      <c r="V1056" s="28">
        <f t="shared" si="2517"/>
        <v>3845.6550000000002</v>
      </c>
      <c r="W1056" s="28">
        <f t="shared" si="2518"/>
        <v>0</v>
      </c>
      <c r="X1056" s="28">
        <f t="shared" si="2519"/>
        <v>0</v>
      </c>
      <c r="Y1056" s="28">
        <f t="shared" si="2520"/>
        <v>0</v>
      </c>
      <c r="Z1056" s="28">
        <f t="shared" si="2521"/>
        <v>0</v>
      </c>
      <c r="AA1056" s="28">
        <f t="shared" si="2522"/>
        <v>0</v>
      </c>
      <c r="AB1056" s="28">
        <f t="shared" si="2523"/>
        <v>0</v>
      </c>
      <c r="AC1056" s="28">
        <f t="shared" si="2389"/>
        <v>17383.694</v>
      </c>
      <c r="AD1056" s="28">
        <f t="shared" si="2524"/>
        <v>0</v>
      </c>
      <c r="AE1056" s="28"/>
      <c r="AF1056" s="28">
        <f t="shared" si="2390"/>
        <v>7367.9549999999999</v>
      </c>
      <c r="AG1056" s="28">
        <f t="shared" si="2391"/>
        <v>3657.3</v>
      </c>
      <c r="AH1056" s="28">
        <f t="shared" si="2525"/>
        <v>0</v>
      </c>
      <c r="AI1056" s="29">
        <v>0</v>
      </c>
      <c r="AJ1056" s="29"/>
    </row>
    <row r="1057" spans="1:41" s="57" customFormat="1" ht="46.8" x14ac:dyDescent="0.3">
      <c r="A1057" s="70" t="s">
        <v>490</v>
      </c>
      <c r="B1057" s="70" t="s">
        <v>59</v>
      </c>
      <c r="C1057" s="70" t="s">
        <v>61</v>
      </c>
      <c r="D1057" s="70" t="s">
        <v>465</v>
      </c>
      <c r="E1057" s="74"/>
      <c r="F1057" s="71" t="s">
        <v>466</v>
      </c>
      <c r="G1057" s="28">
        <f t="shared" ref="G1057:L1057" si="2526">G1058+G1060</f>
        <v>10074.9</v>
      </c>
      <c r="H1057" s="28">
        <f t="shared" si="2526"/>
        <v>3522.3</v>
      </c>
      <c r="I1057" s="28">
        <f t="shared" si="2526"/>
        <v>3657.3</v>
      </c>
      <c r="J1057" s="28">
        <f t="shared" si="2526"/>
        <v>0</v>
      </c>
      <c r="K1057" s="28">
        <f t="shared" si="2526"/>
        <v>0</v>
      </c>
      <c r="L1057" s="28">
        <f t="shared" si="2526"/>
        <v>0</v>
      </c>
      <c r="M1057" s="28">
        <f t="shared" si="2428"/>
        <v>10074.9</v>
      </c>
      <c r="N1057" s="28">
        <f t="shared" si="2429"/>
        <v>3522.3</v>
      </c>
      <c r="O1057" s="28">
        <f t="shared" si="2430"/>
        <v>3657.3</v>
      </c>
      <c r="P1057" s="28">
        <f t="shared" ref="P1057:AB1057" si="2527">P1058+P1060</f>
        <v>0</v>
      </c>
      <c r="Q1057" s="28">
        <f t="shared" si="2527"/>
        <v>0</v>
      </c>
      <c r="R1057" s="28">
        <f t="shared" si="2527"/>
        <v>7308.7939999999999</v>
      </c>
      <c r="S1057" s="28">
        <f t="shared" si="2527"/>
        <v>0</v>
      </c>
      <c r="T1057" s="28">
        <f t="shared" si="2527"/>
        <v>0</v>
      </c>
      <c r="U1057" s="28">
        <f t="shared" si="2527"/>
        <v>0</v>
      </c>
      <c r="V1057" s="28">
        <f t="shared" si="2527"/>
        <v>3845.6550000000002</v>
      </c>
      <c r="W1057" s="28">
        <f t="shared" si="2527"/>
        <v>0</v>
      </c>
      <c r="X1057" s="28">
        <f t="shared" si="2527"/>
        <v>0</v>
      </c>
      <c r="Y1057" s="28">
        <f t="shared" si="2527"/>
        <v>0</v>
      </c>
      <c r="Z1057" s="28">
        <f t="shared" si="2527"/>
        <v>0</v>
      </c>
      <c r="AA1057" s="28">
        <f t="shared" si="2527"/>
        <v>0</v>
      </c>
      <c r="AB1057" s="28">
        <f t="shared" si="2527"/>
        <v>0</v>
      </c>
      <c r="AC1057" s="28">
        <f t="shared" si="2389"/>
        <v>17383.694</v>
      </c>
      <c r="AD1057" s="28">
        <f>AD1058+AD1060</f>
        <v>0</v>
      </c>
      <c r="AE1057" s="86">
        <f t="shared" ref="AE1057:AE1063" si="2528">AC1057+AD1057</f>
        <v>17383.694</v>
      </c>
      <c r="AF1057" s="87">
        <f t="shared" si="2390"/>
        <v>7367.9549999999999</v>
      </c>
      <c r="AG1057" s="87">
        <f t="shared" si="2391"/>
        <v>3657.3</v>
      </c>
      <c r="AH1057" s="28">
        <f>AH1058+AH1060</f>
        <v>0</v>
      </c>
      <c r="AI1057" s="29"/>
      <c r="AJ1057" s="29"/>
      <c r="AK1057" s="1"/>
      <c r="AL1057" s="1"/>
      <c r="AM1057" s="1"/>
      <c r="AN1057" s="1"/>
      <c r="AO1057" s="1"/>
    </row>
    <row r="1058" spans="1:41" s="57" customFormat="1" ht="31.2" x14ac:dyDescent="0.3">
      <c r="A1058" s="70" t="s">
        <v>490</v>
      </c>
      <c r="B1058" s="70" t="s">
        <v>59</v>
      </c>
      <c r="C1058" s="70" t="s">
        <v>61</v>
      </c>
      <c r="D1058" s="70" t="s">
        <v>467</v>
      </c>
      <c r="E1058" s="74"/>
      <c r="F1058" s="71" t="s">
        <v>468</v>
      </c>
      <c r="G1058" s="28">
        <f t="shared" ref="G1058:L1058" si="2529">G1059</f>
        <v>5909.9</v>
      </c>
      <c r="H1058" s="28">
        <f t="shared" si="2529"/>
        <v>3522.3</v>
      </c>
      <c r="I1058" s="28">
        <f t="shared" si="2529"/>
        <v>3657.3</v>
      </c>
      <c r="J1058" s="28">
        <f t="shared" si="2529"/>
        <v>0</v>
      </c>
      <c r="K1058" s="28">
        <f t="shared" si="2529"/>
        <v>0</v>
      </c>
      <c r="L1058" s="28">
        <f t="shared" si="2529"/>
        <v>0</v>
      </c>
      <c r="M1058" s="28">
        <f t="shared" si="2428"/>
        <v>5909.9</v>
      </c>
      <c r="N1058" s="28">
        <f t="shared" si="2429"/>
        <v>3522.3</v>
      </c>
      <c r="O1058" s="28">
        <f t="shared" si="2430"/>
        <v>3657.3</v>
      </c>
      <c r="P1058" s="28">
        <f t="shared" ref="P1058:AB1058" si="2530">P1059</f>
        <v>0</v>
      </c>
      <c r="Q1058" s="28">
        <f t="shared" si="2530"/>
        <v>0</v>
      </c>
      <c r="R1058" s="28">
        <f t="shared" si="2530"/>
        <v>3153.5</v>
      </c>
      <c r="S1058" s="28">
        <f t="shared" si="2530"/>
        <v>0</v>
      </c>
      <c r="T1058" s="28">
        <f t="shared" si="2530"/>
        <v>0</v>
      </c>
      <c r="U1058" s="28">
        <f t="shared" si="2530"/>
        <v>0</v>
      </c>
      <c r="V1058" s="28">
        <f t="shared" si="2530"/>
        <v>0</v>
      </c>
      <c r="W1058" s="28">
        <f t="shared" si="2530"/>
        <v>0</v>
      </c>
      <c r="X1058" s="28">
        <f t="shared" si="2530"/>
        <v>0</v>
      </c>
      <c r="Y1058" s="28">
        <f t="shared" si="2530"/>
        <v>0</v>
      </c>
      <c r="Z1058" s="28">
        <f t="shared" si="2530"/>
        <v>0</v>
      </c>
      <c r="AA1058" s="28">
        <f t="shared" si="2530"/>
        <v>0</v>
      </c>
      <c r="AB1058" s="28">
        <f t="shared" si="2530"/>
        <v>0</v>
      </c>
      <c r="AC1058" s="28">
        <f t="shared" si="2389"/>
        <v>9063.4</v>
      </c>
      <c r="AD1058" s="28">
        <f>AD1059</f>
        <v>0</v>
      </c>
      <c r="AE1058" s="86">
        <f t="shared" si="2528"/>
        <v>9063.4</v>
      </c>
      <c r="AF1058" s="87">
        <f t="shared" si="2390"/>
        <v>3522.3</v>
      </c>
      <c r="AG1058" s="87">
        <f t="shared" si="2391"/>
        <v>3657.3</v>
      </c>
      <c r="AH1058" s="28">
        <f>AH1059</f>
        <v>0</v>
      </c>
      <c r="AI1058" s="29"/>
      <c r="AJ1058" s="29"/>
      <c r="AK1058" s="1"/>
      <c r="AL1058" s="1"/>
      <c r="AM1058" s="1"/>
      <c r="AN1058" s="1"/>
      <c r="AO1058" s="1"/>
    </row>
    <row r="1059" spans="1:41" s="57" customFormat="1" ht="31.2" x14ac:dyDescent="0.3">
      <c r="A1059" s="70" t="s">
        <v>490</v>
      </c>
      <c r="B1059" s="70" t="s">
        <v>59</v>
      </c>
      <c r="C1059" s="70" t="s">
        <v>61</v>
      </c>
      <c r="D1059" s="70" t="s">
        <v>467</v>
      </c>
      <c r="E1059" s="70" t="s">
        <v>37</v>
      </c>
      <c r="F1059" s="71" t="s">
        <v>38</v>
      </c>
      <c r="G1059" s="28">
        <v>5909.9</v>
      </c>
      <c r="H1059" s="28">
        <v>3522.3</v>
      </c>
      <c r="I1059" s="28">
        <v>3657.3</v>
      </c>
      <c r="J1059" s="28"/>
      <c r="K1059" s="28"/>
      <c r="L1059" s="28"/>
      <c r="M1059" s="28">
        <f t="shared" si="2428"/>
        <v>5909.9</v>
      </c>
      <c r="N1059" s="28">
        <f t="shared" si="2429"/>
        <v>3522.3</v>
      </c>
      <c r="O1059" s="28">
        <f t="shared" si="2430"/>
        <v>3657.3</v>
      </c>
      <c r="P1059" s="28"/>
      <c r="Q1059" s="28"/>
      <c r="R1059" s="28">
        <v>3153.5</v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>
        <f t="shared" si="2389"/>
        <v>9063.4</v>
      </c>
      <c r="AD1059" s="28"/>
      <c r="AE1059" s="86">
        <f t="shared" si="2528"/>
        <v>9063.4</v>
      </c>
      <c r="AF1059" s="87">
        <f t="shared" si="2390"/>
        <v>3522.3</v>
      </c>
      <c r="AG1059" s="87">
        <f t="shared" si="2391"/>
        <v>3657.3</v>
      </c>
      <c r="AH1059" s="28"/>
      <c r="AI1059" s="29"/>
      <c r="AJ1059" s="29"/>
      <c r="AK1059" s="1"/>
      <c r="AL1059" s="1"/>
      <c r="AM1059" s="1"/>
      <c r="AN1059" s="1"/>
      <c r="AO1059" s="1"/>
    </row>
    <row r="1060" spans="1:41" s="57" customFormat="1" ht="31.2" x14ac:dyDescent="0.3">
      <c r="A1060" s="70" t="s">
        <v>490</v>
      </c>
      <c r="B1060" s="70" t="s">
        <v>59</v>
      </c>
      <c r="C1060" s="70" t="s">
        <v>61</v>
      </c>
      <c r="D1060" s="70" t="s">
        <v>469</v>
      </c>
      <c r="E1060" s="74"/>
      <c r="F1060" s="71" t="s">
        <v>470</v>
      </c>
      <c r="G1060" s="28">
        <f t="shared" ref="G1060:L1060" si="2531">G1062</f>
        <v>4165</v>
      </c>
      <c r="H1060" s="28">
        <f t="shared" si="2531"/>
        <v>0</v>
      </c>
      <c r="I1060" s="28">
        <f t="shared" si="2531"/>
        <v>0</v>
      </c>
      <c r="J1060" s="28">
        <f t="shared" si="2531"/>
        <v>0</v>
      </c>
      <c r="K1060" s="28">
        <f t="shared" si="2531"/>
        <v>0</v>
      </c>
      <c r="L1060" s="28">
        <f t="shared" si="2531"/>
        <v>0</v>
      </c>
      <c r="M1060" s="28">
        <f t="shared" si="2428"/>
        <v>4165</v>
      </c>
      <c r="N1060" s="28">
        <f t="shared" si="2429"/>
        <v>0</v>
      </c>
      <c r="O1060" s="28">
        <f t="shared" si="2430"/>
        <v>0</v>
      </c>
      <c r="P1060" s="28">
        <f t="shared" ref="P1060:AB1060" si="2532">P1062+P1061</f>
        <v>0</v>
      </c>
      <c r="Q1060" s="28">
        <f t="shared" si="2532"/>
        <v>0</v>
      </c>
      <c r="R1060" s="28">
        <f t="shared" si="2532"/>
        <v>4155.2939999999999</v>
      </c>
      <c r="S1060" s="28">
        <f t="shared" si="2532"/>
        <v>0</v>
      </c>
      <c r="T1060" s="28">
        <f t="shared" si="2532"/>
        <v>0</v>
      </c>
      <c r="U1060" s="28">
        <f t="shared" si="2532"/>
        <v>0</v>
      </c>
      <c r="V1060" s="28">
        <f t="shared" si="2532"/>
        <v>3845.6550000000002</v>
      </c>
      <c r="W1060" s="28">
        <f t="shared" si="2532"/>
        <v>0</v>
      </c>
      <c r="X1060" s="28">
        <f t="shared" si="2532"/>
        <v>0</v>
      </c>
      <c r="Y1060" s="28">
        <f t="shared" si="2532"/>
        <v>0</v>
      </c>
      <c r="Z1060" s="28">
        <f t="shared" si="2532"/>
        <v>0</v>
      </c>
      <c r="AA1060" s="28">
        <f t="shared" si="2532"/>
        <v>0</v>
      </c>
      <c r="AB1060" s="28">
        <f t="shared" si="2532"/>
        <v>0</v>
      </c>
      <c r="AC1060" s="28">
        <f t="shared" si="2389"/>
        <v>8320.2939999999999</v>
      </c>
      <c r="AD1060" s="28">
        <f>AD1062+AD1061</f>
        <v>0</v>
      </c>
      <c r="AE1060" s="86">
        <f t="shared" si="2528"/>
        <v>8320.2939999999999</v>
      </c>
      <c r="AF1060" s="87">
        <f t="shared" si="2390"/>
        <v>3845.6550000000002</v>
      </c>
      <c r="AG1060" s="87">
        <f t="shared" si="2391"/>
        <v>0</v>
      </c>
      <c r="AH1060" s="28">
        <f>AH1062+AH1061</f>
        <v>0</v>
      </c>
      <c r="AI1060" s="29"/>
      <c r="AJ1060" s="29"/>
      <c r="AK1060" s="1"/>
      <c r="AL1060" s="1"/>
      <c r="AM1060" s="1"/>
      <c r="AN1060" s="1"/>
      <c r="AO1060" s="1"/>
    </row>
    <row r="1061" spans="1:41" s="57" customFormat="1" ht="31.2" x14ac:dyDescent="0.3">
      <c r="A1061" s="70" t="s">
        <v>490</v>
      </c>
      <c r="B1061" s="70" t="s">
        <v>59</v>
      </c>
      <c r="C1061" s="70" t="s">
        <v>61</v>
      </c>
      <c r="D1061" s="70" t="s">
        <v>469</v>
      </c>
      <c r="E1061" s="70" t="s">
        <v>37</v>
      </c>
      <c r="F1061" s="71" t="s">
        <v>38</v>
      </c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>
        <v>4155.2939999999999</v>
      </c>
      <c r="S1061" s="28"/>
      <c r="T1061" s="28"/>
      <c r="U1061" s="28"/>
      <c r="V1061" s="28">
        <v>3845.6550000000002</v>
      </c>
      <c r="W1061" s="28"/>
      <c r="X1061" s="28"/>
      <c r="Y1061" s="28"/>
      <c r="Z1061" s="28"/>
      <c r="AA1061" s="28"/>
      <c r="AB1061" s="28"/>
      <c r="AC1061" s="28">
        <f t="shared" si="2389"/>
        <v>4155.2939999999999</v>
      </c>
      <c r="AD1061" s="28"/>
      <c r="AE1061" s="86">
        <f t="shared" si="2528"/>
        <v>4155.2939999999999</v>
      </c>
      <c r="AF1061" s="87">
        <f t="shared" si="2390"/>
        <v>3845.6550000000002</v>
      </c>
      <c r="AG1061" s="87">
        <f t="shared" si="2391"/>
        <v>0</v>
      </c>
      <c r="AH1061" s="28"/>
      <c r="AI1061" s="29"/>
      <c r="AJ1061" s="29"/>
      <c r="AK1061" s="1"/>
      <c r="AL1061" s="1"/>
      <c r="AM1061" s="1"/>
      <c r="AN1061" s="1"/>
      <c r="AO1061" s="1"/>
    </row>
    <row r="1062" spans="1:41" s="57" customFormat="1" x14ac:dyDescent="0.3">
      <c r="A1062" s="70" t="s">
        <v>490</v>
      </c>
      <c r="B1062" s="70" t="s">
        <v>59</v>
      </c>
      <c r="C1062" s="70" t="s">
        <v>61</v>
      </c>
      <c r="D1062" s="70" t="s">
        <v>469</v>
      </c>
      <c r="E1062" s="70" t="s">
        <v>39</v>
      </c>
      <c r="F1062" s="71" t="s">
        <v>40</v>
      </c>
      <c r="G1062" s="28">
        <v>4165</v>
      </c>
      <c r="H1062" s="28"/>
      <c r="I1062" s="28"/>
      <c r="J1062" s="28"/>
      <c r="K1062" s="28"/>
      <c r="L1062" s="28"/>
      <c r="M1062" s="28">
        <f t="shared" si="2428"/>
        <v>4165</v>
      </c>
      <c r="N1062" s="28">
        <f t="shared" si="2429"/>
        <v>0</v>
      </c>
      <c r="O1062" s="28">
        <f t="shared" si="2430"/>
        <v>0</v>
      </c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>
        <f t="shared" si="2389"/>
        <v>4165</v>
      </c>
      <c r="AD1062" s="28"/>
      <c r="AE1062" s="86">
        <f t="shared" si="2528"/>
        <v>4165</v>
      </c>
      <c r="AF1062" s="87">
        <f t="shared" si="2390"/>
        <v>0</v>
      </c>
      <c r="AG1062" s="87">
        <f t="shared" si="2391"/>
        <v>0</v>
      </c>
      <c r="AH1062" s="28"/>
      <c r="AI1062" s="29"/>
      <c r="AJ1062" s="29"/>
      <c r="AK1062" s="1"/>
      <c r="AL1062" s="1"/>
      <c r="AM1062" s="1"/>
      <c r="AN1062" s="1"/>
      <c r="AO1062" s="1"/>
    </row>
    <row r="1063" spans="1:41" s="57" customFormat="1" ht="31.2" x14ac:dyDescent="0.3">
      <c r="A1063" s="70" t="s">
        <v>490</v>
      </c>
      <c r="B1063" s="70" t="s">
        <v>59</v>
      </c>
      <c r="C1063" s="70" t="s">
        <v>61</v>
      </c>
      <c r="D1063" s="70" t="s">
        <v>141</v>
      </c>
      <c r="E1063" s="74"/>
      <c r="F1063" s="71" t="s">
        <v>142</v>
      </c>
      <c r="G1063" s="28">
        <f t="shared" ref="G1063:G1075" si="2533">G1064</f>
        <v>752</v>
      </c>
      <c r="H1063" s="28">
        <f t="shared" ref="H1063:H1075" si="2534">H1064</f>
        <v>752</v>
      </c>
      <c r="I1063" s="28">
        <f t="shared" ref="I1063:I1075" si="2535">I1064</f>
        <v>752</v>
      </c>
      <c r="J1063" s="28">
        <f t="shared" ref="J1063:J1075" si="2536">J1064</f>
        <v>0</v>
      </c>
      <c r="K1063" s="28">
        <f t="shared" ref="K1063:K1075" si="2537">K1064</f>
        <v>0</v>
      </c>
      <c r="L1063" s="28">
        <f t="shared" ref="L1063:L1075" si="2538">L1064</f>
        <v>0</v>
      </c>
      <c r="M1063" s="28">
        <f t="shared" si="2428"/>
        <v>752</v>
      </c>
      <c r="N1063" s="28">
        <f t="shared" si="2429"/>
        <v>752</v>
      </c>
      <c r="O1063" s="28">
        <f t="shared" si="2430"/>
        <v>752</v>
      </c>
      <c r="P1063" s="28">
        <f t="shared" ref="P1063:P1075" si="2539">P1064</f>
        <v>0</v>
      </c>
      <c r="Q1063" s="28">
        <f t="shared" ref="Q1063:Q1075" si="2540">Q1064</f>
        <v>0</v>
      </c>
      <c r="R1063" s="28">
        <f t="shared" ref="R1063:R1075" si="2541">R1064</f>
        <v>0</v>
      </c>
      <c r="S1063" s="28">
        <f t="shared" ref="S1063:S1075" si="2542">S1064</f>
        <v>0</v>
      </c>
      <c r="T1063" s="28">
        <f t="shared" ref="T1063:T1075" si="2543">T1064</f>
        <v>0</v>
      </c>
      <c r="U1063" s="28">
        <f t="shared" ref="U1063:U1075" si="2544">U1064</f>
        <v>0</v>
      </c>
      <c r="V1063" s="28">
        <f t="shared" ref="V1063:V1075" si="2545">V1064</f>
        <v>0</v>
      </c>
      <c r="W1063" s="28">
        <f t="shared" ref="W1063:W1075" si="2546">W1064</f>
        <v>0</v>
      </c>
      <c r="X1063" s="28">
        <f t="shared" ref="X1063:X1075" si="2547">X1064</f>
        <v>0</v>
      </c>
      <c r="Y1063" s="28">
        <f t="shared" ref="Y1063:Y1075" si="2548">Y1064</f>
        <v>0</v>
      </c>
      <c r="Z1063" s="28">
        <f t="shared" ref="Z1063:Z1075" si="2549">Z1064</f>
        <v>0</v>
      </c>
      <c r="AA1063" s="28">
        <f t="shared" ref="AA1063:AA1075" si="2550">AA1064</f>
        <v>0</v>
      </c>
      <c r="AB1063" s="28">
        <f t="shared" ref="AB1063:AB1075" si="2551">AB1064</f>
        <v>0</v>
      </c>
      <c r="AC1063" s="28">
        <f t="shared" si="2389"/>
        <v>752</v>
      </c>
      <c r="AD1063" s="28">
        <f t="shared" ref="AD1063:AD1075" si="2552">AD1064</f>
        <v>0</v>
      </c>
      <c r="AE1063" s="86">
        <f t="shared" si="2528"/>
        <v>752</v>
      </c>
      <c r="AF1063" s="87">
        <f t="shared" si="2390"/>
        <v>752</v>
      </c>
      <c r="AG1063" s="87">
        <f t="shared" si="2391"/>
        <v>752</v>
      </c>
      <c r="AH1063" s="28">
        <f t="shared" ref="AH1063:AH1075" si="2553">AH1064</f>
        <v>0</v>
      </c>
      <c r="AI1063" s="29"/>
      <c r="AJ1063" s="29"/>
      <c r="AK1063" s="1"/>
      <c r="AL1063" s="1"/>
      <c r="AM1063" s="1"/>
      <c r="AN1063" s="1"/>
      <c r="AO1063" s="1"/>
    </row>
    <row r="1064" spans="1:41" s="1" customFormat="1" hidden="1" x14ac:dyDescent="0.3">
      <c r="A1064" s="26" t="s">
        <v>490</v>
      </c>
      <c r="B1064" s="26" t="s">
        <v>59</v>
      </c>
      <c r="C1064" s="26" t="s">
        <v>61</v>
      </c>
      <c r="D1064" s="26" t="s">
        <v>143</v>
      </c>
      <c r="E1064" s="32"/>
      <c r="F1064" s="27" t="s">
        <v>32</v>
      </c>
      <c r="G1064" s="28">
        <f t="shared" si="2533"/>
        <v>752</v>
      </c>
      <c r="H1064" s="28">
        <f t="shared" si="2534"/>
        <v>752</v>
      </c>
      <c r="I1064" s="28">
        <f t="shared" si="2535"/>
        <v>752</v>
      </c>
      <c r="J1064" s="28">
        <f t="shared" si="2536"/>
        <v>0</v>
      </c>
      <c r="K1064" s="28">
        <f t="shared" si="2537"/>
        <v>0</v>
      </c>
      <c r="L1064" s="28">
        <f t="shared" si="2538"/>
        <v>0</v>
      </c>
      <c r="M1064" s="28">
        <f t="shared" si="2428"/>
        <v>752</v>
      </c>
      <c r="N1064" s="28">
        <f t="shared" si="2429"/>
        <v>752</v>
      </c>
      <c r="O1064" s="28">
        <f t="shared" si="2430"/>
        <v>752</v>
      </c>
      <c r="P1064" s="28">
        <f t="shared" si="2539"/>
        <v>0</v>
      </c>
      <c r="Q1064" s="28">
        <f t="shared" si="2540"/>
        <v>0</v>
      </c>
      <c r="R1064" s="28">
        <f t="shared" si="2541"/>
        <v>0</v>
      </c>
      <c r="S1064" s="28">
        <f t="shared" si="2542"/>
        <v>0</v>
      </c>
      <c r="T1064" s="28">
        <f t="shared" si="2543"/>
        <v>0</v>
      </c>
      <c r="U1064" s="28">
        <f t="shared" si="2544"/>
        <v>0</v>
      </c>
      <c r="V1064" s="28">
        <f t="shared" si="2545"/>
        <v>0</v>
      </c>
      <c r="W1064" s="28">
        <f t="shared" si="2546"/>
        <v>0</v>
      </c>
      <c r="X1064" s="28">
        <f t="shared" si="2547"/>
        <v>0</v>
      </c>
      <c r="Y1064" s="28">
        <f t="shared" si="2548"/>
        <v>0</v>
      </c>
      <c r="Z1064" s="28">
        <f t="shared" si="2549"/>
        <v>0</v>
      </c>
      <c r="AA1064" s="28">
        <f t="shared" si="2550"/>
        <v>0</v>
      </c>
      <c r="AB1064" s="28">
        <f t="shared" si="2551"/>
        <v>0</v>
      </c>
      <c r="AC1064" s="28">
        <f t="shared" si="2389"/>
        <v>752</v>
      </c>
      <c r="AD1064" s="28">
        <f t="shared" si="2552"/>
        <v>0</v>
      </c>
      <c r="AE1064" s="28"/>
      <c r="AF1064" s="28">
        <f t="shared" si="2390"/>
        <v>752</v>
      </c>
      <c r="AG1064" s="28">
        <f t="shared" si="2391"/>
        <v>752</v>
      </c>
      <c r="AH1064" s="28">
        <f t="shared" si="2553"/>
        <v>0</v>
      </c>
      <c r="AI1064" s="29">
        <v>0</v>
      </c>
      <c r="AJ1064" s="29"/>
    </row>
    <row r="1065" spans="1:41" s="57" customFormat="1" ht="31.2" x14ac:dyDescent="0.3">
      <c r="A1065" s="70" t="s">
        <v>490</v>
      </c>
      <c r="B1065" s="70" t="s">
        <v>59</v>
      </c>
      <c r="C1065" s="70" t="s">
        <v>61</v>
      </c>
      <c r="D1065" s="70" t="s">
        <v>144</v>
      </c>
      <c r="E1065" s="74"/>
      <c r="F1065" s="71" t="s">
        <v>145</v>
      </c>
      <c r="G1065" s="28">
        <f t="shared" si="2533"/>
        <v>752</v>
      </c>
      <c r="H1065" s="28">
        <f t="shared" si="2534"/>
        <v>752</v>
      </c>
      <c r="I1065" s="28">
        <f t="shared" si="2535"/>
        <v>752</v>
      </c>
      <c r="J1065" s="28">
        <f t="shared" si="2536"/>
        <v>0</v>
      </c>
      <c r="K1065" s="28">
        <f t="shared" si="2537"/>
        <v>0</v>
      </c>
      <c r="L1065" s="28">
        <f t="shared" si="2538"/>
        <v>0</v>
      </c>
      <c r="M1065" s="28">
        <f t="shared" si="2428"/>
        <v>752</v>
      </c>
      <c r="N1065" s="28">
        <f t="shared" si="2429"/>
        <v>752</v>
      </c>
      <c r="O1065" s="28">
        <f t="shared" si="2430"/>
        <v>752</v>
      </c>
      <c r="P1065" s="28">
        <f t="shared" si="2539"/>
        <v>0</v>
      </c>
      <c r="Q1065" s="28">
        <f t="shared" si="2540"/>
        <v>0</v>
      </c>
      <c r="R1065" s="28">
        <f t="shared" si="2541"/>
        <v>0</v>
      </c>
      <c r="S1065" s="28">
        <f t="shared" si="2542"/>
        <v>0</v>
      </c>
      <c r="T1065" s="28">
        <f t="shared" si="2543"/>
        <v>0</v>
      </c>
      <c r="U1065" s="28">
        <f t="shared" si="2544"/>
        <v>0</v>
      </c>
      <c r="V1065" s="28">
        <f t="shared" si="2545"/>
        <v>0</v>
      </c>
      <c r="W1065" s="28">
        <f t="shared" si="2546"/>
        <v>0</v>
      </c>
      <c r="X1065" s="28">
        <f t="shared" si="2547"/>
        <v>0</v>
      </c>
      <c r="Y1065" s="28">
        <f t="shared" si="2548"/>
        <v>0</v>
      </c>
      <c r="Z1065" s="28">
        <f t="shared" si="2549"/>
        <v>0</v>
      </c>
      <c r="AA1065" s="28">
        <f t="shared" si="2550"/>
        <v>0</v>
      </c>
      <c r="AB1065" s="28">
        <f t="shared" si="2551"/>
        <v>0</v>
      </c>
      <c r="AC1065" s="28">
        <f t="shared" si="2389"/>
        <v>752</v>
      </c>
      <c r="AD1065" s="28">
        <f t="shared" si="2552"/>
        <v>0</v>
      </c>
      <c r="AE1065" s="86">
        <f t="shared" ref="AE1065:AE1070" si="2554">AC1065+AD1065</f>
        <v>752</v>
      </c>
      <c r="AF1065" s="87">
        <f t="shared" si="2390"/>
        <v>752</v>
      </c>
      <c r="AG1065" s="87">
        <f t="shared" si="2391"/>
        <v>752</v>
      </c>
      <c r="AH1065" s="28">
        <f t="shared" si="2553"/>
        <v>0</v>
      </c>
      <c r="AI1065" s="29"/>
      <c r="AJ1065" s="29"/>
      <c r="AK1065" s="1"/>
      <c r="AL1065" s="1"/>
      <c r="AM1065" s="1"/>
      <c r="AN1065" s="1"/>
      <c r="AO1065" s="1"/>
    </row>
    <row r="1066" spans="1:41" s="57" customFormat="1" ht="31.2" x14ac:dyDescent="0.3">
      <c r="A1066" s="70" t="s">
        <v>490</v>
      </c>
      <c r="B1066" s="70" t="s">
        <v>59</v>
      </c>
      <c r="C1066" s="70" t="s">
        <v>61</v>
      </c>
      <c r="D1066" s="70" t="s">
        <v>173</v>
      </c>
      <c r="E1066" s="74"/>
      <c r="F1066" s="71" t="s">
        <v>174</v>
      </c>
      <c r="G1066" s="28">
        <f t="shared" si="2533"/>
        <v>752</v>
      </c>
      <c r="H1066" s="28">
        <f t="shared" si="2534"/>
        <v>752</v>
      </c>
      <c r="I1066" s="28">
        <f t="shared" si="2535"/>
        <v>752</v>
      </c>
      <c r="J1066" s="28">
        <f t="shared" si="2536"/>
        <v>0</v>
      </c>
      <c r="K1066" s="28">
        <f t="shared" si="2537"/>
        <v>0</v>
      </c>
      <c r="L1066" s="28">
        <f t="shared" si="2538"/>
        <v>0</v>
      </c>
      <c r="M1066" s="28">
        <f t="shared" si="2428"/>
        <v>752</v>
      </c>
      <c r="N1066" s="28">
        <f t="shared" si="2429"/>
        <v>752</v>
      </c>
      <c r="O1066" s="28">
        <f t="shared" si="2430"/>
        <v>752</v>
      </c>
      <c r="P1066" s="28">
        <f t="shared" si="2539"/>
        <v>0</v>
      </c>
      <c r="Q1066" s="28">
        <f t="shared" si="2540"/>
        <v>0</v>
      </c>
      <c r="R1066" s="28">
        <f t="shared" si="2541"/>
        <v>0</v>
      </c>
      <c r="S1066" s="28">
        <f t="shared" si="2542"/>
        <v>0</v>
      </c>
      <c r="T1066" s="28">
        <f t="shared" si="2543"/>
        <v>0</v>
      </c>
      <c r="U1066" s="28">
        <f t="shared" si="2544"/>
        <v>0</v>
      </c>
      <c r="V1066" s="28">
        <f t="shared" si="2545"/>
        <v>0</v>
      </c>
      <c r="W1066" s="28">
        <f t="shared" si="2546"/>
        <v>0</v>
      </c>
      <c r="X1066" s="28">
        <f t="shared" si="2547"/>
        <v>0</v>
      </c>
      <c r="Y1066" s="28">
        <f t="shared" si="2548"/>
        <v>0</v>
      </c>
      <c r="Z1066" s="28">
        <f t="shared" si="2549"/>
        <v>0</v>
      </c>
      <c r="AA1066" s="28">
        <f t="shared" si="2550"/>
        <v>0</v>
      </c>
      <c r="AB1066" s="28">
        <f t="shared" si="2551"/>
        <v>0</v>
      </c>
      <c r="AC1066" s="28">
        <f t="shared" si="2389"/>
        <v>752</v>
      </c>
      <c r="AD1066" s="28">
        <f t="shared" si="2552"/>
        <v>0</v>
      </c>
      <c r="AE1066" s="86">
        <f t="shared" si="2554"/>
        <v>752</v>
      </c>
      <c r="AF1066" s="87">
        <f t="shared" si="2390"/>
        <v>752</v>
      </c>
      <c r="AG1066" s="87">
        <f t="shared" si="2391"/>
        <v>752</v>
      </c>
      <c r="AH1066" s="28">
        <f t="shared" si="2553"/>
        <v>0</v>
      </c>
      <c r="AI1066" s="29"/>
      <c r="AJ1066" s="29"/>
      <c r="AK1066" s="1"/>
      <c r="AL1066" s="1"/>
      <c r="AM1066" s="1"/>
      <c r="AN1066" s="1"/>
      <c r="AO1066" s="1"/>
    </row>
    <row r="1067" spans="1:41" s="57" customFormat="1" ht="31.2" x14ac:dyDescent="0.3">
      <c r="A1067" s="70" t="s">
        <v>490</v>
      </c>
      <c r="B1067" s="70" t="s">
        <v>59</v>
      </c>
      <c r="C1067" s="70" t="s">
        <v>61</v>
      </c>
      <c r="D1067" s="70" t="s">
        <v>173</v>
      </c>
      <c r="E1067" s="70" t="s">
        <v>37</v>
      </c>
      <c r="F1067" s="71" t="s">
        <v>38</v>
      </c>
      <c r="G1067" s="28">
        <v>752</v>
      </c>
      <c r="H1067" s="28">
        <v>752</v>
      </c>
      <c r="I1067" s="28">
        <v>752</v>
      </c>
      <c r="J1067" s="28"/>
      <c r="K1067" s="28"/>
      <c r="L1067" s="28"/>
      <c r="M1067" s="28">
        <f t="shared" si="2428"/>
        <v>752</v>
      </c>
      <c r="N1067" s="28">
        <f t="shared" si="2429"/>
        <v>752</v>
      </c>
      <c r="O1067" s="28">
        <f t="shared" si="2430"/>
        <v>752</v>
      </c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>
        <f t="shared" si="2389"/>
        <v>752</v>
      </c>
      <c r="AD1067" s="28"/>
      <c r="AE1067" s="86">
        <f t="shared" si="2554"/>
        <v>752</v>
      </c>
      <c r="AF1067" s="87">
        <f t="shared" si="2390"/>
        <v>752</v>
      </c>
      <c r="AG1067" s="87">
        <f t="shared" si="2391"/>
        <v>752</v>
      </c>
      <c r="AH1067" s="28"/>
      <c r="AI1067" s="29"/>
      <c r="AJ1067" s="29"/>
      <c r="AK1067" s="1"/>
      <c r="AL1067" s="1"/>
      <c r="AM1067" s="1"/>
      <c r="AN1067" s="1"/>
      <c r="AO1067" s="1"/>
    </row>
    <row r="1068" spans="1:41" s="63" customFormat="1" x14ac:dyDescent="0.3">
      <c r="A1068" s="66" t="s">
        <v>490</v>
      </c>
      <c r="B1068" s="66" t="s">
        <v>72</v>
      </c>
      <c r="C1068" s="66"/>
      <c r="D1068" s="66"/>
      <c r="E1068" s="72"/>
      <c r="F1068" s="67" t="s">
        <v>177</v>
      </c>
      <c r="G1068" s="19">
        <f t="shared" si="2533"/>
        <v>138.69999999999999</v>
      </c>
      <c r="H1068" s="19">
        <f t="shared" si="2534"/>
        <v>138.69999999999999</v>
      </c>
      <c r="I1068" s="19">
        <f t="shared" si="2535"/>
        <v>138.69999999999999</v>
      </c>
      <c r="J1068" s="19">
        <f t="shared" si="2536"/>
        <v>0</v>
      </c>
      <c r="K1068" s="19">
        <f t="shared" si="2537"/>
        <v>0</v>
      </c>
      <c r="L1068" s="19">
        <f t="shared" si="2538"/>
        <v>0</v>
      </c>
      <c r="M1068" s="19">
        <f t="shared" si="2428"/>
        <v>138.69999999999999</v>
      </c>
      <c r="N1068" s="19">
        <f t="shared" si="2429"/>
        <v>138.69999999999999</v>
      </c>
      <c r="O1068" s="19">
        <f t="shared" si="2430"/>
        <v>138.69999999999999</v>
      </c>
      <c r="P1068" s="19">
        <f t="shared" si="2539"/>
        <v>0</v>
      </c>
      <c r="Q1068" s="19">
        <f t="shared" si="2540"/>
        <v>0</v>
      </c>
      <c r="R1068" s="19">
        <f t="shared" si="2541"/>
        <v>0</v>
      </c>
      <c r="S1068" s="19">
        <f t="shared" si="2542"/>
        <v>0</v>
      </c>
      <c r="T1068" s="19">
        <f t="shared" si="2543"/>
        <v>0</v>
      </c>
      <c r="U1068" s="19">
        <f t="shared" si="2544"/>
        <v>0</v>
      </c>
      <c r="V1068" s="19">
        <f t="shared" si="2545"/>
        <v>0</v>
      </c>
      <c r="W1068" s="19">
        <f t="shared" si="2546"/>
        <v>0</v>
      </c>
      <c r="X1068" s="19">
        <f t="shared" si="2547"/>
        <v>0</v>
      </c>
      <c r="Y1068" s="19">
        <f t="shared" si="2548"/>
        <v>0</v>
      </c>
      <c r="Z1068" s="19">
        <f t="shared" si="2549"/>
        <v>0</v>
      </c>
      <c r="AA1068" s="19">
        <f t="shared" si="2550"/>
        <v>0</v>
      </c>
      <c r="AB1068" s="19">
        <f t="shared" si="2551"/>
        <v>0</v>
      </c>
      <c r="AC1068" s="19">
        <f t="shared" si="2389"/>
        <v>138.69999999999999</v>
      </c>
      <c r="AD1068" s="19">
        <f t="shared" si="2552"/>
        <v>0</v>
      </c>
      <c r="AE1068" s="82">
        <f t="shared" si="2554"/>
        <v>138.69999999999999</v>
      </c>
      <c r="AF1068" s="83">
        <f t="shared" si="2390"/>
        <v>138.69999999999999</v>
      </c>
      <c r="AG1068" s="83">
        <f t="shared" si="2391"/>
        <v>138.69999999999999</v>
      </c>
      <c r="AH1068" s="19">
        <f t="shared" si="2553"/>
        <v>0</v>
      </c>
      <c r="AI1068" s="20"/>
      <c r="AJ1068" s="20"/>
      <c r="AK1068" s="10"/>
      <c r="AL1068" s="10"/>
      <c r="AM1068" s="10"/>
      <c r="AN1068" s="10"/>
      <c r="AO1068" s="10"/>
    </row>
    <row r="1069" spans="1:41" s="88" customFormat="1" ht="31.2" x14ac:dyDescent="0.3">
      <c r="A1069" s="68" t="s">
        <v>490</v>
      </c>
      <c r="B1069" s="68" t="s">
        <v>72</v>
      </c>
      <c r="C1069" s="68" t="s">
        <v>61</v>
      </c>
      <c r="D1069" s="68"/>
      <c r="E1069" s="73"/>
      <c r="F1069" s="69" t="s">
        <v>178</v>
      </c>
      <c r="G1069" s="24">
        <f t="shared" si="2533"/>
        <v>138.69999999999999</v>
      </c>
      <c r="H1069" s="24">
        <f t="shared" si="2534"/>
        <v>138.69999999999999</v>
      </c>
      <c r="I1069" s="24">
        <f t="shared" si="2535"/>
        <v>138.69999999999999</v>
      </c>
      <c r="J1069" s="24">
        <f t="shared" si="2536"/>
        <v>0</v>
      </c>
      <c r="K1069" s="24">
        <f t="shared" si="2537"/>
        <v>0</v>
      </c>
      <c r="L1069" s="24">
        <f t="shared" si="2538"/>
        <v>0</v>
      </c>
      <c r="M1069" s="24">
        <f t="shared" si="2428"/>
        <v>138.69999999999999</v>
      </c>
      <c r="N1069" s="24">
        <f t="shared" si="2429"/>
        <v>138.69999999999999</v>
      </c>
      <c r="O1069" s="24">
        <f t="shared" si="2430"/>
        <v>138.69999999999999</v>
      </c>
      <c r="P1069" s="24">
        <f t="shared" si="2539"/>
        <v>0</v>
      </c>
      <c r="Q1069" s="24">
        <f t="shared" si="2540"/>
        <v>0</v>
      </c>
      <c r="R1069" s="24">
        <f t="shared" si="2541"/>
        <v>0</v>
      </c>
      <c r="S1069" s="24">
        <f t="shared" si="2542"/>
        <v>0</v>
      </c>
      <c r="T1069" s="24">
        <f t="shared" si="2543"/>
        <v>0</v>
      </c>
      <c r="U1069" s="24">
        <f t="shared" si="2544"/>
        <v>0</v>
      </c>
      <c r="V1069" s="24">
        <f t="shared" si="2545"/>
        <v>0</v>
      </c>
      <c r="W1069" s="24">
        <f t="shared" si="2546"/>
        <v>0</v>
      </c>
      <c r="X1069" s="24">
        <f t="shared" si="2547"/>
        <v>0</v>
      </c>
      <c r="Y1069" s="24">
        <f t="shared" si="2548"/>
        <v>0</v>
      </c>
      <c r="Z1069" s="24">
        <f t="shared" si="2549"/>
        <v>0</v>
      </c>
      <c r="AA1069" s="24">
        <f t="shared" si="2550"/>
        <v>0</v>
      </c>
      <c r="AB1069" s="24">
        <f t="shared" si="2551"/>
        <v>0</v>
      </c>
      <c r="AC1069" s="24">
        <f t="shared" si="2389"/>
        <v>138.69999999999999</v>
      </c>
      <c r="AD1069" s="24">
        <f t="shared" si="2552"/>
        <v>0</v>
      </c>
      <c r="AE1069" s="84">
        <f t="shared" si="2554"/>
        <v>138.69999999999999</v>
      </c>
      <c r="AF1069" s="85">
        <f t="shared" si="2390"/>
        <v>138.69999999999999</v>
      </c>
      <c r="AG1069" s="85">
        <f t="shared" si="2391"/>
        <v>138.69999999999999</v>
      </c>
      <c r="AH1069" s="24">
        <f t="shared" si="2553"/>
        <v>0</v>
      </c>
      <c r="AI1069" s="25"/>
      <c r="AJ1069" s="25"/>
      <c r="AK1069" s="21"/>
      <c r="AL1069" s="21"/>
      <c r="AM1069" s="21"/>
      <c r="AN1069" s="21"/>
      <c r="AO1069" s="21"/>
    </row>
    <row r="1070" spans="1:41" s="57" customFormat="1" ht="31.2" x14ac:dyDescent="0.3">
      <c r="A1070" s="70" t="s">
        <v>490</v>
      </c>
      <c r="B1070" s="70" t="s">
        <v>72</v>
      </c>
      <c r="C1070" s="70" t="s">
        <v>61</v>
      </c>
      <c r="D1070" s="70" t="s">
        <v>141</v>
      </c>
      <c r="E1070" s="74"/>
      <c r="F1070" s="71" t="s">
        <v>142</v>
      </c>
      <c r="G1070" s="28">
        <f t="shared" si="2533"/>
        <v>138.69999999999999</v>
      </c>
      <c r="H1070" s="28">
        <f t="shared" si="2534"/>
        <v>138.69999999999999</v>
      </c>
      <c r="I1070" s="28">
        <f t="shared" si="2535"/>
        <v>138.69999999999999</v>
      </c>
      <c r="J1070" s="28">
        <f t="shared" si="2536"/>
        <v>0</v>
      </c>
      <c r="K1070" s="28">
        <f t="shared" si="2537"/>
        <v>0</v>
      </c>
      <c r="L1070" s="28">
        <f t="shared" si="2538"/>
        <v>0</v>
      </c>
      <c r="M1070" s="28">
        <f t="shared" si="2428"/>
        <v>138.69999999999999</v>
      </c>
      <c r="N1070" s="28">
        <f t="shared" si="2429"/>
        <v>138.69999999999999</v>
      </c>
      <c r="O1070" s="28">
        <f t="shared" si="2430"/>
        <v>138.69999999999999</v>
      </c>
      <c r="P1070" s="28">
        <f t="shared" si="2539"/>
        <v>0</v>
      </c>
      <c r="Q1070" s="28">
        <f t="shared" si="2540"/>
        <v>0</v>
      </c>
      <c r="R1070" s="28">
        <f t="shared" si="2541"/>
        <v>0</v>
      </c>
      <c r="S1070" s="28">
        <f t="shared" si="2542"/>
        <v>0</v>
      </c>
      <c r="T1070" s="28">
        <f t="shared" si="2543"/>
        <v>0</v>
      </c>
      <c r="U1070" s="28">
        <f t="shared" si="2544"/>
        <v>0</v>
      </c>
      <c r="V1070" s="28">
        <f t="shared" si="2545"/>
        <v>0</v>
      </c>
      <c r="W1070" s="28">
        <f t="shared" si="2546"/>
        <v>0</v>
      </c>
      <c r="X1070" s="28">
        <f t="shared" si="2547"/>
        <v>0</v>
      </c>
      <c r="Y1070" s="28">
        <f t="shared" si="2548"/>
        <v>0</v>
      </c>
      <c r="Z1070" s="28">
        <f t="shared" si="2549"/>
        <v>0</v>
      </c>
      <c r="AA1070" s="28">
        <f t="shared" si="2550"/>
        <v>0</v>
      </c>
      <c r="AB1070" s="28">
        <f t="shared" si="2551"/>
        <v>0</v>
      </c>
      <c r="AC1070" s="28">
        <f t="shared" si="2389"/>
        <v>138.69999999999999</v>
      </c>
      <c r="AD1070" s="28">
        <f t="shared" si="2552"/>
        <v>0</v>
      </c>
      <c r="AE1070" s="86">
        <f t="shared" si="2554"/>
        <v>138.69999999999999</v>
      </c>
      <c r="AF1070" s="87">
        <f t="shared" si="2390"/>
        <v>138.69999999999999</v>
      </c>
      <c r="AG1070" s="87">
        <f t="shared" si="2391"/>
        <v>138.69999999999999</v>
      </c>
      <c r="AH1070" s="28">
        <f t="shared" si="2553"/>
        <v>0</v>
      </c>
      <c r="AI1070" s="29"/>
      <c r="AJ1070" s="29"/>
      <c r="AK1070" s="1"/>
      <c r="AL1070" s="1"/>
      <c r="AM1070" s="1"/>
      <c r="AN1070" s="1"/>
      <c r="AO1070" s="1"/>
    </row>
    <row r="1071" spans="1:41" s="1" customFormat="1" hidden="1" x14ac:dyDescent="0.3">
      <c r="A1071" s="26" t="s">
        <v>490</v>
      </c>
      <c r="B1071" s="26" t="s">
        <v>72</v>
      </c>
      <c r="C1071" s="26" t="s">
        <v>61</v>
      </c>
      <c r="D1071" s="26" t="s">
        <v>143</v>
      </c>
      <c r="E1071" s="32"/>
      <c r="F1071" s="27" t="s">
        <v>32</v>
      </c>
      <c r="G1071" s="28">
        <f t="shared" si="2533"/>
        <v>138.69999999999999</v>
      </c>
      <c r="H1071" s="28">
        <f t="shared" si="2534"/>
        <v>138.69999999999999</v>
      </c>
      <c r="I1071" s="28">
        <f t="shared" si="2535"/>
        <v>138.69999999999999</v>
      </c>
      <c r="J1071" s="28">
        <f t="shared" si="2536"/>
        <v>0</v>
      </c>
      <c r="K1071" s="28">
        <f t="shared" si="2537"/>
        <v>0</v>
      </c>
      <c r="L1071" s="28">
        <f t="shared" si="2538"/>
        <v>0</v>
      </c>
      <c r="M1071" s="28">
        <f t="shared" si="2428"/>
        <v>138.69999999999999</v>
      </c>
      <c r="N1071" s="28">
        <f t="shared" si="2429"/>
        <v>138.69999999999999</v>
      </c>
      <c r="O1071" s="28">
        <f t="shared" si="2430"/>
        <v>138.69999999999999</v>
      </c>
      <c r="P1071" s="28">
        <f t="shared" si="2539"/>
        <v>0</v>
      </c>
      <c r="Q1071" s="28">
        <f t="shared" si="2540"/>
        <v>0</v>
      </c>
      <c r="R1071" s="28">
        <f t="shared" si="2541"/>
        <v>0</v>
      </c>
      <c r="S1071" s="28">
        <f t="shared" si="2542"/>
        <v>0</v>
      </c>
      <c r="T1071" s="28">
        <f t="shared" si="2543"/>
        <v>0</v>
      </c>
      <c r="U1071" s="28">
        <f t="shared" si="2544"/>
        <v>0</v>
      </c>
      <c r="V1071" s="28">
        <f t="shared" si="2545"/>
        <v>0</v>
      </c>
      <c r="W1071" s="28">
        <f t="shared" si="2546"/>
        <v>0</v>
      </c>
      <c r="X1071" s="28">
        <f t="shared" si="2547"/>
        <v>0</v>
      </c>
      <c r="Y1071" s="28">
        <f t="shared" si="2548"/>
        <v>0</v>
      </c>
      <c r="Z1071" s="28">
        <f t="shared" si="2549"/>
        <v>0</v>
      </c>
      <c r="AA1071" s="28">
        <f t="shared" si="2550"/>
        <v>0</v>
      </c>
      <c r="AB1071" s="28">
        <f t="shared" si="2551"/>
        <v>0</v>
      </c>
      <c r="AC1071" s="28">
        <f t="shared" ref="AC1071:AC1134" si="2555">M1071+R1071+P1071+Q1071+T1071+S1071</f>
        <v>138.69999999999999</v>
      </c>
      <c r="AD1071" s="28">
        <f t="shared" si="2552"/>
        <v>0</v>
      </c>
      <c r="AE1071" s="28"/>
      <c r="AF1071" s="28">
        <f t="shared" ref="AF1071:AF1134" si="2556">N1071+V1071+X1071+U1071+W1071</f>
        <v>138.69999999999999</v>
      </c>
      <c r="AG1071" s="28">
        <f t="shared" ref="AG1071:AG1134" si="2557">O1071+Z1071+AB1071+Y1071+AA1071</f>
        <v>138.69999999999999</v>
      </c>
      <c r="AH1071" s="28">
        <f t="shared" si="2553"/>
        <v>0</v>
      </c>
      <c r="AI1071" s="29">
        <v>0</v>
      </c>
      <c r="AJ1071" s="29"/>
    </row>
    <row r="1072" spans="1:41" s="57" customFormat="1" ht="46.8" x14ac:dyDescent="0.3">
      <c r="A1072" s="70" t="s">
        <v>490</v>
      </c>
      <c r="B1072" s="70" t="s">
        <v>72</v>
      </c>
      <c r="C1072" s="70" t="s">
        <v>61</v>
      </c>
      <c r="D1072" s="70" t="s">
        <v>162</v>
      </c>
      <c r="E1072" s="74"/>
      <c r="F1072" s="90" t="s">
        <v>163</v>
      </c>
      <c r="G1072" s="28">
        <f t="shared" si="2533"/>
        <v>138.69999999999999</v>
      </c>
      <c r="H1072" s="28">
        <f t="shared" si="2534"/>
        <v>138.69999999999999</v>
      </c>
      <c r="I1072" s="28">
        <f t="shared" si="2535"/>
        <v>138.69999999999999</v>
      </c>
      <c r="J1072" s="28">
        <f t="shared" si="2536"/>
        <v>0</v>
      </c>
      <c r="K1072" s="28">
        <f t="shared" si="2537"/>
        <v>0</v>
      </c>
      <c r="L1072" s="28">
        <f t="shared" si="2538"/>
        <v>0</v>
      </c>
      <c r="M1072" s="28">
        <f t="shared" si="2428"/>
        <v>138.69999999999999</v>
      </c>
      <c r="N1072" s="28">
        <f t="shared" si="2429"/>
        <v>138.69999999999999</v>
      </c>
      <c r="O1072" s="28">
        <f t="shared" si="2430"/>
        <v>138.69999999999999</v>
      </c>
      <c r="P1072" s="28">
        <f t="shared" si="2539"/>
        <v>0</v>
      </c>
      <c r="Q1072" s="28">
        <f t="shared" si="2540"/>
        <v>0</v>
      </c>
      <c r="R1072" s="28">
        <f t="shared" si="2541"/>
        <v>0</v>
      </c>
      <c r="S1072" s="28">
        <f t="shared" si="2542"/>
        <v>0</v>
      </c>
      <c r="T1072" s="28">
        <f t="shared" si="2543"/>
        <v>0</v>
      </c>
      <c r="U1072" s="28">
        <f t="shared" si="2544"/>
        <v>0</v>
      </c>
      <c r="V1072" s="28">
        <f t="shared" si="2545"/>
        <v>0</v>
      </c>
      <c r="W1072" s="28">
        <f t="shared" si="2546"/>
        <v>0</v>
      </c>
      <c r="X1072" s="28">
        <f t="shared" si="2547"/>
        <v>0</v>
      </c>
      <c r="Y1072" s="28">
        <f t="shared" si="2548"/>
        <v>0</v>
      </c>
      <c r="Z1072" s="28">
        <f t="shared" si="2549"/>
        <v>0</v>
      </c>
      <c r="AA1072" s="28">
        <f t="shared" si="2550"/>
        <v>0</v>
      </c>
      <c r="AB1072" s="28">
        <f t="shared" si="2551"/>
        <v>0</v>
      </c>
      <c r="AC1072" s="28">
        <f t="shared" si="2555"/>
        <v>138.69999999999999</v>
      </c>
      <c r="AD1072" s="28">
        <f t="shared" si="2552"/>
        <v>0</v>
      </c>
      <c r="AE1072" s="86">
        <f t="shared" ref="AE1072:AE1077" si="2558">AC1072+AD1072</f>
        <v>138.69999999999999</v>
      </c>
      <c r="AF1072" s="87">
        <f t="shared" si="2556"/>
        <v>138.69999999999999</v>
      </c>
      <c r="AG1072" s="87">
        <f t="shared" si="2557"/>
        <v>138.69999999999999</v>
      </c>
      <c r="AH1072" s="28">
        <f t="shared" si="2553"/>
        <v>0</v>
      </c>
      <c r="AI1072" s="29"/>
      <c r="AJ1072" s="29"/>
      <c r="AK1072" s="1"/>
      <c r="AL1072" s="1"/>
      <c r="AM1072" s="1"/>
      <c r="AN1072" s="1"/>
      <c r="AO1072" s="1"/>
    </row>
    <row r="1073" spans="1:41" s="57" customFormat="1" x14ac:dyDescent="0.3">
      <c r="A1073" s="70" t="s">
        <v>490</v>
      </c>
      <c r="B1073" s="70" t="s">
        <v>72</v>
      </c>
      <c r="C1073" s="70" t="s">
        <v>61</v>
      </c>
      <c r="D1073" s="70" t="s">
        <v>179</v>
      </c>
      <c r="E1073" s="74"/>
      <c r="F1073" s="71" t="s">
        <v>180</v>
      </c>
      <c r="G1073" s="28">
        <f t="shared" si="2533"/>
        <v>138.69999999999999</v>
      </c>
      <c r="H1073" s="28">
        <f t="shared" si="2534"/>
        <v>138.69999999999999</v>
      </c>
      <c r="I1073" s="28">
        <f t="shared" si="2535"/>
        <v>138.69999999999999</v>
      </c>
      <c r="J1073" s="28">
        <f t="shared" si="2536"/>
        <v>0</v>
      </c>
      <c r="K1073" s="28">
        <f t="shared" si="2537"/>
        <v>0</v>
      </c>
      <c r="L1073" s="28">
        <f t="shared" si="2538"/>
        <v>0</v>
      </c>
      <c r="M1073" s="28">
        <f t="shared" si="2428"/>
        <v>138.69999999999999</v>
      </c>
      <c r="N1073" s="28">
        <f t="shared" si="2429"/>
        <v>138.69999999999999</v>
      </c>
      <c r="O1073" s="28">
        <f t="shared" si="2430"/>
        <v>138.69999999999999</v>
      </c>
      <c r="P1073" s="28">
        <f t="shared" si="2539"/>
        <v>0</v>
      </c>
      <c r="Q1073" s="28">
        <f t="shared" si="2540"/>
        <v>0</v>
      </c>
      <c r="R1073" s="28">
        <f t="shared" si="2541"/>
        <v>0</v>
      </c>
      <c r="S1073" s="28">
        <f t="shared" si="2542"/>
        <v>0</v>
      </c>
      <c r="T1073" s="28">
        <f t="shared" si="2543"/>
        <v>0</v>
      </c>
      <c r="U1073" s="28">
        <f t="shared" si="2544"/>
        <v>0</v>
      </c>
      <c r="V1073" s="28">
        <f t="shared" si="2545"/>
        <v>0</v>
      </c>
      <c r="W1073" s="28">
        <f t="shared" si="2546"/>
        <v>0</v>
      </c>
      <c r="X1073" s="28">
        <f t="shared" si="2547"/>
        <v>0</v>
      </c>
      <c r="Y1073" s="28">
        <f t="shared" si="2548"/>
        <v>0</v>
      </c>
      <c r="Z1073" s="28">
        <f t="shared" si="2549"/>
        <v>0</v>
      </c>
      <c r="AA1073" s="28">
        <f t="shared" si="2550"/>
        <v>0</v>
      </c>
      <c r="AB1073" s="28">
        <f t="shared" si="2551"/>
        <v>0</v>
      </c>
      <c r="AC1073" s="28">
        <f t="shared" si="2555"/>
        <v>138.69999999999999</v>
      </c>
      <c r="AD1073" s="28">
        <f t="shared" si="2552"/>
        <v>0</v>
      </c>
      <c r="AE1073" s="86">
        <f t="shared" si="2558"/>
        <v>138.69999999999999</v>
      </c>
      <c r="AF1073" s="87">
        <f t="shared" si="2556"/>
        <v>138.69999999999999</v>
      </c>
      <c r="AG1073" s="87">
        <f t="shared" si="2557"/>
        <v>138.69999999999999</v>
      </c>
      <c r="AH1073" s="28">
        <f t="shared" si="2553"/>
        <v>0</v>
      </c>
      <c r="AI1073" s="29"/>
      <c r="AJ1073" s="29"/>
      <c r="AK1073" s="1"/>
      <c r="AL1073" s="1"/>
      <c r="AM1073" s="1"/>
      <c r="AN1073" s="1"/>
      <c r="AO1073" s="1"/>
    </row>
    <row r="1074" spans="1:41" s="57" customFormat="1" ht="31.2" x14ac:dyDescent="0.3">
      <c r="A1074" s="70" t="s">
        <v>490</v>
      </c>
      <c r="B1074" s="70" t="s">
        <v>72</v>
      </c>
      <c r="C1074" s="70" t="s">
        <v>61</v>
      </c>
      <c r="D1074" s="70" t="s">
        <v>179</v>
      </c>
      <c r="E1074" s="70" t="s">
        <v>37</v>
      </c>
      <c r="F1074" s="71" t="s">
        <v>38</v>
      </c>
      <c r="G1074" s="28">
        <v>138.69999999999999</v>
      </c>
      <c r="H1074" s="28">
        <v>138.69999999999999</v>
      </c>
      <c r="I1074" s="28">
        <v>138.69999999999999</v>
      </c>
      <c r="J1074" s="28"/>
      <c r="K1074" s="28"/>
      <c r="L1074" s="28"/>
      <c r="M1074" s="28">
        <f t="shared" si="2428"/>
        <v>138.69999999999999</v>
      </c>
      <c r="N1074" s="28">
        <f t="shared" si="2429"/>
        <v>138.69999999999999</v>
      </c>
      <c r="O1074" s="28">
        <f t="shared" si="2430"/>
        <v>138.69999999999999</v>
      </c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>
        <f t="shared" si="2555"/>
        <v>138.69999999999999</v>
      </c>
      <c r="AD1074" s="28"/>
      <c r="AE1074" s="86">
        <f t="shared" si="2558"/>
        <v>138.69999999999999</v>
      </c>
      <c r="AF1074" s="87">
        <f t="shared" si="2556"/>
        <v>138.69999999999999</v>
      </c>
      <c r="AG1074" s="87">
        <f t="shared" si="2557"/>
        <v>138.69999999999999</v>
      </c>
      <c r="AH1074" s="28"/>
      <c r="AI1074" s="29"/>
      <c r="AJ1074" s="29"/>
      <c r="AK1074" s="1"/>
      <c r="AL1074" s="1"/>
      <c r="AM1074" s="1"/>
      <c r="AN1074" s="1"/>
      <c r="AO1074" s="1"/>
    </row>
    <row r="1075" spans="1:41" s="63" customFormat="1" x14ac:dyDescent="0.3">
      <c r="A1075" s="66" t="s">
        <v>490</v>
      </c>
      <c r="B1075" s="66" t="s">
        <v>149</v>
      </c>
      <c r="C1075" s="66"/>
      <c r="D1075" s="66"/>
      <c r="E1075" s="66"/>
      <c r="F1075" s="67" t="s">
        <v>193</v>
      </c>
      <c r="G1075" s="19">
        <f t="shared" si="2533"/>
        <v>4846.3999999999996</v>
      </c>
      <c r="H1075" s="19">
        <f t="shared" si="2534"/>
        <v>4846.3999999999996</v>
      </c>
      <c r="I1075" s="19">
        <f t="shared" si="2535"/>
        <v>4846.3999999999996</v>
      </c>
      <c r="J1075" s="19">
        <f t="shared" si="2536"/>
        <v>0</v>
      </c>
      <c r="K1075" s="19">
        <f t="shared" si="2537"/>
        <v>0</v>
      </c>
      <c r="L1075" s="19">
        <f t="shared" si="2538"/>
        <v>0</v>
      </c>
      <c r="M1075" s="19">
        <f t="shared" si="2428"/>
        <v>4846.3999999999996</v>
      </c>
      <c r="N1075" s="19">
        <f t="shared" si="2429"/>
        <v>4846.3999999999996</v>
      </c>
      <c r="O1075" s="19">
        <f t="shared" si="2430"/>
        <v>4846.3999999999996</v>
      </c>
      <c r="P1075" s="19">
        <f t="shared" si="2539"/>
        <v>0</v>
      </c>
      <c r="Q1075" s="19">
        <f t="shared" si="2540"/>
        <v>0</v>
      </c>
      <c r="R1075" s="19">
        <f t="shared" si="2541"/>
        <v>0</v>
      </c>
      <c r="S1075" s="19">
        <f t="shared" si="2542"/>
        <v>0</v>
      </c>
      <c r="T1075" s="19">
        <f t="shared" si="2543"/>
        <v>0</v>
      </c>
      <c r="U1075" s="19">
        <f t="shared" si="2544"/>
        <v>0</v>
      </c>
      <c r="V1075" s="19">
        <f t="shared" si="2545"/>
        <v>0</v>
      </c>
      <c r="W1075" s="19">
        <f t="shared" si="2546"/>
        <v>0</v>
      </c>
      <c r="X1075" s="19">
        <f t="shared" si="2547"/>
        <v>0</v>
      </c>
      <c r="Y1075" s="19">
        <f t="shared" si="2548"/>
        <v>0</v>
      </c>
      <c r="Z1075" s="19">
        <f t="shared" si="2549"/>
        <v>0</v>
      </c>
      <c r="AA1075" s="19">
        <f t="shared" si="2550"/>
        <v>0</v>
      </c>
      <c r="AB1075" s="19">
        <f t="shared" si="2551"/>
        <v>0</v>
      </c>
      <c r="AC1075" s="19">
        <f t="shared" si="2555"/>
        <v>4846.3999999999996</v>
      </c>
      <c r="AD1075" s="19">
        <f t="shared" si="2552"/>
        <v>0</v>
      </c>
      <c r="AE1075" s="82">
        <f t="shared" si="2558"/>
        <v>4846.3999999999996</v>
      </c>
      <c r="AF1075" s="83">
        <f t="shared" si="2556"/>
        <v>4846.3999999999996</v>
      </c>
      <c r="AG1075" s="83">
        <f t="shared" si="2557"/>
        <v>4846.3999999999996</v>
      </c>
      <c r="AH1075" s="19">
        <f t="shared" si="2553"/>
        <v>0</v>
      </c>
      <c r="AI1075" s="20"/>
      <c r="AJ1075" s="20"/>
      <c r="AK1075" s="10"/>
      <c r="AL1075" s="10"/>
      <c r="AM1075" s="10"/>
      <c r="AN1075" s="10"/>
      <c r="AO1075" s="10"/>
    </row>
    <row r="1076" spans="1:41" s="88" customFormat="1" x14ac:dyDescent="0.3">
      <c r="A1076" s="68" t="s">
        <v>490</v>
      </c>
      <c r="B1076" s="68" t="s">
        <v>149</v>
      </c>
      <c r="C1076" s="68" t="s">
        <v>149</v>
      </c>
      <c r="D1076" s="68"/>
      <c r="E1076" s="68"/>
      <c r="F1076" s="69" t="s">
        <v>213</v>
      </c>
      <c r="G1076" s="24">
        <f t="shared" ref="G1076:L1076" si="2559">G1077+G1082</f>
        <v>4846.3999999999996</v>
      </c>
      <c r="H1076" s="24">
        <f t="shared" si="2559"/>
        <v>4846.3999999999996</v>
      </c>
      <c r="I1076" s="24">
        <f t="shared" si="2559"/>
        <v>4846.3999999999996</v>
      </c>
      <c r="J1076" s="24">
        <f t="shared" si="2559"/>
        <v>0</v>
      </c>
      <c r="K1076" s="24">
        <f t="shared" si="2559"/>
        <v>0</v>
      </c>
      <c r="L1076" s="24">
        <f t="shared" si="2559"/>
        <v>0</v>
      </c>
      <c r="M1076" s="24">
        <f t="shared" si="2428"/>
        <v>4846.3999999999996</v>
      </c>
      <c r="N1076" s="24">
        <f t="shared" si="2429"/>
        <v>4846.3999999999996</v>
      </c>
      <c r="O1076" s="24">
        <f t="shared" si="2430"/>
        <v>4846.3999999999996</v>
      </c>
      <c r="P1076" s="24">
        <f t="shared" ref="P1076:AB1076" si="2560">P1077+P1082</f>
        <v>0</v>
      </c>
      <c r="Q1076" s="24">
        <f t="shared" si="2560"/>
        <v>0</v>
      </c>
      <c r="R1076" s="24">
        <f t="shared" si="2560"/>
        <v>0</v>
      </c>
      <c r="S1076" s="24">
        <f t="shared" si="2560"/>
        <v>0</v>
      </c>
      <c r="T1076" s="24">
        <f t="shared" si="2560"/>
        <v>0</v>
      </c>
      <c r="U1076" s="24">
        <f t="shared" si="2560"/>
        <v>0</v>
      </c>
      <c r="V1076" s="24">
        <f t="shared" si="2560"/>
        <v>0</v>
      </c>
      <c r="W1076" s="24">
        <f t="shared" si="2560"/>
        <v>0</v>
      </c>
      <c r="X1076" s="24">
        <f t="shared" si="2560"/>
        <v>0</v>
      </c>
      <c r="Y1076" s="24">
        <f t="shared" si="2560"/>
        <v>0</v>
      </c>
      <c r="Z1076" s="24">
        <f t="shared" si="2560"/>
        <v>0</v>
      </c>
      <c r="AA1076" s="24">
        <f t="shared" si="2560"/>
        <v>0</v>
      </c>
      <c r="AB1076" s="24">
        <f t="shared" si="2560"/>
        <v>0</v>
      </c>
      <c r="AC1076" s="24">
        <f t="shared" si="2555"/>
        <v>4846.3999999999996</v>
      </c>
      <c r="AD1076" s="24">
        <f>AD1077+AD1082</f>
        <v>0</v>
      </c>
      <c r="AE1076" s="84">
        <f t="shared" si="2558"/>
        <v>4846.3999999999996</v>
      </c>
      <c r="AF1076" s="85">
        <f t="shared" si="2556"/>
        <v>4846.3999999999996</v>
      </c>
      <c r="AG1076" s="85">
        <f t="shared" si="2557"/>
        <v>4846.3999999999996</v>
      </c>
      <c r="AH1076" s="24">
        <f>AH1077+AH1082</f>
        <v>0</v>
      </c>
      <c r="AI1076" s="25"/>
      <c r="AJ1076" s="25"/>
      <c r="AK1076" s="21"/>
      <c r="AL1076" s="21"/>
      <c r="AM1076" s="21"/>
      <c r="AN1076" s="21"/>
      <c r="AO1076" s="21"/>
    </row>
    <row r="1077" spans="1:41" s="57" customFormat="1" ht="31.2" x14ac:dyDescent="0.3">
      <c r="A1077" s="70" t="s">
        <v>490</v>
      </c>
      <c r="B1077" s="70" t="s">
        <v>149</v>
      </c>
      <c r="C1077" s="70" t="s">
        <v>149</v>
      </c>
      <c r="D1077" s="70" t="s">
        <v>195</v>
      </c>
      <c r="E1077" s="74"/>
      <c r="F1077" s="71" t="s">
        <v>196</v>
      </c>
      <c r="G1077" s="28">
        <f t="shared" ref="G1077:G1099" si="2561">G1078</f>
        <v>4346.3999999999996</v>
      </c>
      <c r="H1077" s="28">
        <f t="shared" ref="H1077:H1099" si="2562">H1078</f>
        <v>4346.3999999999996</v>
      </c>
      <c r="I1077" s="28">
        <f t="shared" ref="I1077:I1099" si="2563">I1078</f>
        <v>4346.3999999999996</v>
      </c>
      <c r="J1077" s="28">
        <f t="shared" ref="J1077:J1099" si="2564">J1078</f>
        <v>0</v>
      </c>
      <c r="K1077" s="28">
        <f t="shared" ref="K1077:K1099" si="2565">K1078</f>
        <v>0</v>
      </c>
      <c r="L1077" s="28">
        <f t="shared" ref="L1077:L1099" si="2566">L1078</f>
        <v>0</v>
      </c>
      <c r="M1077" s="28">
        <f t="shared" si="2428"/>
        <v>4346.3999999999996</v>
      </c>
      <c r="N1077" s="28">
        <f t="shared" si="2429"/>
        <v>4346.3999999999996</v>
      </c>
      <c r="O1077" s="28">
        <f t="shared" si="2430"/>
        <v>4346.3999999999996</v>
      </c>
      <c r="P1077" s="28">
        <f t="shared" ref="P1077:P1099" si="2567">P1078</f>
        <v>0</v>
      </c>
      <c r="Q1077" s="28">
        <f t="shared" ref="Q1077:Q1099" si="2568">Q1078</f>
        <v>0</v>
      </c>
      <c r="R1077" s="28">
        <f t="shared" ref="R1077:R1099" si="2569">R1078</f>
        <v>0</v>
      </c>
      <c r="S1077" s="28">
        <f t="shared" ref="S1077:S1099" si="2570">S1078</f>
        <v>0</v>
      </c>
      <c r="T1077" s="28">
        <f t="shared" ref="T1077:T1099" si="2571">T1078</f>
        <v>0</v>
      </c>
      <c r="U1077" s="28">
        <f t="shared" ref="U1077:U1099" si="2572">U1078</f>
        <v>0</v>
      </c>
      <c r="V1077" s="28">
        <f t="shared" ref="V1077:V1099" si="2573">V1078</f>
        <v>0</v>
      </c>
      <c r="W1077" s="28">
        <f t="shared" ref="W1077:W1099" si="2574">W1078</f>
        <v>0</v>
      </c>
      <c r="X1077" s="28">
        <f t="shared" ref="X1077:X1099" si="2575">X1078</f>
        <v>0</v>
      </c>
      <c r="Y1077" s="28">
        <f t="shared" ref="Y1077:Y1099" si="2576">Y1078</f>
        <v>0</v>
      </c>
      <c r="Z1077" s="28">
        <f t="shared" ref="Z1077:Z1099" si="2577">Z1078</f>
        <v>0</v>
      </c>
      <c r="AA1077" s="28">
        <f t="shared" ref="AA1077:AA1099" si="2578">AA1078</f>
        <v>0</v>
      </c>
      <c r="AB1077" s="28">
        <f t="shared" ref="AB1077:AB1099" si="2579">AB1078</f>
        <v>0</v>
      </c>
      <c r="AC1077" s="28">
        <f t="shared" si="2555"/>
        <v>4346.3999999999996</v>
      </c>
      <c r="AD1077" s="28">
        <f t="shared" ref="AD1077:AD1099" si="2580">AD1078</f>
        <v>0</v>
      </c>
      <c r="AE1077" s="86">
        <f t="shared" si="2558"/>
        <v>4346.3999999999996</v>
      </c>
      <c r="AF1077" s="87">
        <f t="shared" si="2556"/>
        <v>4346.3999999999996</v>
      </c>
      <c r="AG1077" s="87">
        <f t="shared" si="2557"/>
        <v>4346.3999999999996</v>
      </c>
      <c r="AH1077" s="28">
        <f t="shared" ref="AH1077:AH1099" si="2581">AH1078</f>
        <v>0</v>
      </c>
      <c r="AI1077" s="29"/>
      <c r="AJ1077" s="29"/>
      <c r="AK1077" s="1"/>
      <c r="AL1077" s="1"/>
      <c r="AM1077" s="1"/>
      <c r="AN1077" s="1"/>
      <c r="AO1077" s="1"/>
    </row>
    <row r="1078" spans="1:41" s="1" customFormat="1" hidden="1" x14ac:dyDescent="0.3">
      <c r="A1078" s="26" t="s">
        <v>490</v>
      </c>
      <c r="B1078" s="26" t="s">
        <v>149</v>
      </c>
      <c r="C1078" s="26" t="s">
        <v>149</v>
      </c>
      <c r="D1078" s="26" t="s">
        <v>197</v>
      </c>
      <c r="E1078" s="32"/>
      <c r="F1078" s="27" t="s">
        <v>32</v>
      </c>
      <c r="G1078" s="28">
        <f t="shared" si="2561"/>
        <v>4346.3999999999996</v>
      </c>
      <c r="H1078" s="28">
        <f t="shared" si="2562"/>
        <v>4346.3999999999996</v>
      </c>
      <c r="I1078" s="28">
        <f t="shared" si="2563"/>
        <v>4346.3999999999996</v>
      </c>
      <c r="J1078" s="28">
        <f t="shared" si="2564"/>
        <v>0</v>
      </c>
      <c r="K1078" s="28">
        <f t="shared" si="2565"/>
        <v>0</v>
      </c>
      <c r="L1078" s="28">
        <f t="shared" si="2566"/>
        <v>0</v>
      </c>
      <c r="M1078" s="28">
        <f t="shared" si="2428"/>
        <v>4346.3999999999996</v>
      </c>
      <c r="N1078" s="28">
        <f t="shared" si="2429"/>
        <v>4346.3999999999996</v>
      </c>
      <c r="O1078" s="28">
        <f t="shared" si="2430"/>
        <v>4346.3999999999996</v>
      </c>
      <c r="P1078" s="28">
        <f t="shared" si="2567"/>
        <v>0</v>
      </c>
      <c r="Q1078" s="28">
        <f t="shared" si="2568"/>
        <v>0</v>
      </c>
      <c r="R1078" s="28">
        <f t="shared" si="2569"/>
        <v>0</v>
      </c>
      <c r="S1078" s="28">
        <f t="shared" si="2570"/>
        <v>0</v>
      </c>
      <c r="T1078" s="28">
        <f t="shared" si="2571"/>
        <v>0</v>
      </c>
      <c r="U1078" s="28">
        <f t="shared" si="2572"/>
        <v>0</v>
      </c>
      <c r="V1078" s="28">
        <f t="shared" si="2573"/>
        <v>0</v>
      </c>
      <c r="W1078" s="28">
        <f t="shared" si="2574"/>
        <v>0</v>
      </c>
      <c r="X1078" s="28">
        <f t="shared" si="2575"/>
        <v>0</v>
      </c>
      <c r="Y1078" s="28">
        <f t="shared" si="2576"/>
        <v>0</v>
      </c>
      <c r="Z1078" s="28">
        <f t="shared" si="2577"/>
        <v>0</v>
      </c>
      <c r="AA1078" s="28">
        <f t="shared" si="2578"/>
        <v>0</v>
      </c>
      <c r="AB1078" s="28">
        <f t="shared" si="2579"/>
        <v>0</v>
      </c>
      <c r="AC1078" s="28">
        <f t="shared" si="2555"/>
        <v>4346.3999999999996</v>
      </c>
      <c r="AD1078" s="28">
        <f t="shared" si="2580"/>
        <v>0</v>
      </c>
      <c r="AE1078" s="28"/>
      <c r="AF1078" s="28">
        <f t="shared" si="2556"/>
        <v>4346.3999999999996</v>
      </c>
      <c r="AG1078" s="28">
        <f t="shared" si="2557"/>
        <v>4346.3999999999996</v>
      </c>
      <c r="AH1078" s="28">
        <f t="shared" si="2581"/>
        <v>0</v>
      </c>
      <c r="AI1078" s="29">
        <v>0</v>
      </c>
      <c r="AJ1078" s="29"/>
    </row>
    <row r="1079" spans="1:41" s="57" customFormat="1" ht="46.8" x14ac:dyDescent="0.3">
      <c r="A1079" s="70" t="s">
        <v>490</v>
      </c>
      <c r="B1079" s="70" t="s">
        <v>149</v>
      </c>
      <c r="C1079" s="70" t="s">
        <v>149</v>
      </c>
      <c r="D1079" s="70" t="s">
        <v>228</v>
      </c>
      <c r="E1079" s="74"/>
      <c r="F1079" s="71" t="s">
        <v>229</v>
      </c>
      <c r="G1079" s="28">
        <f t="shared" si="2561"/>
        <v>4346.3999999999996</v>
      </c>
      <c r="H1079" s="28">
        <f t="shared" si="2562"/>
        <v>4346.3999999999996</v>
      </c>
      <c r="I1079" s="28">
        <f t="shared" si="2563"/>
        <v>4346.3999999999996</v>
      </c>
      <c r="J1079" s="28">
        <f t="shared" si="2564"/>
        <v>0</v>
      </c>
      <c r="K1079" s="28">
        <f t="shared" si="2565"/>
        <v>0</v>
      </c>
      <c r="L1079" s="28">
        <f t="shared" si="2566"/>
        <v>0</v>
      </c>
      <c r="M1079" s="28">
        <f t="shared" si="2428"/>
        <v>4346.3999999999996</v>
      </c>
      <c r="N1079" s="28">
        <f t="shared" si="2429"/>
        <v>4346.3999999999996</v>
      </c>
      <c r="O1079" s="28">
        <f t="shared" si="2430"/>
        <v>4346.3999999999996</v>
      </c>
      <c r="P1079" s="28">
        <f t="shared" si="2567"/>
        <v>0</v>
      </c>
      <c r="Q1079" s="28">
        <f t="shared" si="2568"/>
        <v>0</v>
      </c>
      <c r="R1079" s="28">
        <f t="shared" si="2569"/>
        <v>0</v>
      </c>
      <c r="S1079" s="28">
        <f t="shared" si="2570"/>
        <v>0</v>
      </c>
      <c r="T1079" s="28">
        <f t="shared" si="2571"/>
        <v>0</v>
      </c>
      <c r="U1079" s="28">
        <f t="shared" si="2572"/>
        <v>0</v>
      </c>
      <c r="V1079" s="28">
        <f t="shared" si="2573"/>
        <v>0</v>
      </c>
      <c r="W1079" s="28">
        <f t="shared" si="2574"/>
        <v>0</v>
      </c>
      <c r="X1079" s="28">
        <f t="shared" si="2575"/>
        <v>0</v>
      </c>
      <c r="Y1079" s="28">
        <f t="shared" si="2576"/>
        <v>0</v>
      </c>
      <c r="Z1079" s="28">
        <f t="shared" si="2577"/>
        <v>0</v>
      </c>
      <c r="AA1079" s="28">
        <f t="shared" si="2578"/>
        <v>0</v>
      </c>
      <c r="AB1079" s="28">
        <f t="shared" si="2579"/>
        <v>0</v>
      </c>
      <c r="AC1079" s="28">
        <f t="shared" si="2555"/>
        <v>4346.3999999999996</v>
      </c>
      <c r="AD1079" s="28">
        <f t="shared" si="2580"/>
        <v>0</v>
      </c>
      <c r="AE1079" s="86">
        <f t="shared" ref="AE1079:AE1082" si="2582">AC1079+AD1079</f>
        <v>4346.3999999999996</v>
      </c>
      <c r="AF1079" s="87">
        <f t="shared" si="2556"/>
        <v>4346.3999999999996</v>
      </c>
      <c r="AG1079" s="87">
        <f t="shared" si="2557"/>
        <v>4346.3999999999996</v>
      </c>
      <c r="AH1079" s="28">
        <f t="shared" si="2581"/>
        <v>0</v>
      </c>
      <c r="AI1079" s="29"/>
      <c r="AJ1079" s="29"/>
      <c r="AK1079" s="1"/>
      <c r="AL1079" s="1"/>
      <c r="AM1079" s="1"/>
      <c r="AN1079" s="1"/>
      <c r="AO1079" s="1"/>
    </row>
    <row r="1080" spans="1:41" s="57" customFormat="1" ht="62.4" x14ac:dyDescent="0.3">
      <c r="A1080" s="70" t="s">
        <v>490</v>
      </c>
      <c r="B1080" s="70" t="s">
        <v>149</v>
      </c>
      <c r="C1080" s="70" t="s">
        <v>149</v>
      </c>
      <c r="D1080" s="70" t="s">
        <v>471</v>
      </c>
      <c r="E1080" s="74"/>
      <c r="F1080" s="71" t="s">
        <v>472</v>
      </c>
      <c r="G1080" s="28">
        <f t="shared" si="2561"/>
        <v>4346.3999999999996</v>
      </c>
      <c r="H1080" s="28">
        <f t="shared" si="2562"/>
        <v>4346.3999999999996</v>
      </c>
      <c r="I1080" s="28">
        <f t="shared" si="2563"/>
        <v>4346.3999999999996</v>
      </c>
      <c r="J1080" s="28">
        <f t="shared" si="2564"/>
        <v>0</v>
      </c>
      <c r="K1080" s="28">
        <f t="shared" si="2565"/>
        <v>0</v>
      </c>
      <c r="L1080" s="28">
        <f t="shared" si="2566"/>
        <v>0</v>
      </c>
      <c r="M1080" s="28">
        <f t="shared" si="2428"/>
        <v>4346.3999999999996</v>
      </c>
      <c r="N1080" s="28">
        <f t="shared" si="2429"/>
        <v>4346.3999999999996</v>
      </c>
      <c r="O1080" s="28">
        <f t="shared" si="2430"/>
        <v>4346.3999999999996</v>
      </c>
      <c r="P1080" s="28">
        <f t="shared" si="2567"/>
        <v>0</v>
      </c>
      <c r="Q1080" s="28">
        <f t="shared" si="2568"/>
        <v>0</v>
      </c>
      <c r="R1080" s="28">
        <f t="shared" si="2569"/>
        <v>0</v>
      </c>
      <c r="S1080" s="28">
        <f t="shared" si="2570"/>
        <v>0</v>
      </c>
      <c r="T1080" s="28">
        <f t="shared" si="2571"/>
        <v>0</v>
      </c>
      <c r="U1080" s="28">
        <f t="shared" si="2572"/>
        <v>0</v>
      </c>
      <c r="V1080" s="28">
        <f t="shared" si="2573"/>
        <v>0</v>
      </c>
      <c r="W1080" s="28">
        <f t="shared" si="2574"/>
        <v>0</v>
      </c>
      <c r="X1080" s="28">
        <f t="shared" si="2575"/>
        <v>0</v>
      </c>
      <c r="Y1080" s="28">
        <f t="shared" si="2576"/>
        <v>0</v>
      </c>
      <c r="Z1080" s="28">
        <f t="shared" si="2577"/>
        <v>0</v>
      </c>
      <c r="AA1080" s="28">
        <f t="shared" si="2578"/>
        <v>0</v>
      </c>
      <c r="AB1080" s="28">
        <f t="shared" si="2579"/>
        <v>0</v>
      </c>
      <c r="AC1080" s="28">
        <f t="shared" si="2555"/>
        <v>4346.3999999999996</v>
      </c>
      <c r="AD1080" s="28">
        <f t="shared" si="2580"/>
        <v>0</v>
      </c>
      <c r="AE1080" s="86">
        <f t="shared" si="2582"/>
        <v>4346.3999999999996</v>
      </c>
      <c r="AF1080" s="87">
        <f t="shared" si="2556"/>
        <v>4346.3999999999996</v>
      </c>
      <c r="AG1080" s="87">
        <f t="shared" si="2557"/>
        <v>4346.3999999999996</v>
      </c>
      <c r="AH1080" s="28">
        <f t="shared" si="2581"/>
        <v>0</v>
      </c>
      <c r="AI1080" s="29"/>
      <c r="AJ1080" s="29"/>
      <c r="AK1080" s="1"/>
      <c r="AL1080" s="1"/>
      <c r="AM1080" s="1"/>
      <c r="AN1080" s="1"/>
      <c r="AO1080" s="1"/>
    </row>
    <row r="1081" spans="1:41" s="57" customFormat="1" ht="31.2" x14ac:dyDescent="0.3">
      <c r="A1081" s="70" t="s">
        <v>490</v>
      </c>
      <c r="B1081" s="70" t="s">
        <v>149</v>
      </c>
      <c r="C1081" s="70" t="s">
        <v>149</v>
      </c>
      <c r="D1081" s="70" t="s">
        <v>471</v>
      </c>
      <c r="E1081" s="70" t="s">
        <v>121</v>
      </c>
      <c r="F1081" s="71" t="s">
        <v>122</v>
      </c>
      <c r="G1081" s="28">
        <v>4346.3999999999996</v>
      </c>
      <c r="H1081" s="28">
        <v>4346.3999999999996</v>
      </c>
      <c r="I1081" s="28">
        <v>4346.3999999999996</v>
      </c>
      <c r="J1081" s="28"/>
      <c r="K1081" s="28"/>
      <c r="L1081" s="28"/>
      <c r="M1081" s="28">
        <f t="shared" si="2428"/>
        <v>4346.3999999999996</v>
      </c>
      <c r="N1081" s="28">
        <f t="shared" si="2429"/>
        <v>4346.3999999999996</v>
      </c>
      <c r="O1081" s="28">
        <f t="shared" si="2430"/>
        <v>4346.3999999999996</v>
      </c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>
        <f t="shared" si="2555"/>
        <v>4346.3999999999996</v>
      </c>
      <c r="AD1081" s="28"/>
      <c r="AE1081" s="86">
        <f t="shared" si="2582"/>
        <v>4346.3999999999996</v>
      </c>
      <c r="AF1081" s="87">
        <f t="shared" si="2556"/>
        <v>4346.3999999999996</v>
      </c>
      <c r="AG1081" s="87">
        <f t="shared" si="2557"/>
        <v>4346.3999999999996</v>
      </c>
      <c r="AH1081" s="28"/>
      <c r="AI1081" s="29"/>
      <c r="AJ1081" s="29"/>
      <c r="AK1081" s="1"/>
      <c r="AL1081" s="1"/>
      <c r="AM1081" s="1"/>
      <c r="AN1081" s="1"/>
      <c r="AO1081" s="1"/>
    </row>
    <row r="1082" spans="1:41" s="57" customFormat="1" ht="46.8" x14ac:dyDescent="0.3">
      <c r="A1082" s="70" t="s">
        <v>490</v>
      </c>
      <c r="B1082" s="70" t="s">
        <v>149</v>
      </c>
      <c r="C1082" s="70" t="s">
        <v>149</v>
      </c>
      <c r="D1082" s="70" t="s">
        <v>240</v>
      </c>
      <c r="E1082" s="74"/>
      <c r="F1082" s="71" t="s">
        <v>241</v>
      </c>
      <c r="G1082" s="28">
        <f t="shared" si="2561"/>
        <v>500</v>
      </c>
      <c r="H1082" s="28">
        <f t="shared" si="2562"/>
        <v>500</v>
      </c>
      <c r="I1082" s="28">
        <f t="shared" si="2563"/>
        <v>500</v>
      </c>
      <c r="J1082" s="28">
        <f t="shared" si="2564"/>
        <v>0</v>
      </c>
      <c r="K1082" s="28">
        <f t="shared" si="2565"/>
        <v>0</v>
      </c>
      <c r="L1082" s="28">
        <f t="shared" si="2566"/>
        <v>0</v>
      </c>
      <c r="M1082" s="28">
        <f t="shared" ref="M1082:M1145" si="2583">G1082+J1082</f>
        <v>500</v>
      </c>
      <c r="N1082" s="28">
        <f t="shared" ref="N1082:N1145" si="2584">H1082+K1082</f>
        <v>500</v>
      </c>
      <c r="O1082" s="28">
        <f t="shared" ref="O1082:O1145" si="2585">I1082+L1082</f>
        <v>500</v>
      </c>
      <c r="P1082" s="28">
        <f t="shared" si="2567"/>
        <v>0</v>
      </c>
      <c r="Q1082" s="28">
        <f t="shared" si="2568"/>
        <v>0</v>
      </c>
      <c r="R1082" s="28">
        <f t="shared" si="2569"/>
        <v>0</v>
      </c>
      <c r="S1082" s="28">
        <f t="shared" si="2570"/>
        <v>0</v>
      </c>
      <c r="T1082" s="28">
        <f t="shared" si="2571"/>
        <v>0</v>
      </c>
      <c r="U1082" s="28">
        <f t="shared" si="2572"/>
        <v>0</v>
      </c>
      <c r="V1082" s="28">
        <f t="shared" si="2573"/>
        <v>0</v>
      </c>
      <c r="W1082" s="28">
        <f t="shared" si="2574"/>
        <v>0</v>
      </c>
      <c r="X1082" s="28">
        <f t="shared" si="2575"/>
        <v>0</v>
      </c>
      <c r="Y1082" s="28">
        <f t="shared" si="2576"/>
        <v>0</v>
      </c>
      <c r="Z1082" s="28">
        <f t="shared" si="2577"/>
        <v>0</v>
      </c>
      <c r="AA1082" s="28">
        <f t="shared" si="2578"/>
        <v>0</v>
      </c>
      <c r="AB1082" s="28">
        <f t="shared" si="2579"/>
        <v>0</v>
      </c>
      <c r="AC1082" s="28">
        <f t="shared" si="2555"/>
        <v>500</v>
      </c>
      <c r="AD1082" s="28">
        <f t="shared" si="2580"/>
        <v>0</v>
      </c>
      <c r="AE1082" s="86">
        <f t="shared" si="2582"/>
        <v>500</v>
      </c>
      <c r="AF1082" s="87">
        <f t="shared" si="2556"/>
        <v>500</v>
      </c>
      <c r="AG1082" s="87">
        <f t="shared" si="2557"/>
        <v>500</v>
      </c>
      <c r="AH1082" s="28">
        <f t="shared" si="2581"/>
        <v>0</v>
      </c>
      <c r="AI1082" s="29"/>
      <c r="AJ1082" s="29"/>
      <c r="AK1082" s="1"/>
      <c r="AL1082" s="1"/>
      <c r="AM1082" s="1"/>
      <c r="AN1082" s="1"/>
      <c r="AO1082" s="1"/>
    </row>
    <row r="1083" spans="1:41" s="1" customFormat="1" hidden="1" x14ac:dyDescent="0.3">
      <c r="A1083" s="26" t="s">
        <v>490</v>
      </c>
      <c r="B1083" s="26" t="s">
        <v>149</v>
      </c>
      <c r="C1083" s="26" t="s">
        <v>149</v>
      </c>
      <c r="D1083" s="26" t="s">
        <v>242</v>
      </c>
      <c r="E1083" s="32"/>
      <c r="F1083" s="27" t="s">
        <v>32</v>
      </c>
      <c r="G1083" s="28">
        <f t="shared" si="2561"/>
        <v>500</v>
      </c>
      <c r="H1083" s="28">
        <f t="shared" si="2562"/>
        <v>500</v>
      </c>
      <c r="I1083" s="28">
        <f t="shared" si="2563"/>
        <v>500</v>
      </c>
      <c r="J1083" s="28">
        <f t="shared" si="2564"/>
        <v>0</v>
      </c>
      <c r="K1083" s="28">
        <f t="shared" si="2565"/>
        <v>0</v>
      </c>
      <c r="L1083" s="28">
        <f t="shared" si="2566"/>
        <v>0</v>
      </c>
      <c r="M1083" s="28">
        <f t="shared" si="2583"/>
        <v>500</v>
      </c>
      <c r="N1083" s="28">
        <f t="shared" si="2584"/>
        <v>500</v>
      </c>
      <c r="O1083" s="28">
        <f t="shared" si="2585"/>
        <v>500</v>
      </c>
      <c r="P1083" s="28">
        <f t="shared" si="2567"/>
        <v>0</v>
      </c>
      <c r="Q1083" s="28">
        <f t="shared" si="2568"/>
        <v>0</v>
      </c>
      <c r="R1083" s="28">
        <f t="shared" si="2569"/>
        <v>0</v>
      </c>
      <c r="S1083" s="28">
        <f t="shared" si="2570"/>
        <v>0</v>
      </c>
      <c r="T1083" s="28">
        <f t="shared" si="2571"/>
        <v>0</v>
      </c>
      <c r="U1083" s="28">
        <f t="shared" si="2572"/>
        <v>0</v>
      </c>
      <c r="V1083" s="28">
        <f t="shared" si="2573"/>
        <v>0</v>
      </c>
      <c r="W1083" s="28">
        <f t="shared" si="2574"/>
        <v>0</v>
      </c>
      <c r="X1083" s="28">
        <f t="shared" si="2575"/>
        <v>0</v>
      </c>
      <c r="Y1083" s="28">
        <f t="shared" si="2576"/>
        <v>0</v>
      </c>
      <c r="Z1083" s="28">
        <f t="shared" si="2577"/>
        <v>0</v>
      </c>
      <c r="AA1083" s="28">
        <f t="shared" si="2578"/>
        <v>0</v>
      </c>
      <c r="AB1083" s="28">
        <f t="shared" si="2579"/>
        <v>0</v>
      </c>
      <c r="AC1083" s="28">
        <f t="shared" si="2555"/>
        <v>500</v>
      </c>
      <c r="AD1083" s="28">
        <f t="shared" si="2580"/>
        <v>0</v>
      </c>
      <c r="AE1083" s="28"/>
      <c r="AF1083" s="28">
        <f t="shared" si="2556"/>
        <v>500</v>
      </c>
      <c r="AG1083" s="28">
        <f t="shared" si="2557"/>
        <v>500</v>
      </c>
      <c r="AH1083" s="28">
        <f t="shared" si="2581"/>
        <v>0</v>
      </c>
      <c r="AI1083" s="29">
        <v>0</v>
      </c>
      <c r="AJ1083" s="29"/>
    </row>
    <row r="1084" spans="1:41" s="57" customFormat="1" ht="31.2" x14ac:dyDescent="0.3">
      <c r="A1084" s="70" t="s">
        <v>490</v>
      </c>
      <c r="B1084" s="70" t="s">
        <v>149</v>
      </c>
      <c r="C1084" s="70" t="s">
        <v>149</v>
      </c>
      <c r="D1084" s="70" t="s">
        <v>251</v>
      </c>
      <c r="E1084" s="74"/>
      <c r="F1084" s="71" t="s">
        <v>252</v>
      </c>
      <c r="G1084" s="28">
        <f t="shared" si="2561"/>
        <v>500</v>
      </c>
      <c r="H1084" s="28">
        <f t="shared" si="2562"/>
        <v>500</v>
      </c>
      <c r="I1084" s="28">
        <f t="shared" si="2563"/>
        <v>500</v>
      </c>
      <c r="J1084" s="28">
        <f t="shared" si="2564"/>
        <v>0</v>
      </c>
      <c r="K1084" s="28">
        <f t="shared" si="2565"/>
        <v>0</v>
      </c>
      <c r="L1084" s="28">
        <f t="shared" si="2566"/>
        <v>0</v>
      </c>
      <c r="M1084" s="28">
        <f t="shared" si="2583"/>
        <v>500</v>
      </c>
      <c r="N1084" s="28">
        <f t="shared" si="2584"/>
        <v>500</v>
      </c>
      <c r="O1084" s="28">
        <f t="shared" si="2585"/>
        <v>500</v>
      </c>
      <c r="P1084" s="28">
        <f t="shared" si="2567"/>
        <v>0</v>
      </c>
      <c r="Q1084" s="28">
        <f t="shared" si="2568"/>
        <v>0</v>
      </c>
      <c r="R1084" s="28">
        <f t="shared" si="2569"/>
        <v>0</v>
      </c>
      <c r="S1084" s="28">
        <f t="shared" si="2570"/>
        <v>0</v>
      </c>
      <c r="T1084" s="28">
        <f t="shared" si="2571"/>
        <v>0</v>
      </c>
      <c r="U1084" s="28">
        <f t="shared" si="2572"/>
        <v>0</v>
      </c>
      <c r="V1084" s="28">
        <f t="shared" si="2573"/>
        <v>0</v>
      </c>
      <c r="W1084" s="28">
        <f t="shared" si="2574"/>
        <v>0</v>
      </c>
      <c r="X1084" s="28">
        <f t="shared" si="2575"/>
        <v>0</v>
      </c>
      <c r="Y1084" s="28">
        <f t="shared" si="2576"/>
        <v>0</v>
      </c>
      <c r="Z1084" s="28">
        <f t="shared" si="2577"/>
        <v>0</v>
      </c>
      <c r="AA1084" s="28">
        <f t="shared" si="2578"/>
        <v>0</v>
      </c>
      <c r="AB1084" s="28">
        <f t="shared" si="2579"/>
        <v>0</v>
      </c>
      <c r="AC1084" s="28">
        <f t="shared" si="2555"/>
        <v>500</v>
      </c>
      <c r="AD1084" s="28">
        <f t="shared" si="2580"/>
        <v>0</v>
      </c>
      <c r="AE1084" s="86">
        <f t="shared" ref="AE1084:AE1089" si="2586">AC1084+AD1084</f>
        <v>500</v>
      </c>
      <c r="AF1084" s="87">
        <f t="shared" si="2556"/>
        <v>500</v>
      </c>
      <c r="AG1084" s="87">
        <f t="shared" si="2557"/>
        <v>500</v>
      </c>
      <c r="AH1084" s="28">
        <f t="shared" si="2581"/>
        <v>0</v>
      </c>
      <c r="AI1084" s="29"/>
      <c r="AJ1084" s="29"/>
      <c r="AK1084" s="1"/>
      <c r="AL1084" s="1"/>
      <c r="AM1084" s="1"/>
      <c r="AN1084" s="1"/>
      <c r="AO1084" s="1"/>
    </row>
    <row r="1085" spans="1:41" s="57" customFormat="1" ht="46.8" x14ac:dyDescent="0.3">
      <c r="A1085" s="70" t="s">
        <v>490</v>
      </c>
      <c r="B1085" s="70" t="s">
        <v>149</v>
      </c>
      <c r="C1085" s="70" t="s">
        <v>149</v>
      </c>
      <c r="D1085" s="70" t="s">
        <v>473</v>
      </c>
      <c r="E1085" s="74"/>
      <c r="F1085" s="71" t="s">
        <v>474</v>
      </c>
      <c r="G1085" s="28">
        <f t="shared" si="2561"/>
        <v>500</v>
      </c>
      <c r="H1085" s="28">
        <f t="shared" si="2562"/>
        <v>500</v>
      </c>
      <c r="I1085" s="28">
        <f t="shared" si="2563"/>
        <v>500</v>
      </c>
      <c r="J1085" s="28">
        <f t="shared" si="2564"/>
        <v>0</v>
      </c>
      <c r="K1085" s="28">
        <f t="shared" si="2565"/>
        <v>0</v>
      </c>
      <c r="L1085" s="28">
        <f t="shared" si="2566"/>
        <v>0</v>
      </c>
      <c r="M1085" s="28">
        <f t="shared" si="2583"/>
        <v>500</v>
      </c>
      <c r="N1085" s="28">
        <f t="shared" si="2584"/>
        <v>500</v>
      </c>
      <c r="O1085" s="28">
        <f t="shared" si="2585"/>
        <v>500</v>
      </c>
      <c r="P1085" s="28">
        <f t="shared" si="2567"/>
        <v>0</v>
      </c>
      <c r="Q1085" s="28">
        <f t="shared" si="2568"/>
        <v>0</v>
      </c>
      <c r="R1085" s="28">
        <f t="shared" si="2569"/>
        <v>0</v>
      </c>
      <c r="S1085" s="28">
        <f t="shared" si="2570"/>
        <v>0</v>
      </c>
      <c r="T1085" s="28">
        <f t="shared" si="2571"/>
        <v>0</v>
      </c>
      <c r="U1085" s="28">
        <f t="shared" si="2572"/>
        <v>0</v>
      </c>
      <c r="V1085" s="28">
        <f t="shared" si="2573"/>
        <v>0</v>
      </c>
      <c r="W1085" s="28">
        <f t="shared" si="2574"/>
        <v>0</v>
      </c>
      <c r="X1085" s="28">
        <f t="shared" si="2575"/>
        <v>0</v>
      </c>
      <c r="Y1085" s="28">
        <f t="shared" si="2576"/>
        <v>0</v>
      </c>
      <c r="Z1085" s="28">
        <f t="shared" si="2577"/>
        <v>0</v>
      </c>
      <c r="AA1085" s="28">
        <f t="shared" si="2578"/>
        <v>0</v>
      </c>
      <c r="AB1085" s="28">
        <f t="shared" si="2579"/>
        <v>0</v>
      </c>
      <c r="AC1085" s="28">
        <f t="shared" si="2555"/>
        <v>500</v>
      </c>
      <c r="AD1085" s="28">
        <f t="shared" si="2580"/>
        <v>0</v>
      </c>
      <c r="AE1085" s="86">
        <f t="shared" si="2586"/>
        <v>500</v>
      </c>
      <c r="AF1085" s="87">
        <f t="shared" si="2556"/>
        <v>500</v>
      </c>
      <c r="AG1085" s="87">
        <f t="shared" si="2557"/>
        <v>500</v>
      </c>
      <c r="AH1085" s="28">
        <f t="shared" si="2581"/>
        <v>0</v>
      </c>
      <c r="AI1085" s="29"/>
      <c r="AJ1085" s="29"/>
      <c r="AK1085" s="1"/>
      <c r="AL1085" s="1"/>
      <c r="AM1085" s="1"/>
      <c r="AN1085" s="1"/>
      <c r="AO1085" s="1"/>
    </row>
    <row r="1086" spans="1:41" s="57" customFormat="1" ht="31.2" x14ac:dyDescent="0.3">
      <c r="A1086" s="70" t="s">
        <v>490</v>
      </c>
      <c r="B1086" s="70" t="s">
        <v>149</v>
      </c>
      <c r="C1086" s="70" t="s">
        <v>149</v>
      </c>
      <c r="D1086" s="70" t="s">
        <v>473</v>
      </c>
      <c r="E1086" s="70" t="s">
        <v>37</v>
      </c>
      <c r="F1086" s="71" t="s">
        <v>38</v>
      </c>
      <c r="G1086" s="28">
        <v>500</v>
      </c>
      <c r="H1086" s="28">
        <v>500</v>
      </c>
      <c r="I1086" s="28">
        <v>500</v>
      </c>
      <c r="J1086" s="28"/>
      <c r="K1086" s="28"/>
      <c r="L1086" s="28"/>
      <c r="M1086" s="28">
        <f t="shared" si="2583"/>
        <v>500</v>
      </c>
      <c r="N1086" s="28">
        <f t="shared" si="2584"/>
        <v>500</v>
      </c>
      <c r="O1086" s="28">
        <f t="shared" si="2585"/>
        <v>500</v>
      </c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>
        <f t="shared" si="2555"/>
        <v>500</v>
      </c>
      <c r="AD1086" s="28"/>
      <c r="AE1086" s="86">
        <f t="shared" si="2586"/>
        <v>500</v>
      </c>
      <c r="AF1086" s="87">
        <f t="shared" si="2556"/>
        <v>500</v>
      </c>
      <c r="AG1086" s="87">
        <f t="shared" si="2557"/>
        <v>500</v>
      </c>
      <c r="AH1086" s="28"/>
      <c r="AI1086" s="29"/>
      <c r="AJ1086" s="29"/>
      <c r="AK1086" s="1"/>
      <c r="AL1086" s="1"/>
      <c r="AM1086" s="1"/>
      <c r="AN1086" s="1"/>
      <c r="AO1086" s="1"/>
    </row>
    <row r="1087" spans="1:41" s="63" customFormat="1" x14ac:dyDescent="0.3">
      <c r="A1087" s="66" t="s">
        <v>490</v>
      </c>
      <c r="B1087" s="66" t="s">
        <v>257</v>
      </c>
      <c r="C1087" s="66"/>
      <c r="D1087" s="66"/>
      <c r="E1087" s="66"/>
      <c r="F1087" s="67" t="s">
        <v>258</v>
      </c>
      <c r="G1087" s="19">
        <f t="shared" si="2561"/>
        <v>5678</v>
      </c>
      <c r="H1087" s="19">
        <f t="shared" si="2562"/>
        <v>4788</v>
      </c>
      <c r="I1087" s="19">
        <f t="shared" si="2563"/>
        <v>4788</v>
      </c>
      <c r="J1087" s="19">
        <f t="shared" si="2564"/>
        <v>0</v>
      </c>
      <c r="K1087" s="19">
        <f t="shared" si="2565"/>
        <v>0</v>
      </c>
      <c r="L1087" s="19">
        <f t="shared" si="2566"/>
        <v>0</v>
      </c>
      <c r="M1087" s="19">
        <f t="shared" si="2583"/>
        <v>5678</v>
      </c>
      <c r="N1087" s="19">
        <f t="shared" si="2584"/>
        <v>4788</v>
      </c>
      <c r="O1087" s="19">
        <f t="shared" si="2585"/>
        <v>4788</v>
      </c>
      <c r="P1087" s="19">
        <f t="shared" si="2567"/>
        <v>0</v>
      </c>
      <c r="Q1087" s="19">
        <f t="shared" si="2568"/>
        <v>0</v>
      </c>
      <c r="R1087" s="19">
        <f t="shared" si="2569"/>
        <v>-2250</v>
      </c>
      <c r="S1087" s="19">
        <f t="shared" si="2570"/>
        <v>0</v>
      </c>
      <c r="T1087" s="19">
        <f t="shared" si="2571"/>
        <v>0</v>
      </c>
      <c r="U1087" s="19">
        <f t="shared" si="2572"/>
        <v>0</v>
      </c>
      <c r="V1087" s="19">
        <f t="shared" si="2573"/>
        <v>0</v>
      </c>
      <c r="W1087" s="19">
        <f t="shared" si="2574"/>
        <v>0</v>
      </c>
      <c r="X1087" s="19">
        <f t="shared" si="2575"/>
        <v>0</v>
      </c>
      <c r="Y1087" s="19">
        <f t="shared" si="2576"/>
        <v>0</v>
      </c>
      <c r="Z1087" s="19">
        <f t="shared" si="2577"/>
        <v>0</v>
      </c>
      <c r="AA1087" s="19">
        <f t="shared" si="2578"/>
        <v>0</v>
      </c>
      <c r="AB1087" s="19">
        <f t="shared" si="2579"/>
        <v>0</v>
      </c>
      <c r="AC1087" s="19">
        <f t="shared" si="2555"/>
        <v>3428</v>
      </c>
      <c r="AD1087" s="19">
        <f t="shared" si="2580"/>
        <v>0</v>
      </c>
      <c r="AE1087" s="82">
        <f t="shared" si="2586"/>
        <v>3428</v>
      </c>
      <c r="AF1087" s="83">
        <f t="shared" si="2556"/>
        <v>4788</v>
      </c>
      <c r="AG1087" s="83">
        <f t="shared" si="2557"/>
        <v>4788</v>
      </c>
      <c r="AH1087" s="19">
        <f t="shared" si="2581"/>
        <v>0</v>
      </c>
      <c r="AI1087" s="20"/>
      <c r="AJ1087" s="20"/>
      <c r="AK1087" s="10"/>
      <c r="AL1087" s="10"/>
      <c r="AM1087" s="10"/>
      <c r="AN1087" s="10"/>
      <c r="AO1087" s="10"/>
    </row>
    <row r="1088" spans="1:41" s="88" customFormat="1" x14ac:dyDescent="0.3">
      <c r="A1088" s="68" t="s">
        <v>490</v>
      </c>
      <c r="B1088" s="68" t="s">
        <v>257</v>
      </c>
      <c r="C1088" s="68" t="s">
        <v>25</v>
      </c>
      <c r="D1088" s="68"/>
      <c r="E1088" s="68"/>
      <c r="F1088" s="69" t="s">
        <v>259</v>
      </c>
      <c r="G1088" s="24">
        <f t="shared" si="2561"/>
        <v>5678</v>
      </c>
      <c r="H1088" s="24">
        <f t="shared" si="2562"/>
        <v>4788</v>
      </c>
      <c r="I1088" s="24">
        <f t="shared" si="2563"/>
        <v>4788</v>
      </c>
      <c r="J1088" s="24">
        <f t="shared" si="2564"/>
        <v>0</v>
      </c>
      <c r="K1088" s="24">
        <f t="shared" si="2565"/>
        <v>0</v>
      </c>
      <c r="L1088" s="24">
        <f t="shared" si="2566"/>
        <v>0</v>
      </c>
      <c r="M1088" s="24">
        <f t="shared" si="2583"/>
        <v>5678</v>
      </c>
      <c r="N1088" s="24">
        <f t="shared" si="2584"/>
        <v>4788</v>
      </c>
      <c r="O1088" s="24">
        <f t="shared" si="2585"/>
        <v>4788</v>
      </c>
      <c r="P1088" s="24">
        <f t="shared" si="2567"/>
        <v>0</v>
      </c>
      <c r="Q1088" s="24">
        <f t="shared" si="2568"/>
        <v>0</v>
      </c>
      <c r="R1088" s="24">
        <f t="shared" si="2569"/>
        <v>-2250</v>
      </c>
      <c r="S1088" s="24">
        <f t="shared" si="2570"/>
        <v>0</v>
      </c>
      <c r="T1088" s="24">
        <f t="shared" si="2571"/>
        <v>0</v>
      </c>
      <c r="U1088" s="24">
        <f t="shared" si="2572"/>
        <v>0</v>
      </c>
      <c r="V1088" s="24">
        <f t="shared" si="2573"/>
        <v>0</v>
      </c>
      <c r="W1088" s="24">
        <f t="shared" si="2574"/>
        <v>0</v>
      </c>
      <c r="X1088" s="24">
        <f t="shared" si="2575"/>
        <v>0</v>
      </c>
      <c r="Y1088" s="24">
        <f t="shared" si="2576"/>
        <v>0</v>
      </c>
      <c r="Z1088" s="24">
        <f t="shared" si="2577"/>
        <v>0</v>
      </c>
      <c r="AA1088" s="24">
        <f t="shared" si="2578"/>
        <v>0</v>
      </c>
      <c r="AB1088" s="24">
        <f t="shared" si="2579"/>
        <v>0</v>
      </c>
      <c r="AC1088" s="24">
        <f t="shared" si="2555"/>
        <v>3428</v>
      </c>
      <c r="AD1088" s="24">
        <f t="shared" si="2580"/>
        <v>0</v>
      </c>
      <c r="AE1088" s="84">
        <f t="shared" si="2586"/>
        <v>3428</v>
      </c>
      <c r="AF1088" s="85">
        <f t="shared" si="2556"/>
        <v>4788</v>
      </c>
      <c r="AG1088" s="85">
        <f t="shared" si="2557"/>
        <v>4788</v>
      </c>
      <c r="AH1088" s="24">
        <f t="shared" si="2581"/>
        <v>0</v>
      </c>
      <c r="AI1088" s="25"/>
      <c r="AJ1088" s="25"/>
      <c r="AK1088" s="21"/>
      <c r="AL1088" s="21"/>
      <c r="AM1088" s="21"/>
      <c r="AN1088" s="21"/>
      <c r="AO1088" s="21"/>
    </row>
    <row r="1089" spans="1:41" s="57" customFormat="1" ht="31.2" x14ac:dyDescent="0.3">
      <c r="A1089" s="70" t="s">
        <v>490</v>
      </c>
      <c r="B1089" s="70" t="s">
        <v>257</v>
      </c>
      <c r="C1089" s="70" t="s">
        <v>25</v>
      </c>
      <c r="D1089" s="70" t="s">
        <v>195</v>
      </c>
      <c r="E1089" s="74"/>
      <c r="F1089" s="71" t="s">
        <v>196</v>
      </c>
      <c r="G1089" s="28">
        <f t="shared" si="2561"/>
        <v>5678</v>
      </c>
      <c r="H1089" s="28">
        <f t="shared" si="2562"/>
        <v>4788</v>
      </c>
      <c r="I1089" s="28">
        <f t="shared" si="2563"/>
        <v>4788</v>
      </c>
      <c r="J1089" s="28">
        <f t="shared" si="2564"/>
        <v>0</v>
      </c>
      <c r="K1089" s="28">
        <f t="shared" si="2565"/>
        <v>0</v>
      </c>
      <c r="L1089" s="28">
        <f t="shared" si="2566"/>
        <v>0</v>
      </c>
      <c r="M1089" s="28">
        <f t="shared" si="2583"/>
        <v>5678</v>
      </c>
      <c r="N1089" s="28">
        <f t="shared" si="2584"/>
        <v>4788</v>
      </c>
      <c r="O1089" s="28">
        <f t="shared" si="2585"/>
        <v>4788</v>
      </c>
      <c r="P1089" s="28">
        <f t="shared" si="2567"/>
        <v>0</v>
      </c>
      <c r="Q1089" s="28">
        <f t="shared" si="2568"/>
        <v>0</v>
      </c>
      <c r="R1089" s="28">
        <f t="shared" si="2569"/>
        <v>-2250</v>
      </c>
      <c r="S1089" s="28">
        <f t="shared" si="2570"/>
        <v>0</v>
      </c>
      <c r="T1089" s="28">
        <f t="shared" si="2571"/>
        <v>0</v>
      </c>
      <c r="U1089" s="28">
        <f t="shared" si="2572"/>
        <v>0</v>
      </c>
      <c r="V1089" s="28">
        <f t="shared" si="2573"/>
        <v>0</v>
      </c>
      <c r="W1089" s="28">
        <f t="shared" si="2574"/>
        <v>0</v>
      </c>
      <c r="X1089" s="28">
        <f t="shared" si="2575"/>
        <v>0</v>
      </c>
      <c r="Y1089" s="28">
        <f t="shared" si="2576"/>
        <v>0</v>
      </c>
      <c r="Z1089" s="28">
        <f t="shared" si="2577"/>
        <v>0</v>
      </c>
      <c r="AA1089" s="28">
        <f t="shared" si="2578"/>
        <v>0</v>
      </c>
      <c r="AB1089" s="28">
        <f t="shared" si="2579"/>
        <v>0</v>
      </c>
      <c r="AC1089" s="28">
        <f t="shared" si="2555"/>
        <v>3428</v>
      </c>
      <c r="AD1089" s="28">
        <f t="shared" si="2580"/>
        <v>0</v>
      </c>
      <c r="AE1089" s="86">
        <f t="shared" si="2586"/>
        <v>3428</v>
      </c>
      <c r="AF1089" s="87">
        <f t="shared" si="2556"/>
        <v>4788</v>
      </c>
      <c r="AG1089" s="87">
        <f t="shared" si="2557"/>
        <v>4788</v>
      </c>
      <c r="AH1089" s="28">
        <f t="shared" si="2581"/>
        <v>0</v>
      </c>
      <c r="AI1089" s="29"/>
      <c r="AJ1089" s="29"/>
      <c r="AK1089" s="1"/>
      <c r="AL1089" s="1"/>
      <c r="AM1089" s="1"/>
      <c r="AN1089" s="1"/>
      <c r="AO1089" s="1"/>
    </row>
    <row r="1090" spans="1:41" s="1" customFormat="1" hidden="1" x14ac:dyDescent="0.3">
      <c r="A1090" s="26" t="s">
        <v>490</v>
      </c>
      <c r="B1090" s="26" t="s">
        <v>257</v>
      </c>
      <c r="C1090" s="26" t="s">
        <v>25</v>
      </c>
      <c r="D1090" s="26" t="s">
        <v>197</v>
      </c>
      <c r="E1090" s="32"/>
      <c r="F1090" s="27" t="s">
        <v>32</v>
      </c>
      <c r="G1090" s="28">
        <f t="shared" si="2561"/>
        <v>5678</v>
      </c>
      <c r="H1090" s="28">
        <f t="shared" si="2562"/>
        <v>4788</v>
      </c>
      <c r="I1090" s="28">
        <f t="shared" si="2563"/>
        <v>4788</v>
      </c>
      <c r="J1090" s="28">
        <f t="shared" si="2564"/>
        <v>0</v>
      </c>
      <c r="K1090" s="28">
        <f t="shared" si="2565"/>
        <v>0</v>
      </c>
      <c r="L1090" s="28">
        <f t="shared" si="2566"/>
        <v>0</v>
      </c>
      <c r="M1090" s="28">
        <f t="shared" si="2583"/>
        <v>5678</v>
      </c>
      <c r="N1090" s="28">
        <f t="shared" si="2584"/>
        <v>4788</v>
      </c>
      <c r="O1090" s="28">
        <f t="shared" si="2585"/>
        <v>4788</v>
      </c>
      <c r="P1090" s="28">
        <f t="shared" si="2567"/>
        <v>0</v>
      </c>
      <c r="Q1090" s="28">
        <f t="shared" si="2568"/>
        <v>0</v>
      </c>
      <c r="R1090" s="28">
        <f t="shared" si="2569"/>
        <v>-2250</v>
      </c>
      <c r="S1090" s="28">
        <f t="shared" si="2570"/>
        <v>0</v>
      </c>
      <c r="T1090" s="28">
        <f t="shared" si="2571"/>
        <v>0</v>
      </c>
      <c r="U1090" s="28">
        <f t="shared" si="2572"/>
        <v>0</v>
      </c>
      <c r="V1090" s="28">
        <f t="shared" si="2573"/>
        <v>0</v>
      </c>
      <c r="W1090" s="28">
        <f t="shared" si="2574"/>
        <v>0</v>
      </c>
      <c r="X1090" s="28">
        <f t="shared" si="2575"/>
        <v>0</v>
      </c>
      <c r="Y1090" s="28">
        <f t="shared" si="2576"/>
        <v>0</v>
      </c>
      <c r="Z1090" s="28">
        <f t="shared" si="2577"/>
        <v>0</v>
      </c>
      <c r="AA1090" s="28">
        <f t="shared" si="2578"/>
        <v>0</v>
      </c>
      <c r="AB1090" s="28">
        <f t="shared" si="2579"/>
        <v>0</v>
      </c>
      <c r="AC1090" s="28">
        <f t="shared" si="2555"/>
        <v>3428</v>
      </c>
      <c r="AD1090" s="28">
        <f t="shared" si="2580"/>
        <v>0</v>
      </c>
      <c r="AE1090" s="28"/>
      <c r="AF1090" s="28">
        <f t="shared" si="2556"/>
        <v>4788</v>
      </c>
      <c r="AG1090" s="28">
        <f t="shared" si="2557"/>
        <v>4788</v>
      </c>
      <c r="AH1090" s="28">
        <f t="shared" si="2581"/>
        <v>0</v>
      </c>
      <c r="AI1090" s="29">
        <v>0</v>
      </c>
      <c r="AJ1090" s="29"/>
    </row>
    <row r="1091" spans="1:41" s="57" customFormat="1" ht="31.2" x14ac:dyDescent="0.3">
      <c r="A1091" s="70" t="s">
        <v>490</v>
      </c>
      <c r="B1091" s="70" t="s">
        <v>257</v>
      </c>
      <c r="C1091" s="70" t="s">
        <v>25</v>
      </c>
      <c r="D1091" s="70" t="s">
        <v>262</v>
      </c>
      <c r="E1091" s="74"/>
      <c r="F1091" s="71" t="s">
        <v>263</v>
      </c>
      <c r="G1091" s="28">
        <f t="shared" si="2561"/>
        <v>5678</v>
      </c>
      <c r="H1091" s="28">
        <f t="shared" si="2562"/>
        <v>4788</v>
      </c>
      <c r="I1091" s="28">
        <f t="shared" si="2563"/>
        <v>4788</v>
      </c>
      <c r="J1091" s="28">
        <f t="shared" si="2564"/>
        <v>0</v>
      </c>
      <c r="K1091" s="28">
        <f t="shared" si="2565"/>
        <v>0</v>
      </c>
      <c r="L1091" s="28">
        <f t="shared" si="2566"/>
        <v>0</v>
      </c>
      <c r="M1091" s="28">
        <f t="shared" si="2583"/>
        <v>5678</v>
      </c>
      <c r="N1091" s="28">
        <f t="shared" si="2584"/>
        <v>4788</v>
      </c>
      <c r="O1091" s="28">
        <f t="shared" si="2585"/>
        <v>4788</v>
      </c>
      <c r="P1091" s="28">
        <f t="shared" si="2567"/>
        <v>0</v>
      </c>
      <c r="Q1091" s="28">
        <f t="shared" si="2568"/>
        <v>0</v>
      </c>
      <c r="R1091" s="28">
        <f t="shared" si="2569"/>
        <v>-2250</v>
      </c>
      <c r="S1091" s="28">
        <f t="shared" si="2570"/>
        <v>0</v>
      </c>
      <c r="T1091" s="28">
        <f t="shared" si="2571"/>
        <v>0</v>
      </c>
      <c r="U1091" s="28">
        <f t="shared" si="2572"/>
        <v>0</v>
      </c>
      <c r="V1091" s="28">
        <f t="shared" si="2573"/>
        <v>0</v>
      </c>
      <c r="W1091" s="28">
        <f t="shared" si="2574"/>
        <v>0</v>
      </c>
      <c r="X1091" s="28">
        <f t="shared" si="2575"/>
        <v>0</v>
      </c>
      <c r="Y1091" s="28">
        <f t="shared" si="2576"/>
        <v>0</v>
      </c>
      <c r="Z1091" s="28">
        <f t="shared" si="2577"/>
        <v>0</v>
      </c>
      <c r="AA1091" s="28">
        <f t="shared" si="2578"/>
        <v>0</v>
      </c>
      <c r="AB1091" s="28">
        <f t="shared" si="2579"/>
        <v>0</v>
      </c>
      <c r="AC1091" s="28">
        <f t="shared" si="2555"/>
        <v>3428</v>
      </c>
      <c r="AD1091" s="28">
        <f t="shared" si="2580"/>
        <v>0</v>
      </c>
      <c r="AE1091" s="86">
        <f t="shared" ref="AE1091:AE1096" si="2587">AC1091+AD1091</f>
        <v>3428</v>
      </c>
      <c r="AF1091" s="87">
        <f t="shared" si="2556"/>
        <v>4788</v>
      </c>
      <c r="AG1091" s="87">
        <f t="shared" si="2557"/>
        <v>4788</v>
      </c>
      <c r="AH1091" s="28">
        <f t="shared" si="2581"/>
        <v>0</v>
      </c>
      <c r="AI1091" s="29"/>
      <c r="AJ1091" s="29"/>
      <c r="AK1091" s="1"/>
      <c r="AL1091" s="1"/>
      <c r="AM1091" s="1"/>
      <c r="AN1091" s="1"/>
      <c r="AO1091" s="1"/>
    </row>
    <row r="1092" spans="1:41" s="57" customFormat="1" ht="31.2" x14ac:dyDescent="0.3">
      <c r="A1092" s="70" t="s">
        <v>490</v>
      </c>
      <c r="B1092" s="70" t="s">
        <v>257</v>
      </c>
      <c r="C1092" s="70" t="s">
        <v>25</v>
      </c>
      <c r="D1092" s="70" t="s">
        <v>265</v>
      </c>
      <c r="E1092" s="74"/>
      <c r="F1092" s="71" t="s">
        <v>266</v>
      </c>
      <c r="G1092" s="28">
        <f t="shared" si="2561"/>
        <v>5678</v>
      </c>
      <c r="H1092" s="28">
        <f t="shared" si="2562"/>
        <v>4788</v>
      </c>
      <c r="I1092" s="28">
        <f t="shared" si="2563"/>
        <v>4788</v>
      </c>
      <c r="J1092" s="28">
        <f t="shared" si="2564"/>
        <v>0</v>
      </c>
      <c r="K1092" s="28">
        <f t="shared" si="2565"/>
        <v>0</v>
      </c>
      <c r="L1092" s="28">
        <f t="shared" si="2566"/>
        <v>0</v>
      </c>
      <c r="M1092" s="28">
        <f t="shared" si="2583"/>
        <v>5678</v>
      </c>
      <c r="N1092" s="28">
        <f t="shared" si="2584"/>
        <v>4788</v>
      </c>
      <c r="O1092" s="28">
        <f t="shared" si="2585"/>
        <v>4788</v>
      </c>
      <c r="P1092" s="28">
        <f t="shared" si="2567"/>
        <v>0</v>
      </c>
      <c r="Q1092" s="28">
        <f t="shared" si="2568"/>
        <v>0</v>
      </c>
      <c r="R1092" s="28">
        <f t="shared" si="2569"/>
        <v>-2250</v>
      </c>
      <c r="S1092" s="28">
        <f t="shared" si="2570"/>
        <v>0</v>
      </c>
      <c r="T1092" s="28">
        <f t="shared" si="2571"/>
        <v>0</v>
      </c>
      <c r="U1092" s="28">
        <f t="shared" si="2572"/>
        <v>0</v>
      </c>
      <c r="V1092" s="28">
        <f t="shared" si="2573"/>
        <v>0</v>
      </c>
      <c r="W1092" s="28">
        <f t="shared" si="2574"/>
        <v>0</v>
      </c>
      <c r="X1092" s="28">
        <f t="shared" si="2575"/>
        <v>0</v>
      </c>
      <c r="Y1092" s="28">
        <f t="shared" si="2576"/>
        <v>0</v>
      </c>
      <c r="Z1092" s="28">
        <f t="shared" si="2577"/>
        <v>0</v>
      </c>
      <c r="AA1092" s="28">
        <f t="shared" si="2578"/>
        <v>0</v>
      </c>
      <c r="AB1092" s="28">
        <f t="shared" si="2579"/>
        <v>0</v>
      </c>
      <c r="AC1092" s="28">
        <f t="shared" si="2555"/>
        <v>3428</v>
      </c>
      <c r="AD1092" s="28">
        <f t="shared" si="2580"/>
        <v>0</v>
      </c>
      <c r="AE1092" s="86">
        <f t="shared" si="2587"/>
        <v>3428</v>
      </c>
      <c r="AF1092" s="87">
        <f t="shared" si="2556"/>
        <v>4788</v>
      </c>
      <c r="AG1092" s="87">
        <f t="shared" si="2557"/>
        <v>4788</v>
      </c>
      <c r="AH1092" s="28">
        <f t="shared" si="2581"/>
        <v>0</v>
      </c>
      <c r="AI1092" s="29"/>
      <c r="AJ1092" s="29"/>
      <c r="AK1092" s="1"/>
      <c r="AL1092" s="1"/>
      <c r="AM1092" s="1"/>
      <c r="AN1092" s="1"/>
      <c r="AO1092" s="1"/>
    </row>
    <row r="1093" spans="1:41" s="57" customFormat="1" ht="31.2" x14ac:dyDescent="0.3">
      <c r="A1093" s="70" t="s">
        <v>490</v>
      </c>
      <c r="B1093" s="70" t="s">
        <v>257</v>
      </c>
      <c r="C1093" s="70" t="s">
        <v>25</v>
      </c>
      <c r="D1093" s="70" t="s">
        <v>265</v>
      </c>
      <c r="E1093" s="70" t="s">
        <v>37</v>
      </c>
      <c r="F1093" s="71" t="s">
        <v>38</v>
      </c>
      <c r="G1093" s="28">
        <v>5678</v>
      </c>
      <c r="H1093" s="28">
        <v>4788</v>
      </c>
      <c r="I1093" s="28">
        <v>4788</v>
      </c>
      <c r="J1093" s="28"/>
      <c r="K1093" s="28"/>
      <c r="L1093" s="28"/>
      <c r="M1093" s="28">
        <f t="shared" si="2583"/>
        <v>5678</v>
      </c>
      <c r="N1093" s="28">
        <f t="shared" si="2584"/>
        <v>4788</v>
      </c>
      <c r="O1093" s="28">
        <f t="shared" si="2585"/>
        <v>4788</v>
      </c>
      <c r="P1093" s="28"/>
      <c r="Q1093" s="28"/>
      <c r="R1093" s="28">
        <v>-2250</v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>
        <f t="shared" si="2555"/>
        <v>3428</v>
      </c>
      <c r="AD1093" s="28"/>
      <c r="AE1093" s="86">
        <f t="shared" si="2587"/>
        <v>3428</v>
      </c>
      <c r="AF1093" s="87">
        <f t="shared" si="2556"/>
        <v>4788</v>
      </c>
      <c r="AG1093" s="87">
        <f t="shared" si="2557"/>
        <v>4788</v>
      </c>
      <c r="AH1093" s="28"/>
      <c r="AI1093" s="29"/>
      <c r="AJ1093" s="29"/>
      <c r="AK1093" s="1"/>
      <c r="AL1093" s="1"/>
      <c r="AM1093" s="1"/>
      <c r="AN1093" s="1"/>
      <c r="AO1093" s="1"/>
    </row>
    <row r="1094" spans="1:41" s="63" customFormat="1" x14ac:dyDescent="0.3">
      <c r="A1094" s="66" t="s">
        <v>490</v>
      </c>
      <c r="B1094" s="66" t="s">
        <v>79</v>
      </c>
      <c r="C1094" s="66"/>
      <c r="D1094" s="66"/>
      <c r="E1094" s="72"/>
      <c r="F1094" s="67" t="s">
        <v>401</v>
      </c>
      <c r="G1094" s="19">
        <f t="shared" si="2561"/>
        <v>2196.8000000000002</v>
      </c>
      <c r="H1094" s="19">
        <f t="shared" si="2562"/>
        <v>2196.8000000000002</v>
      </c>
      <c r="I1094" s="19">
        <f t="shared" si="2563"/>
        <v>2196.8000000000002</v>
      </c>
      <c r="J1094" s="19">
        <f t="shared" si="2564"/>
        <v>0</v>
      </c>
      <c r="K1094" s="19">
        <f t="shared" si="2565"/>
        <v>0</v>
      </c>
      <c r="L1094" s="19">
        <f t="shared" si="2566"/>
        <v>0</v>
      </c>
      <c r="M1094" s="19">
        <f t="shared" si="2583"/>
        <v>2196.8000000000002</v>
      </c>
      <c r="N1094" s="19">
        <f t="shared" si="2584"/>
        <v>2196.8000000000002</v>
      </c>
      <c r="O1094" s="19">
        <f t="shared" si="2585"/>
        <v>2196.8000000000002</v>
      </c>
      <c r="P1094" s="19">
        <f t="shared" si="2567"/>
        <v>0</v>
      </c>
      <c r="Q1094" s="19">
        <f t="shared" si="2568"/>
        <v>0</v>
      </c>
      <c r="R1094" s="19">
        <f t="shared" si="2569"/>
        <v>0</v>
      </c>
      <c r="S1094" s="19">
        <f t="shared" si="2570"/>
        <v>0</v>
      </c>
      <c r="T1094" s="19">
        <f t="shared" si="2571"/>
        <v>0</v>
      </c>
      <c r="U1094" s="19">
        <f t="shared" si="2572"/>
        <v>0</v>
      </c>
      <c r="V1094" s="19">
        <f t="shared" si="2573"/>
        <v>0</v>
      </c>
      <c r="W1094" s="19">
        <f t="shared" si="2574"/>
        <v>0</v>
      </c>
      <c r="X1094" s="19">
        <f t="shared" si="2575"/>
        <v>0</v>
      </c>
      <c r="Y1094" s="19">
        <f t="shared" si="2576"/>
        <v>0</v>
      </c>
      <c r="Z1094" s="19">
        <f t="shared" si="2577"/>
        <v>0</v>
      </c>
      <c r="AA1094" s="19">
        <f t="shared" si="2578"/>
        <v>0</v>
      </c>
      <c r="AB1094" s="19">
        <f t="shared" si="2579"/>
        <v>0</v>
      </c>
      <c r="AC1094" s="19">
        <f t="shared" si="2555"/>
        <v>2196.8000000000002</v>
      </c>
      <c r="AD1094" s="19">
        <f t="shared" si="2580"/>
        <v>0</v>
      </c>
      <c r="AE1094" s="82">
        <f t="shared" si="2587"/>
        <v>2196.8000000000002</v>
      </c>
      <c r="AF1094" s="83">
        <f t="shared" si="2556"/>
        <v>2196.8000000000002</v>
      </c>
      <c r="AG1094" s="83">
        <f t="shared" si="2557"/>
        <v>2196.8000000000002</v>
      </c>
      <c r="AH1094" s="19">
        <f t="shared" si="2581"/>
        <v>0</v>
      </c>
      <c r="AI1094" s="20"/>
      <c r="AJ1094" s="20"/>
      <c r="AK1094" s="10"/>
      <c r="AL1094" s="10"/>
      <c r="AM1094" s="10"/>
      <c r="AN1094" s="10"/>
      <c r="AO1094" s="10"/>
    </row>
    <row r="1095" spans="1:41" s="88" customFormat="1" x14ac:dyDescent="0.3">
      <c r="A1095" s="68" t="s">
        <v>490</v>
      </c>
      <c r="B1095" s="68" t="s">
        <v>79</v>
      </c>
      <c r="C1095" s="68" t="s">
        <v>25</v>
      </c>
      <c r="D1095" s="68"/>
      <c r="E1095" s="73"/>
      <c r="F1095" s="69" t="s">
        <v>402</v>
      </c>
      <c r="G1095" s="24">
        <f t="shared" si="2561"/>
        <v>2196.8000000000002</v>
      </c>
      <c r="H1095" s="24">
        <f t="shared" si="2562"/>
        <v>2196.8000000000002</v>
      </c>
      <c r="I1095" s="24">
        <f t="shared" si="2563"/>
        <v>2196.8000000000002</v>
      </c>
      <c r="J1095" s="24">
        <f t="shared" si="2564"/>
        <v>0</v>
      </c>
      <c r="K1095" s="24">
        <f t="shared" si="2565"/>
        <v>0</v>
      </c>
      <c r="L1095" s="24">
        <f t="shared" si="2566"/>
        <v>0</v>
      </c>
      <c r="M1095" s="24">
        <f t="shared" si="2583"/>
        <v>2196.8000000000002</v>
      </c>
      <c r="N1095" s="24">
        <f t="shared" si="2584"/>
        <v>2196.8000000000002</v>
      </c>
      <c r="O1095" s="24">
        <f t="shared" si="2585"/>
        <v>2196.8000000000002</v>
      </c>
      <c r="P1095" s="24">
        <f t="shared" si="2567"/>
        <v>0</v>
      </c>
      <c r="Q1095" s="24">
        <f t="shared" si="2568"/>
        <v>0</v>
      </c>
      <c r="R1095" s="24">
        <f t="shared" si="2569"/>
        <v>0</v>
      </c>
      <c r="S1095" s="24">
        <f t="shared" si="2570"/>
        <v>0</v>
      </c>
      <c r="T1095" s="24">
        <f t="shared" si="2571"/>
        <v>0</v>
      </c>
      <c r="U1095" s="24">
        <f t="shared" si="2572"/>
        <v>0</v>
      </c>
      <c r="V1095" s="24">
        <f t="shared" si="2573"/>
        <v>0</v>
      </c>
      <c r="W1095" s="24">
        <f t="shared" si="2574"/>
        <v>0</v>
      </c>
      <c r="X1095" s="24">
        <f t="shared" si="2575"/>
        <v>0</v>
      </c>
      <c r="Y1095" s="24">
        <f t="shared" si="2576"/>
        <v>0</v>
      </c>
      <c r="Z1095" s="24">
        <f t="shared" si="2577"/>
        <v>0</v>
      </c>
      <c r="AA1095" s="24">
        <f t="shared" si="2578"/>
        <v>0</v>
      </c>
      <c r="AB1095" s="24">
        <f t="shared" si="2579"/>
        <v>0</v>
      </c>
      <c r="AC1095" s="24">
        <f t="shared" si="2555"/>
        <v>2196.8000000000002</v>
      </c>
      <c r="AD1095" s="24">
        <f t="shared" si="2580"/>
        <v>0</v>
      </c>
      <c r="AE1095" s="84">
        <f t="shared" si="2587"/>
        <v>2196.8000000000002</v>
      </c>
      <c r="AF1095" s="85">
        <f t="shared" si="2556"/>
        <v>2196.8000000000002</v>
      </c>
      <c r="AG1095" s="85">
        <f t="shared" si="2557"/>
        <v>2196.8000000000002</v>
      </c>
      <c r="AH1095" s="24">
        <f t="shared" si="2581"/>
        <v>0</v>
      </c>
      <c r="AI1095" s="25"/>
      <c r="AJ1095" s="25"/>
      <c r="AK1095" s="21"/>
      <c r="AL1095" s="21"/>
      <c r="AM1095" s="21"/>
      <c r="AN1095" s="21"/>
      <c r="AO1095" s="21"/>
    </row>
    <row r="1096" spans="1:41" s="57" customFormat="1" ht="31.2" x14ac:dyDescent="0.3">
      <c r="A1096" s="70" t="s">
        <v>490</v>
      </c>
      <c r="B1096" s="70" t="s">
        <v>79</v>
      </c>
      <c r="C1096" s="70" t="s">
        <v>25</v>
      </c>
      <c r="D1096" s="70" t="s">
        <v>403</v>
      </c>
      <c r="E1096" s="74"/>
      <c r="F1096" s="71" t="s">
        <v>404</v>
      </c>
      <c r="G1096" s="28">
        <f t="shared" si="2561"/>
        <v>2196.8000000000002</v>
      </c>
      <c r="H1096" s="28">
        <f t="shared" si="2562"/>
        <v>2196.8000000000002</v>
      </c>
      <c r="I1096" s="28">
        <f t="shared" si="2563"/>
        <v>2196.8000000000002</v>
      </c>
      <c r="J1096" s="28">
        <f t="shared" si="2564"/>
        <v>0</v>
      </c>
      <c r="K1096" s="28">
        <f t="shared" si="2565"/>
        <v>0</v>
      </c>
      <c r="L1096" s="28">
        <f t="shared" si="2566"/>
        <v>0</v>
      </c>
      <c r="M1096" s="28">
        <f t="shared" si="2583"/>
        <v>2196.8000000000002</v>
      </c>
      <c r="N1096" s="28">
        <f t="shared" si="2584"/>
        <v>2196.8000000000002</v>
      </c>
      <c r="O1096" s="28">
        <f t="shared" si="2585"/>
        <v>2196.8000000000002</v>
      </c>
      <c r="P1096" s="28">
        <f t="shared" si="2567"/>
        <v>0</v>
      </c>
      <c r="Q1096" s="28">
        <f t="shared" si="2568"/>
        <v>0</v>
      </c>
      <c r="R1096" s="28">
        <f t="shared" si="2569"/>
        <v>0</v>
      </c>
      <c r="S1096" s="28">
        <f t="shared" si="2570"/>
        <v>0</v>
      </c>
      <c r="T1096" s="28">
        <f t="shared" si="2571"/>
        <v>0</v>
      </c>
      <c r="U1096" s="28">
        <f t="shared" si="2572"/>
        <v>0</v>
      </c>
      <c r="V1096" s="28">
        <f t="shared" si="2573"/>
        <v>0</v>
      </c>
      <c r="W1096" s="28">
        <f t="shared" si="2574"/>
        <v>0</v>
      </c>
      <c r="X1096" s="28">
        <f t="shared" si="2575"/>
        <v>0</v>
      </c>
      <c r="Y1096" s="28">
        <f t="shared" si="2576"/>
        <v>0</v>
      </c>
      <c r="Z1096" s="28">
        <f t="shared" si="2577"/>
        <v>0</v>
      </c>
      <c r="AA1096" s="28">
        <f t="shared" si="2578"/>
        <v>0</v>
      </c>
      <c r="AB1096" s="28">
        <f t="shared" si="2579"/>
        <v>0</v>
      </c>
      <c r="AC1096" s="28">
        <f t="shared" si="2555"/>
        <v>2196.8000000000002</v>
      </c>
      <c r="AD1096" s="28">
        <f t="shared" si="2580"/>
        <v>0</v>
      </c>
      <c r="AE1096" s="86">
        <f t="shared" si="2587"/>
        <v>2196.8000000000002</v>
      </c>
      <c r="AF1096" s="87">
        <f t="shared" si="2556"/>
        <v>2196.8000000000002</v>
      </c>
      <c r="AG1096" s="87">
        <f t="shared" si="2557"/>
        <v>2196.8000000000002</v>
      </c>
      <c r="AH1096" s="28">
        <f t="shared" si="2581"/>
        <v>0</v>
      </c>
      <c r="AI1096" s="29"/>
      <c r="AJ1096" s="29"/>
      <c r="AK1096" s="1"/>
      <c r="AL1096" s="1"/>
      <c r="AM1096" s="1"/>
      <c r="AN1096" s="1"/>
      <c r="AO1096" s="1"/>
    </row>
    <row r="1097" spans="1:41" s="1" customFormat="1" hidden="1" x14ac:dyDescent="0.3">
      <c r="A1097" s="26" t="s">
        <v>490</v>
      </c>
      <c r="B1097" s="26" t="s">
        <v>79</v>
      </c>
      <c r="C1097" s="26" t="s">
        <v>25</v>
      </c>
      <c r="D1097" s="26" t="s">
        <v>405</v>
      </c>
      <c r="E1097" s="32"/>
      <c r="F1097" s="27" t="s">
        <v>32</v>
      </c>
      <c r="G1097" s="28">
        <f t="shared" si="2561"/>
        <v>2196.8000000000002</v>
      </c>
      <c r="H1097" s="28">
        <f t="shared" si="2562"/>
        <v>2196.8000000000002</v>
      </c>
      <c r="I1097" s="28">
        <f t="shared" si="2563"/>
        <v>2196.8000000000002</v>
      </c>
      <c r="J1097" s="28">
        <f t="shared" si="2564"/>
        <v>0</v>
      </c>
      <c r="K1097" s="28">
        <f t="shared" si="2565"/>
        <v>0</v>
      </c>
      <c r="L1097" s="28">
        <f t="shared" si="2566"/>
        <v>0</v>
      </c>
      <c r="M1097" s="28">
        <f t="shared" si="2583"/>
        <v>2196.8000000000002</v>
      </c>
      <c r="N1097" s="28">
        <f t="shared" si="2584"/>
        <v>2196.8000000000002</v>
      </c>
      <c r="O1097" s="28">
        <f t="shared" si="2585"/>
        <v>2196.8000000000002</v>
      </c>
      <c r="P1097" s="28">
        <f t="shared" si="2567"/>
        <v>0</v>
      </c>
      <c r="Q1097" s="28">
        <f t="shared" si="2568"/>
        <v>0</v>
      </c>
      <c r="R1097" s="28">
        <f t="shared" si="2569"/>
        <v>0</v>
      </c>
      <c r="S1097" s="28">
        <f t="shared" si="2570"/>
        <v>0</v>
      </c>
      <c r="T1097" s="28">
        <f t="shared" si="2571"/>
        <v>0</v>
      </c>
      <c r="U1097" s="28">
        <f t="shared" si="2572"/>
        <v>0</v>
      </c>
      <c r="V1097" s="28">
        <f t="shared" si="2573"/>
        <v>0</v>
      </c>
      <c r="W1097" s="28">
        <f t="shared" si="2574"/>
        <v>0</v>
      </c>
      <c r="X1097" s="28">
        <f t="shared" si="2575"/>
        <v>0</v>
      </c>
      <c r="Y1097" s="28">
        <f t="shared" si="2576"/>
        <v>0</v>
      </c>
      <c r="Z1097" s="28">
        <f t="shared" si="2577"/>
        <v>0</v>
      </c>
      <c r="AA1097" s="28">
        <f t="shared" si="2578"/>
        <v>0</v>
      </c>
      <c r="AB1097" s="28">
        <f t="shared" si="2579"/>
        <v>0</v>
      </c>
      <c r="AC1097" s="28">
        <f t="shared" si="2555"/>
        <v>2196.8000000000002</v>
      </c>
      <c r="AD1097" s="28">
        <f t="shared" si="2580"/>
        <v>0</v>
      </c>
      <c r="AE1097" s="28"/>
      <c r="AF1097" s="28">
        <f t="shared" si="2556"/>
        <v>2196.8000000000002</v>
      </c>
      <c r="AG1097" s="28">
        <f t="shared" si="2557"/>
        <v>2196.8000000000002</v>
      </c>
      <c r="AH1097" s="28">
        <f t="shared" si="2581"/>
        <v>0</v>
      </c>
      <c r="AI1097" s="29">
        <v>0</v>
      </c>
      <c r="AJ1097" s="29"/>
    </row>
    <row r="1098" spans="1:41" s="57" customFormat="1" ht="46.8" x14ac:dyDescent="0.3">
      <c r="A1098" s="70" t="s">
        <v>490</v>
      </c>
      <c r="B1098" s="70" t="s">
        <v>79</v>
      </c>
      <c r="C1098" s="70" t="s">
        <v>25</v>
      </c>
      <c r="D1098" s="70" t="s">
        <v>406</v>
      </c>
      <c r="E1098" s="74"/>
      <c r="F1098" s="71" t="s">
        <v>407</v>
      </c>
      <c r="G1098" s="28">
        <f t="shared" si="2561"/>
        <v>2196.8000000000002</v>
      </c>
      <c r="H1098" s="28">
        <f t="shared" si="2562"/>
        <v>2196.8000000000002</v>
      </c>
      <c r="I1098" s="28">
        <f t="shared" si="2563"/>
        <v>2196.8000000000002</v>
      </c>
      <c r="J1098" s="28">
        <f t="shared" si="2564"/>
        <v>0</v>
      </c>
      <c r="K1098" s="28">
        <f t="shared" si="2565"/>
        <v>0</v>
      </c>
      <c r="L1098" s="28">
        <f t="shared" si="2566"/>
        <v>0</v>
      </c>
      <c r="M1098" s="28">
        <f t="shared" si="2583"/>
        <v>2196.8000000000002</v>
      </c>
      <c r="N1098" s="28">
        <f t="shared" si="2584"/>
        <v>2196.8000000000002</v>
      </c>
      <c r="O1098" s="28">
        <f t="shared" si="2585"/>
        <v>2196.8000000000002</v>
      </c>
      <c r="P1098" s="28">
        <f t="shared" si="2567"/>
        <v>0</v>
      </c>
      <c r="Q1098" s="28">
        <f t="shared" si="2568"/>
        <v>0</v>
      </c>
      <c r="R1098" s="28">
        <f t="shared" si="2569"/>
        <v>0</v>
      </c>
      <c r="S1098" s="28">
        <f t="shared" si="2570"/>
        <v>0</v>
      </c>
      <c r="T1098" s="28">
        <f t="shared" si="2571"/>
        <v>0</v>
      </c>
      <c r="U1098" s="28">
        <f t="shared" si="2572"/>
        <v>0</v>
      </c>
      <c r="V1098" s="28">
        <f t="shared" si="2573"/>
        <v>0</v>
      </c>
      <c r="W1098" s="28">
        <f t="shared" si="2574"/>
        <v>0</v>
      </c>
      <c r="X1098" s="28">
        <f t="shared" si="2575"/>
        <v>0</v>
      </c>
      <c r="Y1098" s="28">
        <f t="shared" si="2576"/>
        <v>0</v>
      </c>
      <c r="Z1098" s="28">
        <f t="shared" si="2577"/>
        <v>0</v>
      </c>
      <c r="AA1098" s="28">
        <f t="shared" si="2578"/>
        <v>0</v>
      </c>
      <c r="AB1098" s="28">
        <f t="shared" si="2579"/>
        <v>0</v>
      </c>
      <c r="AC1098" s="28">
        <f t="shared" si="2555"/>
        <v>2196.8000000000002</v>
      </c>
      <c r="AD1098" s="28">
        <f t="shared" si="2580"/>
        <v>0</v>
      </c>
      <c r="AE1098" s="86">
        <f t="shared" ref="AE1098:AE1104" si="2588">AC1098+AD1098</f>
        <v>2196.8000000000002</v>
      </c>
      <c r="AF1098" s="87">
        <f t="shared" si="2556"/>
        <v>2196.8000000000002</v>
      </c>
      <c r="AG1098" s="87">
        <f t="shared" si="2557"/>
        <v>2196.8000000000002</v>
      </c>
      <c r="AH1098" s="28">
        <f t="shared" si="2581"/>
        <v>0</v>
      </c>
      <c r="AI1098" s="29"/>
      <c r="AJ1098" s="29"/>
      <c r="AK1098" s="1"/>
      <c r="AL1098" s="1"/>
      <c r="AM1098" s="1"/>
      <c r="AN1098" s="1"/>
      <c r="AO1098" s="1"/>
    </row>
    <row r="1099" spans="1:41" s="57" customFormat="1" ht="46.8" x14ac:dyDescent="0.3">
      <c r="A1099" s="70" t="s">
        <v>490</v>
      </c>
      <c r="B1099" s="70" t="s">
        <v>79</v>
      </c>
      <c r="C1099" s="70" t="s">
        <v>25</v>
      </c>
      <c r="D1099" s="70" t="s">
        <v>475</v>
      </c>
      <c r="E1099" s="74"/>
      <c r="F1099" s="71" t="s">
        <v>476</v>
      </c>
      <c r="G1099" s="28">
        <f t="shared" si="2561"/>
        <v>2196.8000000000002</v>
      </c>
      <c r="H1099" s="28">
        <f t="shared" si="2562"/>
        <v>2196.8000000000002</v>
      </c>
      <c r="I1099" s="28">
        <f t="shared" si="2563"/>
        <v>2196.8000000000002</v>
      </c>
      <c r="J1099" s="28">
        <f t="shared" si="2564"/>
        <v>0</v>
      </c>
      <c r="K1099" s="28">
        <f t="shared" si="2565"/>
        <v>0</v>
      </c>
      <c r="L1099" s="28">
        <f t="shared" si="2566"/>
        <v>0</v>
      </c>
      <c r="M1099" s="28">
        <f t="shared" si="2583"/>
        <v>2196.8000000000002</v>
      </c>
      <c r="N1099" s="28">
        <f t="shared" si="2584"/>
        <v>2196.8000000000002</v>
      </c>
      <c r="O1099" s="28">
        <f t="shared" si="2585"/>
        <v>2196.8000000000002</v>
      </c>
      <c r="P1099" s="28">
        <f t="shared" si="2567"/>
        <v>0</v>
      </c>
      <c r="Q1099" s="28">
        <f t="shared" si="2568"/>
        <v>0</v>
      </c>
      <c r="R1099" s="28">
        <f t="shared" si="2569"/>
        <v>0</v>
      </c>
      <c r="S1099" s="28">
        <f t="shared" si="2570"/>
        <v>0</v>
      </c>
      <c r="T1099" s="28">
        <f t="shared" si="2571"/>
        <v>0</v>
      </c>
      <c r="U1099" s="28">
        <f t="shared" si="2572"/>
        <v>0</v>
      </c>
      <c r="V1099" s="28">
        <f t="shared" si="2573"/>
        <v>0</v>
      </c>
      <c r="W1099" s="28">
        <f t="shared" si="2574"/>
        <v>0</v>
      </c>
      <c r="X1099" s="28">
        <f t="shared" si="2575"/>
        <v>0</v>
      </c>
      <c r="Y1099" s="28">
        <f t="shared" si="2576"/>
        <v>0</v>
      </c>
      <c r="Z1099" s="28">
        <f t="shared" si="2577"/>
        <v>0</v>
      </c>
      <c r="AA1099" s="28">
        <f t="shared" si="2578"/>
        <v>0</v>
      </c>
      <c r="AB1099" s="28">
        <f t="shared" si="2579"/>
        <v>0</v>
      </c>
      <c r="AC1099" s="28">
        <f t="shared" si="2555"/>
        <v>2196.8000000000002</v>
      </c>
      <c r="AD1099" s="28">
        <f t="shared" si="2580"/>
        <v>0</v>
      </c>
      <c r="AE1099" s="86">
        <f t="shared" si="2588"/>
        <v>2196.8000000000002</v>
      </c>
      <c r="AF1099" s="87">
        <f t="shared" si="2556"/>
        <v>2196.8000000000002</v>
      </c>
      <c r="AG1099" s="87">
        <f t="shared" si="2557"/>
        <v>2196.8000000000002</v>
      </c>
      <c r="AH1099" s="28">
        <f t="shared" si="2581"/>
        <v>0</v>
      </c>
      <c r="AI1099" s="29"/>
      <c r="AJ1099" s="29"/>
      <c r="AK1099" s="1"/>
      <c r="AL1099" s="1"/>
      <c r="AM1099" s="1"/>
      <c r="AN1099" s="1"/>
      <c r="AO1099" s="1"/>
    </row>
    <row r="1100" spans="1:41" s="57" customFormat="1" ht="31.2" x14ac:dyDescent="0.3">
      <c r="A1100" s="70" t="s">
        <v>490</v>
      </c>
      <c r="B1100" s="70" t="s">
        <v>79</v>
      </c>
      <c r="C1100" s="70" t="s">
        <v>25</v>
      </c>
      <c r="D1100" s="70" t="s">
        <v>475</v>
      </c>
      <c r="E1100" s="70" t="s">
        <v>37</v>
      </c>
      <c r="F1100" s="71" t="s">
        <v>38</v>
      </c>
      <c r="G1100" s="28">
        <v>2196.8000000000002</v>
      </c>
      <c r="H1100" s="28">
        <v>2196.8000000000002</v>
      </c>
      <c r="I1100" s="28">
        <v>2196.8000000000002</v>
      </c>
      <c r="J1100" s="28"/>
      <c r="K1100" s="28"/>
      <c r="L1100" s="28"/>
      <c r="M1100" s="28">
        <f t="shared" si="2583"/>
        <v>2196.8000000000002</v>
      </c>
      <c r="N1100" s="28">
        <f t="shared" si="2584"/>
        <v>2196.8000000000002</v>
      </c>
      <c r="O1100" s="28">
        <f t="shared" si="2585"/>
        <v>2196.8000000000002</v>
      </c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>
        <f t="shared" si="2555"/>
        <v>2196.8000000000002</v>
      </c>
      <c r="AD1100" s="28"/>
      <c r="AE1100" s="86">
        <f t="shared" si="2588"/>
        <v>2196.8000000000002</v>
      </c>
      <c r="AF1100" s="87">
        <f t="shared" si="2556"/>
        <v>2196.8000000000002</v>
      </c>
      <c r="AG1100" s="87">
        <f t="shared" si="2557"/>
        <v>2196.8000000000002</v>
      </c>
      <c r="AH1100" s="28"/>
      <c r="AI1100" s="29"/>
      <c r="AJ1100" s="29"/>
      <c r="AK1100" s="1"/>
      <c r="AL1100" s="1"/>
      <c r="AM1100" s="1"/>
      <c r="AN1100" s="1"/>
      <c r="AO1100" s="1"/>
    </row>
    <row r="1101" spans="1:41" s="63" customFormat="1" ht="31.2" x14ac:dyDescent="0.3">
      <c r="A1101" s="66" t="s">
        <v>494</v>
      </c>
      <c r="B1101" s="66"/>
      <c r="C1101" s="66"/>
      <c r="D1101" s="66"/>
      <c r="E1101" s="66"/>
      <c r="F1101" s="67" t="s">
        <v>495</v>
      </c>
      <c r="G1101" s="19">
        <f t="shared" ref="G1101:L1101" si="2589">G1102+G1150+G1206+G1218+G1169+G1132+G1225+G1199</f>
        <v>192673</v>
      </c>
      <c r="H1101" s="19">
        <f t="shared" si="2589"/>
        <v>178606.4</v>
      </c>
      <c r="I1101" s="19">
        <f t="shared" si="2589"/>
        <v>178884.69999999998</v>
      </c>
      <c r="J1101" s="19">
        <f t="shared" si="2589"/>
        <v>1587.4</v>
      </c>
      <c r="K1101" s="19">
        <f t="shared" si="2589"/>
        <v>1587.4</v>
      </c>
      <c r="L1101" s="19">
        <f t="shared" si="2589"/>
        <v>1587.4</v>
      </c>
      <c r="M1101" s="19">
        <f t="shared" si="2583"/>
        <v>194260.4</v>
      </c>
      <c r="N1101" s="19">
        <f t="shared" si="2584"/>
        <v>180193.8</v>
      </c>
      <c r="O1101" s="19">
        <f t="shared" si="2585"/>
        <v>180472.09999999998</v>
      </c>
      <c r="P1101" s="19">
        <f t="shared" ref="P1101:AB1101" si="2590">P1102+P1150+P1206+P1218+P1169+P1132+P1225+P1199</f>
        <v>0</v>
      </c>
      <c r="Q1101" s="19">
        <f t="shared" si="2590"/>
        <v>0</v>
      </c>
      <c r="R1101" s="19">
        <f t="shared" si="2590"/>
        <v>4139.5569999999989</v>
      </c>
      <c r="S1101" s="19">
        <f t="shared" si="2590"/>
        <v>0</v>
      </c>
      <c r="T1101" s="19">
        <f t="shared" si="2590"/>
        <v>0</v>
      </c>
      <c r="U1101" s="19">
        <f t="shared" si="2590"/>
        <v>0</v>
      </c>
      <c r="V1101" s="19">
        <f t="shared" si="2590"/>
        <v>10061.066999999999</v>
      </c>
      <c r="W1101" s="19">
        <f t="shared" si="2590"/>
        <v>0</v>
      </c>
      <c r="X1101" s="19">
        <f t="shared" si="2590"/>
        <v>0</v>
      </c>
      <c r="Y1101" s="19">
        <f t="shared" si="2590"/>
        <v>0</v>
      </c>
      <c r="Z1101" s="19">
        <f t="shared" si="2590"/>
        <v>0</v>
      </c>
      <c r="AA1101" s="19">
        <f t="shared" si="2590"/>
        <v>0</v>
      </c>
      <c r="AB1101" s="19">
        <f t="shared" si="2590"/>
        <v>0</v>
      </c>
      <c r="AC1101" s="19">
        <f t="shared" si="2555"/>
        <v>198399.95699999999</v>
      </c>
      <c r="AD1101" s="19">
        <f>AD1102+AD1150+AD1206+AD1218+AD1169+AD1132+AD1225+AD1199</f>
        <v>0</v>
      </c>
      <c r="AE1101" s="82">
        <f t="shared" si="2588"/>
        <v>198399.95699999999</v>
      </c>
      <c r="AF1101" s="83">
        <f t="shared" si="2556"/>
        <v>190254.867</v>
      </c>
      <c r="AG1101" s="83">
        <f t="shared" si="2557"/>
        <v>180472.09999999998</v>
      </c>
      <c r="AH1101" s="19">
        <f>AH1102+AH1150+AH1206+AH1218+AH1169+AH1132+AH1225+AH1199</f>
        <v>0</v>
      </c>
      <c r="AI1101" s="20"/>
      <c r="AJ1101" s="20"/>
      <c r="AK1101" s="10"/>
      <c r="AL1101" s="10"/>
      <c r="AM1101" s="10"/>
      <c r="AN1101" s="10"/>
      <c r="AO1101" s="10"/>
    </row>
    <row r="1102" spans="1:41" s="63" customFormat="1" x14ac:dyDescent="0.3">
      <c r="A1102" s="66" t="s">
        <v>494</v>
      </c>
      <c r="B1102" s="66" t="s">
        <v>25</v>
      </c>
      <c r="C1102" s="66"/>
      <c r="D1102" s="66"/>
      <c r="E1102" s="66"/>
      <c r="F1102" s="67" t="s">
        <v>26</v>
      </c>
      <c r="G1102" s="19">
        <f t="shared" ref="G1102:L1102" si="2591">G1115+G1103</f>
        <v>109144.7</v>
      </c>
      <c r="H1102" s="19">
        <f t="shared" si="2591"/>
        <v>111641.79999999999</v>
      </c>
      <c r="I1102" s="19">
        <f t="shared" si="2591"/>
        <v>111641.79999999999</v>
      </c>
      <c r="J1102" s="19">
        <f t="shared" si="2591"/>
        <v>0</v>
      </c>
      <c r="K1102" s="19">
        <f t="shared" si="2591"/>
        <v>0</v>
      </c>
      <c r="L1102" s="19">
        <f t="shared" si="2591"/>
        <v>0</v>
      </c>
      <c r="M1102" s="19">
        <f t="shared" si="2583"/>
        <v>109144.7</v>
      </c>
      <c r="N1102" s="19">
        <f t="shared" si="2584"/>
        <v>111641.79999999999</v>
      </c>
      <c r="O1102" s="19">
        <f t="shared" si="2585"/>
        <v>111641.79999999999</v>
      </c>
      <c r="P1102" s="19">
        <f t="shared" ref="P1102:AB1102" si="2592">P1115+P1103</f>
        <v>0</v>
      </c>
      <c r="Q1102" s="19">
        <f t="shared" si="2592"/>
        <v>0</v>
      </c>
      <c r="R1102" s="19">
        <f t="shared" si="2592"/>
        <v>0</v>
      </c>
      <c r="S1102" s="19">
        <f t="shared" si="2592"/>
        <v>0</v>
      </c>
      <c r="T1102" s="19">
        <f t="shared" si="2592"/>
        <v>0</v>
      </c>
      <c r="U1102" s="19">
        <f t="shared" si="2592"/>
        <v>0</v>
      </c>
      <c r="V1102" s="19">
        <f t="shared" si="2592"/>
        <v>0</v>
      </c>
      <c r="W1102" s="19">
        <f t="shared" si="2592"/>
        <v>0</v>
      </c>
      <c r="X1102" s="19">
        <f t="shared" si="2592"/>
        <v>0</v>
      </c>
      <c r="Y1102" s="19">
        <f t="shared" si="2592"/>
        <v>0</v>
      </c>
      <c r="Z1102" s="19">
        <f t="shared" si="2592"/>
        <v>0</v>
      </c>
      <c r="AA1102" s="19">
        <f t="shared" si="2592"/>
        <v>0</v>
      </c>
      <c r="AB1102" s="19">
        <f t="shared" si="2592"/>
        <v>0</v>
      </c>
      <c r="AC1102" s="19">
        <f t="shared" si="2555"/>
        <v>109144.7</v>
      </c>
      <c r="AD1102" s="19">
        <f>AD1115+AD1103</f>
        <v>0</v>
      </c>
      <c r="AE1102" s="82">
        <f t="shared" si="2588"/>
        <v>109144.7</v>
      </c>
      <c r="AF1102" s="83">
        <f t="shared" si="2556"/>
        <v>111641.79999999999</v>
      </c>
      <c r="AG1102" s="83">
        <f t="shared" si="2557"/>
        <v>111641.79999999999</v>
      </c>
      <c r="AH1102" s="19">
        <f>AH1115+AH1103</f>
        <v>0</v>
      </c>
      <c r="AI1102" s="20"/>
      <c r="AJ1102" s="20"/>
      <c r="AK1102" s="10"/>
      <c r="AL1102" s="10"/>
      <c r="AM1102" s="10"/>
      <c r="AN1102" s="10"/>
      <c r="AO1102" s="10"/>
    </row>
    <row r="1103" spans="1:41" s="88" customFormat="1" ht="62.4" x14ac:dyDescent="0.3">
      <c r="A1103" s="68" t="s">
        <v>494</v>
      </c>
      <c r="B1103" s="68" t="s">
        <v>25</v>
      </c>
      <c r="C1103" s="68" t="s">
        <v>108</v>
      </c>
      <c r="D1103" s="68"/>
      <c r="E1103" s="68"/>
      <c r="F1103" s="69" t="s">
        <v>417</v>
      </c>
      <c r="G1103" s="24">
        <f t="shared" ref="G1103:L1103" si="2593">G1104+G1110</f>
        <v>93288.5</v>
      </c>
      <c r="H1103" s="24">
        <f t="shared" si="2593"/>
        <v>95792.9</v>
      </c>
      <c r="I1103" s="24">
        <f t="shared" si="2593"/>
        <v>95792.9</v>
      </c>
      <c r="J1103" s="24">
        <f t="shared" si="2593"/>
        <v>0</v>
      </c>
      <c r="K1103" s="24">
        <f t="shared" si="2593"/>
        <v>0</v>
      </c>
      <c r="L1103" s="24">
        <f t="shared" si="2593"/>
        <v>0</v>
      </c>
      <c r="M1103" s="24">
        <f t="shared" si="2583"/>
        <v>93288.5</v>
      </c>
      <c r="N1103" s="24">
        <f t="shared" si="2584"/>
        <v>95792.9</v>
      </c>
      <c r="O1103" s="24">
        <f t="shared" si="2585"/>
        <v>95792.9</v>
      </c>
      <c r="P1103" s="24">
        <f t="shared" ref="P1103:AB1103" si="2594">P1104+P1110</f>
        <v>0</v>
      </c>
      <c r="Q1103" s="24">
        <f t="shared" si="2594"/>
        <v>0</v>
      </c>
      <c r="R1103" s="24">
        <f t="shared" si="2594"/>
        <v>0</v>
      </c>
      <c r="S1103" s="24">
        <f t="shared" si="2594"/>
        <v>0</v>
      </c>
      <c r="T1103" s="24">
        <f t="shared" si="2594"/>
        <v>0</v>
      </c>
      <c r="U1103" s="24">
        <f t="shared" si="2594"/>
        <v>0</v>
      </c>
      <c r="V1103" s="24">
        <f t="shared" si="2594"/>
        <v>0</v>
      </c>
      <c r="W1103" s="24">
        <f t="shared" si="2594"/>
        <v>0</v>
      </c>
      <c r="X1103" s="24">
        <f t="shared" si="2594"/>
        <v>0</v>
      </c>
      <c r="Y1103" s="24">
        <f t="shared" si="2594"/>
        <v>0</v>
      </c>
      <c r="Z1103" s="24">
        <f t="shared" si="2594"/>
        <v>0</v>
      </c>
      <c r="AA1103" s="24">
        <f t="shared" si="2594"/>
        <v>0</v>
      </c>
      <c r="AB1103" s="24">
        <f t="shared" si="2594"/>
        <v>0</v>
      </c>
      <c r="AC1103" s="24">
        <f t="shared" si="2555"/>
        <v>93288.5</v>
      </c>
      <c r="AD1103" s="24">
        <f>AD1104+AD1110</f>
        <v>0</v>
      </c>
      <c r="AE1103" s="84">
        <f t="shared" si="2588"/>
        <v>93288.5</v>
      </c>
      <c r="AF1103" s="85">
        <f t="shared" si="2556"/>
        <v>95792.9</v>
      </c>
      <c r="AG1103" s="85">
        <f t="shared" si="2557"/>
        <v>95792.9</v>
      </c>
      <c r="AH1103" s="24">
        <f>AH1104+AH1110</f>
        <v>0</v>
      </c>
      <c r="AI1103" s="25"/>
      <c r="AJ1103" s="25"/>
      <c r="AK1103" s="21"/>
      <c r="AL1103" s="21"/>
      <c r="AM1103" s="21"/>
      <c r="AN1103" s="21"/>
      <c r="AO1103" s="21"/>
    </row>
    <row r="1104" spans="1:41" s="57" customFormat="1" ht="46.8" x14ac:dyDescent="0.3">
      <c r="A1104" s="70" t="s">
        <v>494</v>
      </c>
      <c r="B1104" s="70" t="s">
        <v>25</v>
      </c>
      <c r="C1104" s="70" t="s">
        <v>108</v>
      </c>
      <c r="D1104" s="70" t="s">
        <v>240</v>
      </c>
      <c r="E1104" s="74"/>
      <c r="F1104" s="71" t="s">
        <v>241</v>
      </c>
      <c r="G1104" s="28">
        <f t="shared" ref="G1104:G1106" si="2595">G1105</f>
        <v>10958.199999999999</v>
      </c>
      <c r="H1104" s="28">
        <f t="shared" ref="H1104:H1106" si="2596">H1105</f>
        <v>11256.5</v>
      </c>
      <c r="I1104" s="28">
        <f t="shared" ref="I1104:I1106" si="2597">I1105</f>
        <v>11256.5</v>
      </c>
      <c r="J1104" s="28">
        <f t="shared" ref="J1104:J1106" si="2598">J1105</f>
        <v>0</v>
      </c>
      <c r="K1104" s="28">
        <f t="shared" ref="K1104:K1106" si="2599">K1105</f>
        <v>0</v>
      </c>
      <c r="L1104" s="28">
        <f t="shared" ref="L1104:L1106" si="2600">L1105</f>
        <v>0</v>
      </c>
      <c r="M1104" s="28">
        <f t="shared" si="2583"/>
        <v>10958.199999999999</v>
      </c>
      <c r="N1104" s="28">
        <f t="shared" si="2584"/>
        <v>11256.5</v>
      </c>
      <c r="O1104" s="28">
        <f t="shared" si="2585"/>
        <v>11256.5</v>
      </c>
      <c r="P1104" s="28">
        <f t="shared" ref="P1104:P1106" si="2601">P1105</f>
        <v>0</v>
      </c>
      <c r="Q1104" s="28">
        <f t="shared" ref="Q1104:Q1106" si="2602">Q1105</f>
        <v>0</v>
      </c>
      <c r="R1104" s="28">
        <f t="shared" ref="R1104:R1106" si="2603">R1105</f>
        <v>0</v>
      </c>
      <c r="S1104" s="28">
        <f t="shared" ref="S1104:S1106" si="2604">S1105</f>
        <v>0</v>
      </c>
      <c r="T1104" s="28">
        <f t="shared" ref="T1104:T1106" si="2605">T1105</f>
        <v>0</v>
      </c>
      <c r="U1104" s="28">
        <f t="shared" ref="U1104:U1106" si="2606">U1105</f>
        <v>0</v>
      </c>
      <c r="V1104" s="28">
        <f t="shared" ref="V1104:V1106" si="2607">V1105</f>
        <v>0</v>
      </c>
      <c r="W1104" s="28">
        <f t="shared" ref="W1104:W1106" si="2608">W1105</f>
        <v>0</v>
      </c>
      <c r="X1104" s="28">
        <f t="shared" ref="X1104:X1106" si="2609">X1105</f>
        <v>0</v>
      </c>
      <c r="Y1104" s="28">
        <f t="shared" ref="Y1104:Y1106" si="2610">Y1105</f>
        <v>0</v>
      </c>
      <c r="Z1104" s="28">
        <f t="shared" ref="Z1104:Z1106" si="2611">Z1105</f>
        <v>0</v>
      </c>
      <c r="AA1104" s="28">
        <f t="shared" ref="AA1104:AA1106" si="2612">AA1105</f>
        <v>0</v>
      </c>
      <c r="AB1104" s="28">
        <f t="shared" ref="AB1104:AB1106" si="2613">AB1105</f>
        <v>0</v>
      </c>
      <c r="AC1104" s="28">
        <f t="shared" si="2555"/>
        <v>10958.199999999999</v>
      </c>
      <c r="AD1104" s="28">
        <f t="shared" ref="AD1104:AD1106" si="2614">AD1105</f>
        <v>0</v>
      </c>
      <c r="AE1104" s="86">
        <f t="shared" si="2588"/>
        <v>10958.199999999999</v>
      </c>
      <c r="AF1104" s="87">
        <f t="shared" si="2556"/>
        <v>11256.5</v>
      </c>
      <c r="AG1104" s="87">
        <f t="shared" si="2557"/>
        <v>11256.5</v>
      </c>
      <c r="AH1104" s="28">
        <f t="shared" ref="AH1104:AH1106" si="2615">AH1105</f>
        <v>0</v>
      </c>
      <c r="AI1104" s="29"/>
      <c r="AJ1104" s="29"/>
      <c r="AK1104" s="1"/>
      <c r="AL1104" s="1"/>
      <c r="AM1104" s="1"/>
      <c r="AN1104" s="1"/>
      <c r="AO1104" s="1"/>
    </row>
    <row r="1105" spans="1:41" s="1" customFormat="1" hidden="1" x14ac:dyDescent="0.3">
      <c r="A1105" s="26" t="s">
        <v>494</v>
      </c>
      <c r="B1105" s="26" t="s">
        <v>25</v>
      </c>
      <c r="C1105" s="26" t="s">
        <v>108</v>
      </c>
      <c r="D1105" s="26" t="s">
        <v>242</v>
      </c>
      <c r="E1105" s="32"/>
      <c r="F1105" s="27" t="s">
        <v>32</v>
      </c>
      <c r="G1105" s="28">
        <f t="shared" si="2595"/>
        <v>10958.199999999999</v>
      </c>
      <c r="H1105" s="28">
        <f t="shared" si="2596"/>
        <v>11256.5</v>
      </c>
      <c r="I1105" s="28">
        <f t="shared" si="2597"/>
        <v>11256.5</v>
      </c>
      <c r="J1105" s="28">
        <f t="shared" si="2598"/>
        <v>0</v>
      </c>
      <c r="K1105" s="28">
        <f t="shared" si="2599"/>
        <v>0</v>
      </c>
      <c r="L1105" s="28">
        <f t="shared" si="2600"/>
        <v>0</v>
      </c>
      <c r="M1105" s="28">
        <f t="shared" si="2583"/>
        <v>10958.199999999999</v>
      </c>
      <c r="N1105" s="28">
        <f t="shared" si="2584"/>
        <v>11256.5</v>
      </c>
      <c r="O1105" s="28">
        <f t="shared" si="2585"/>
        <v>11256.5</v>
      </c>
      <c r="P1105" s="28">
        <f t="shared" si="2601"/>
        <v>0</v>
      </c>
      <c r="Q1105" s="28">
        <f t="shared" si="2602"/>
        <v>0</v>
      </c>
      <c r="R1105" s="28">
        <f t="shared" si="2603"/>
        <v>0</v>
      </c>
      <c r="S1105" s="28">
        <f t="shared" si="2604"/>
        <v>0</v>
      </c>
      <c r="T1105" s="28">
        <f t="shared" si="2605"/>
        <v>0</v>
      </c>
      <c r="U1105" s="28">
        <f t="shared" si="2606"/>
        <v>0</v>
      </c>
      <c r="V1105" s="28">
        <f t="shared" si="2607"/>
        <v>0</v>
      </c>
      <c r="W1105" s="28">
        <f t="shared" si="2608"/>
        <v>0</v>
      </c>
      <c r="X1105" s="28">
        <f t="shared" si="2609"/>
        <v>0</v>
      </c>
      <c r="Y1105" s="28">
        <f t="shared" si="2610"/>
        <v>0</v>
      </c>
      <c r="Z1105" s="28">
        <f t="shared" si="2611"/>
        <v>0</v>
      </c>
      <c r="AA1105" s="28">
        <f t="shared" si="2612"/>
        <v>0</v>
      </c>
      <c r="AB1105" s="28">
        <f t="shared" si="2613"/>
        <v>0</v>
      </c>
      <c r="AC1105" s="28">
        <f t="shared" si="2555"/>
        <v>10958.199999999999</v>
      </c>
      <c r="AD1105" s="28">
        <f t="shared" si="2614"/>
        <v>0</v>
      </c>
      <c r="AE1105" s="28"/>
      <c r="AF1105" s="28">
        <f t="shared" si="2556"/>
        <v>11256.5</v>
      </c>
      <c r="AG1105" s="28">
        <f t="shared" si="2557"/>
        <v>11256.5</v>
      </c>
      <c r="AH1105" s="28">
        <f t="shared" si="2615"/>
        <v>0</v>
      </c>
      <c r="AI1105" s="29">
        <v>0</v>
      </c>
      <c r="AJ1105" s="29"/>
    </row>
    <row r="1106" spans="1:41" s="57" customFormat="1" ht="78" x14ac:dyDescent="0.3">
      <c r="A1106" s="70" t="s">
        <v>494</v>
      </c>
      <c r="B1106" s="70" t="s">
        <v>25</v>
      </c>
      <c r="C1106" s="70" t="s">
        <v>108</v>
      </c>
      <c r="D1106" s="70" t="s">
        <v>418</v>
      </c>
      <c r="E1106" s="74"/>
      <c r="F1106" s="71" t="s">
        <v>419</v>
      </c>
      <c r="G1106" s="28">
        <f t="shared" si="2595"/>
        <v>10958.199999999999</v>
      </c>
      <c r="H1106" s="28">
        <f t="shared" si="2596"/>
        <v>11256.5</v>
      </c>
      <c r="I1106" s="28">
        <f t="shared" si="2597"/>
        <v>11256.5</v>
      </c>
      <c r="J1106" s="28">
        <f t="shared" si="2598"/>
        <v>0</v>
      </c>
      <c r="K1106" s="28">
        <f t="shared" si="2599"/>
        <v>0</v>
      </c>
      <c r="L1106" s="28">
        <f t="shared" si="2600"/>
        <v>0</v>
      </c>
      <c r="M1106" s="28">
        <f t="shared" si="2583"/>
        <v>10958.199999999999</v>
      </c>
      <c r="N1106" s="28">
        <f t="shared" si="2584"/>
        <v>11256.5</v>
      </c>
      <c r="O1106" s="28">
        <f t="shared" si="2585"/>
        <v>11256.5</v>
      </c>
      <c r="P1106" s="28">
        <f t="shared" si="2601"/>
        <v>0</v>
      </c>
      <c r="Q1106" s="28">
        <f t="shared" si="2602"/>
        <v>0</v>
      </c>
      <c r="R1106" s="28">
        <f t="shared" si="2603"/>
        <v>0</v>
      </c>
      <c r="S1106" s="28">
        <f t="shared" si="2604"/>
        <v>0</v>
      </c>
      <c r="T1106" s="28">
        <f t="shared" si="2605"/>
        <v>0</v>
      </c>
      <c r="U1106" s="28">
        <f t="shared" si="2606"/>
        <v>0</v>
      </c>
      <c r="V1106" s="28">
        <f t="shared" si="2607"/>
        <v>0</v>
      </c>
      <c r="W1106" s="28">
        <f t="shared" si="2608"/>
        <v>0</v>
      </c>
      <c r="X1106" s="28">
        <f t="shared" si="2609"/>
        <v>0</v>
      </c>
      <c r="Y1106" s="28">
        <f t="shared" si="2610"/>
        <v>0</v>
      </c>
      <c r="Z1106" s="28">
        <f t="shared" si="2611"/>
        <v>0</v>
      </c>
      <c r="AA1106" s="28">
        <f t="shared" si="2612"/>
        <v>0</v>
      </c>
      <c r="AB1106" s="28">
        <f t="shared" si="2613"/>
        <v>0</v>
      </c>
      <c r="AC1106" s="28">
        <f t="shared" si="2555"/>
        <v>10958.199999999999</v>
      </c>
      <c r="AD1106" s="28">
        <f t="shared" si="2614"/>
        <v>0</v>
      </c>
      <c r="AE1106" s="86">
        <f t="shared" ref="AE1106:AE1120" si="2616">AC1106+AD1106</f>
        <v>10958.199999999999</v>
      </c>
      <c r="AF1106" s="87">
        <f t="shared" si="2556"/>
        <v>11256.5</v>
      </c>
      <c r="AG1106" s="87">
        <f t="shared" si="2557"/>
        <v>11256.5</v>
      </c>
      <c r="AH1106" s="28">
        <f t="shared" si="2615"/>
        <v>0</v>
      </c>
      <c r="AI1106" s="29"/>
      <c r="AJ1106" s="29"/>
      <c r="AK1106" s="1"/>
      <c r="AL1106" s="1"/>
      <c r="AM1106" s="1"/>
      <c r="AN1106" s="1"/>
      <c r="AO1106" s="1"/>
    </row>
    <row r="1107" spans="1:41" s="57" customFormat="1" ht="31.2" x14ac:dyDescent="0.3">
      <c r="A1107" s="70" t="s">
        <v>494</v>
      </c>
      <c r="B1107" s="70" t="s">
        <v>25</v>
      </c>
      <c r="C1107" s="70" t="s">
        <v>108</v>
      </c>
      <c r="D1107" s="70" t="s">
        <v>420</v>
      </c>
      <c r="E1107" s="74"/>
      <c r="F1107" s="71" t="s">
        <v>421</v>
      </c>
      <c r="G1107" s="28">
        <f t="shared" ref="G1107:L1107" si="2617">G1108+G1109</f>
        <v>10958.199999999999</v>
      </c>
      <c r="H1107" s="28">
        <f t="shared" si="2617"/>
        <v>11256.5</v>
      </c>
      <c r="I1107" s="28">
        <f t="shared" si="2617"/>
        <v>11256.5</v>
      </c>
      <c r="J1107" s="28">
        <f t="shared" si="2617"/>
        <v>0</v>
      </c>
      <c r="K1107" s="28">
        <f t="shared" si="2617"/>
        <v>0</v>
      </c>
      <c r="L1107" s="28">
        <f t="shared" si="2617"/>
        <v>0</v>
      </c>
      <c r="M1107" s="28">
        <f t="shared" si="2583"/>
        <v>10958.199999999999</v>
      </c>
      <c r="N1107" s="28">
        <f t="shared" si="2584"/>
        <v>11256.5</v>
      </c>
      <c r="O1107" s="28">
        <f t="shared" si="2585"/>
        <v>11256.5</v>
      </c>
      <c r="P1107" s="28">
        <f t="shared" ref="P1107:AB1107" si="2618">P1108+P1109</f>
        <v>0</v>
      </c>
      <c r="Q1107" s="28">
        <f t="shared" si="2618"/>
        <v>0</v>
      </c>
      <c r="R1107" s="28">
        <f t="shared" si="2618"/>
        <v>0</v>
      </c>
      <c r="S1107" s="28">
        <f t="shared" si="2618"/>
        <v>0</v>
      </c>
      <c r="T1107" s="28">
        <f t="shared" si="2618"/>
        <v>0</v>
      </c>
      <c r="U1107" s="28">
        <f t="shared" si="2618"/>
        <v>0</v>
      </c>
      <c r="V1107" s="28">
        <f t="shared" si="2618"/>
        <v>0</v>
      </c>
      <c r="W1107" s="28">
        <f t="shared" si="2618"/>
        <v>0</v>
      </c>
      <c r="X1107" s="28">
        <f t="shared" si="2618"/>
        <v>0</v>
      </c>
      <c r="Y1107" s="28">
        <f t="shared" si="2618"/>
        <v>0</v>
      </c>
      <c r="Z1107" s="28">
        <f t="shared" si="2618"/>
        <v>0</v>
      </c>
      <c r="AA1107" s="28">
        <f t="shared" si="2618"/>
        <v>0</v>
      </c>
      <c r="AB1107" s="28">
        <f t="shared" si="2618"/>
        <v>0</v>
      </c>
      <c r="AC1107" s="28">
        <f t="shared" si="2555"/>
        <v>10958.199999999999</v>
      </c>
      <c r="AD1107" s="28">
        <f>AD1108+AD1109</f>
        <v>0</v>
      </c>
      <c r="AE1107" s="86">
        <f t="shared" si="2616"/>
        <v>10958.199999999999</v>
      </c>
      <c r="AF1107" s="87">
        <f t="shared" si="2556"/>
        <v>11256.5</v>
      </c>
      <c r="AG1107" s="87">
        <f t="shared" si="2557"/>
        <v>11256.5</v>
      </c>
      <c r="AH1107" s="28">
        <f>AH1108+AH1109</f>
        <v>0</v>
      </c>
      <c r="AI1107" s="29"/>
      <c r="AJ1107" s="29"/>
      <c r="AK1107" s="1"/>
      <c r="AL1107" s="1"/>
      <c r="AM1107" s="1"/>
      <c r="AN1107" s="1"/>
      <c r="AO1107" s="1"/>
    </row>
    <row r="1108" spans="1:41" s="57" customFormat="1" ht="78" x14ac:dyDescent="0.3">
      <c r="A1108" s="70" t="s">
        <v>494</v>
      </c>
      <c r="B1108" s="70" t="s">
        <v>25</v>
      </c>
      <c r="C1108" s="70" t="s">
        <v>108</v>
      </c>
      <c r="D1108" s="70" t="s">
        <v>420</v>
      </c>
      <c r="E1108" s="70" t="s">
        <v>49</v>
      </c>
      <c r="F1108" s="71" t="s">
        <v>50</v>
      </c>
      <c r="G1108" s="28">
        <v>10471.799999999999</v>
      </c>
      <c r="H1108" s="28">
        <v>10766.8</v>
      </c>
      <c r="I1108" s="28">
        <v>10766.8</v>
      </c>
      <c r="J1108" s="28"/>
      <c r="K1108" s="28"/>
      <c r="L1108" s="28"/>
      <c r="M1108" s="28">
        <f t="shared" si="2583"/>
        <v>10471.799999999999</v>
      </c>
      <c r="N1108" s="28">
        <f t="shared" si="2584"/>
        <v>10766.8</v>
      </c>
      <c r="O1108" s="28">
        <f t="shared" si="2585"/>
        <v>10766.8</v>
      </c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>
        <f t="shared" si="2555"/>
        <v>10471.799999999999</v>
      </c>
      <c r="AD1108" s="28"/>
      <c r="AE1108" s="86">
        <f t="shared" si="2616"/>
        <v>10471.799999999999</v>
      </c>
      <c r="AF1108" s="87">
        <f t="shared" si="2556"/>
        <v>10766.8</v>
      </c>
      <c r="AG1108" s="87">
        <f t="shared" si="2557"/>
        <v>10766.8</v>
      </c>
      <c r="AH1108" s="28"/>
      <c r="AI1108" s="29"/>
      <c r="AJ1108" s="29"/>
      <c r="AK1108" s="1"/>
      <c r="AL1108" s="1"/>
      <c r="AM1108" s="1"/>
      <c r="AN1108" s="1"/>
      <c r="AO1108" s="1"/>
    </row>
    <row r="1109" spans="1:41" s="57" customFormat="1" ht="31.2" x14ac:dyDescent="0.3">
      <c r="A1109" s="70" t="s">
        <v>494</v>
      </c>
      <c r="B1109" s="70" t="s">
        <v>25</v>
      </c>
      <c r="C1109" s="70" t="s">
        <v>108</v>
      </c>
      <c r="D1109" s="70" t="s">
        <v>420</v>
      </c>
      <c r="E1109" s="70" t="s">
        <v>37</v>
      </c>
      <c r="F1109" s="71" t="s">
        <v>38</v>
      </c>
      <c r="G1109" s="28">
        <v>486.4</v>
      </c>
      <c r="H1109" s="28">
        <v>489.7</v>
      </c>
      <c r="I1109" s="28">
        <v>489.7</v>
      </c>
      <c r="J1109" s="28"/>
      <c r="K1109" s="28"/>
      <c r="L1109" s="28"/>
      <c r="M1109" s="28">
        <f t="shared" si="2583"/>
        <v>486.4</v>
      </c>
      <c r="N1109" s="28">
        <f t="shared" si="2584"/>
        <v>489.7</v>
      </c>
      <c r="O1109" s="28">
        <f t="shared" si="2585"/>
        <v>489.7</v>
      </c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>
        <f t="shared" si="2555"/>
        <v>486.4</v>
      </c>
      <c r="AD1109" s="28"/>
      <c r="AE1109" s="86">
        <f t="shared" si="2616"/>
        <v>486.4</v>
      </c>
      <c r="AF1109" s="87">
        <f t="shared" si="2556"/>
        <v>489.7</v>
      </c>
      <c r="AG1109" s="87">
        <f t="shared" si="2557"/>
        <v>489.7</v>
      </c>
      <c r="AH1109" s="28"/>
      <c r="AI1109" s="29"/>
      <c r="AJ1109" s="29"/>
      <c r="AK1109" s="1"/>
      <c r="AL1109" s="1"/>
      <c r="AM1109" s="1"/>
      <c r="AN1109" s="1"/>
      <c r="AO1109" s="1"/>
    </row>
    <row r="1110" spans="1:41" s="57" customFormat="1" ht="31.2" x14ac:dyDescent="0.3">
      <c r="A1110" s="70" t="s">
        <v>494</v>
      </c>
      <c r="B1110" s="70" t="s">
        <v>25</v>
      </c>
      <c r="C1110" s="70" t="s">
        <v>108</v>
      </c>
      <c r="D1110" s="70" t="s">
        <v>74</v>
      </c>
      <c r="E1110" s="74"/>
      <c r="F1110" s="71" t="s">
        <v>75</v>
      </c>
      <c r="G1110" s="28">
        <f t="shared" ref="G1110:G1111" si="2619">G1111</f>
        <v>82330.3</v>
      </c>
      <c r="H1110" s="28">
        <f t="shared" ref="H1110:H1111" si="2620">H1111</f>
        <v>84536.4</v>
      </c>
      <c r="I1110" s="28">
        <f t="shared" ref="I1110:I1111" si="2621">I1111</f>
        <v>84536.4</v>
      </c>
      <c r="J1110" s="28">
        <f t="shared" ref="J1110:J1111" si="2622">J1111</f>
        <v>0</v>
      </c>
      <c r="K1110" s="28">
        <f t="shared" ref="K1110:K1111" si="2623">K1111</f>
        <v>0</v>
      </c>
      <c r="L1110" s="28">
        <f t="shared" ref="L1110:L1111" si="2624">L1111</f>
        <v>0</v>
      </c>
      <c r="M1110" s="28">
        <f t="shared" si="2583"/>
        <v>82330.3</v>
      </c>
      <c r="N1110" s="28">
        <f t="shared" si="2584"/>
        <v>84536.4</v>
      </c>
      <c r="O1110" s="28">
        <f t="shared" si="2585"/>
        <v>84536.4</v>
      </c>
      <c r="P1110" s="28">
        <f t="shared" ref="P1110:P1111" si="2625">P1111</f>
        <v>0</v>
      </c>
      <c r="Q1110" s="28">
        <f t="shared" ref="Q1110:Q1111" si="2626">Q1111</f>
        <v>0</v>
      </c>
      <c r="R1110" s="28">
        <f t="shared" ref="R1110:R1111" si="2627">R1111</f>
        <v>0</v>
      </c>
      <c r="S1110" s="28">
        <f t="shared" ref="S1110:S1111" si="2628">S1111</f>
        <v>0</v>
      </c>
      <c r="T1110" s="28">
        <f t="shared" ref="T1110:T1111" si="2629">T1111</f>
        <v>0</v>
      </c>
      <c r="U1110" s="28">
        <f t="shared" ref="U1110:U1111" si="2630">U1111</f>
        <v>0</v>
      </c>
      <c r="V1110" s="28">
        <f t="shared" ref="V1110:V1111" si="2631">V1111</f>
        <v>0</v>
      </c>
      <c r="W1110" s="28">
        <f t="shared" ref="W1110:W1111" si="2632">W1111</f>
        <v>0</v>
      </c>
      <c r="X1110" s="28">
        <f t="shared" ref="X1110:X1111" si="2633">X1111</f>
        <v>0</v>
      </c>
      <c r="Y1110" s="28">
        <f t="shared" ref="Y1110:Y1111" si="2634">Y1111</f>
        <v>0</v>
      </c>
      <c r="Z1110" s="28">
        <f t="shared" ref="Z1110:Z1111" si="2635">Z1111</f>
        <v>0</v>
      </c>
      <c r="AA1110" s="28">
        <f t="shared" ref="AA1110:AA1111" si="2636">AA1111</f>
        <v>0</v>
      </c>
      <c r="AB1110" s="28">
        <f t="shared" ref="AB1110:AB1111" si="2637">AB1111</f>
        <v>0</v>
      </c>
      <c r="AC1110" s="28">
        <f t="shared" si="2555"/>
        <v>82330.3</v>
      </c>
      <c r="AD1110" s="28">
        <f t="shared" ref="AD1110:AD1111" si="2638">AD1111</f>
        <v>0</v>
      </c>
      <c r="AE1110" s="86">
        <f t="shared" si="2616"/>
        <v>82330.3</v>
      </c>
      <c r="AF1110" s="87">
        <f t="shared" si="2556"/>
        <v>84536.4</v>
      </c>
      <c r="AG1110" s="87">
        <f t="shared" si="2557"/>
        <v>84536.4</v>
      </c>
      <c r="AH1110" s="28">
        <f t="shared" ref="AH1110:AH1111" si="2639">AH1111</f>
        <v>0</v>
      </c>
      <c r="AI1110" s="29"/>
      <c r="AJ1110" s="29"/>
      <c r="AK1110" s="1"/>
      <c r="AL1110" s="1"/>
      <c r="AM1110" s="1"/>
      <c r="AN1110" s="1"/>
      <c r="AO1110" s="1"/>
    </row>
    <row r="1111" spans="1:41" s="57" customFormat="1" ht="31.2" x14ac:dyDescent="0.3">
      <c r="A1111" s="70" t="s">
        <v>494</v>
      </c>
      <c r="B1111" s="70" t="s">
        <v>25</v>
      </c>
      <c r="C1111" s="70" t="s">
        <v>108</v>
      </c>
      <c r="D1111" s="70" t="s">
        <v>422</v>
      </c>
      <c r="E1111" s="74"/>
      <c r="F1111" s="71" t="s">
        <v>423</v>
      </c>
      <c r="G1111" s="28">
        <f t="shared" si="2619"/>
        <v>82330.3</v>
      </c>
      <c r="H1111" s="28">
        <f t="shared" si="2620"/>
        <v>84536.4</v>
      </c>
      <c r="I1111" s="28">
        <f t="shared" si="2621"/>
        <v>84536.4</v>
      </c>
      <c r="J1111" s="28">
        <f t="shared" si="2622"/>
        <v>0</v>
      </c>
      <c r="K1111" s="28">
        <f t="shared" si="2623"/>
        <v>0</v>
      </c>
      <c r="L1111" s="28">
        <f t="shared" si="2624"/>
        <v>0</v>
      </c>
      <c r="M1111" s="28">
        <f t="shared" si="2583"/>
        <v>82330.3</v>
      </c>
      <c r="N1111" s="28">
        <f t="shared" si="2584"/>
        <v>84536.4</v>
      </c>
      <c r="O1111" s="28">
        <f t="shared" si="2585"/>
        <v>84536.4</v>
      </c>
      <c r="P1111" s="28">
        <f t="shared" si="2625"/>
        <v>0</v>
      </c>
      <c r="Q1111" s="28">
        <f t="shared" si="2626"/>
        <v>0</v>
      </c>
      <c r="R1111" s="28">
        <f t="shared" si="2627"/>
        <v>0</v>
      </c>
      <c r="S1111" s="28">
        <f t="shared" si="2628"/>
        <v>0</v>
      </c>
      <c r="T1111" s="28">
        <f t="shared" si="2629"/>
        <v>0</v>
      </c>
      <c r="U1111" s="28">
        <f t="shared" si="2630"/>
        <v>0</v>
      </c>
      <c r="V1111" s="28">
        <f t="shared" si="2631"/>
        <v>0</v>
      </c>
      <c r="W1111" s="28">
        <f t="shared" si="2632"/>
        <v>0</v>
      </c>
      <c r="X1111" s="28">
        <f t="shared" si="2633"/>
        <v>0</v>
      </c>
      <c r="Y1111" s="28">
        <f t="shared" si="2634"/>
        <v>0</v>
      </c>
      <c r="Z1111" s="28">
        <f t="shared" si="2635"/>
        <v>0</v>
      </c>
      <c r="AA1111" s="28">
        <f t="shared" si="2636"/>
        <v>0</v>
      </c>
      <c r="AB1111" s="28">
        <f t="shared" si="2637"/>
        <v>0</v>
      </c>
      <c r="AC1111" s="28">
        <f t="shared" si="2555"/>
        <v>82330.3</v>
      </c>
      <c r="AD1111" s="28">
        <f t="shared" si="2638"/>
        <v>0</v>
      </c>
      <c r="AE1111" s="86">
        <f t="shared" si="2616"/>
        <v>82330.3</v>
      </c>
      <c r="AF1111" s="87">
        <f t="shared" si="2556"/>
        <v>84536.4</v>
      </c>
      <c r="AG1111" s="87">
        <f t="shared" si="2557"/>
        <v>84536.4</v>
      </c>
      <c r="AH1111" s="28">
        <f t="shared" si="2639"/>
        <v>0</v>
      </c>
      <c r="AI1111" s="29"/>
      <c r="AJ1111" s="29"/>
      <c r="AK1111" s="1"/>
      <c r="AL1111" s="1"/>
      <c r="AM1111" s="1"/>
      <c r="AN1111" s="1"/>
      <c r="AO1111" s="1"/>
    </row>
    <row r="1112" spans="1:41" s="57" customFormat="1" x14ac:dyDescent="0.3">
      <c r="A1112" s="70" t="s">
        <v>494</v>
      </c>
      <c r="B1112" s="70" t="s">
        <v>25</v>
      </c>
      <c r="C1112" s="70" t="s">
        <v>108</v>
      </c>
      <c r="D1112" s="70" t="s">
        <v>424</v>
      </c>
      <c r="E1112" s="74"/>
      <c r="F1112" s="71" t="s">
        <v>48</v>
      </c>
      <c r="G1112" s="28">
        <f t="shared" ref="G1112:L1112" si="2640">G1113+G1114</f>
        <v>82330.3</v>
      </c>
      <c r="H1112" s="28">
        <f t="shared" si="2640"/>
        <v>84536.4</v>
      </c>
      <c r="I1112" s="28">
        <f t="shared" si="2640"/>
        <v>84536.4</v>
      </c>
      <c r="J1112" s="28">
        <f t="shared" si="2640"/>
        <v>0</v>
      </c>
      <c r="K1112" s="28">
        <f t="shared" si="2640"/>
        <v>0</v>
      </c>
      <c r="L1112" s="28">
        <f t="shared" si="2640"/>
        <v>0</v>
      </c>
      <c r="M1112" s="28">
        <f t="shared" si="2583"/>
        <v>82330.3</v>
      </c>
      <c r="N1112" s="28">
        <f t="shared" si="2584"/>
        <v>84536.4</v>
      </c>
      <c r="O1112" s="28">
        <f t="shared" si="2585"/>
        <v>84536.4</v>
      </c>
      <c r="P1112" s="28">
        <f t="shared" ref="P1112:AB1112" si="2641">P1113+P1114</f>
        <v>0</v>
      </c>
      <c r="Q1112" s="28">
        <f t="shared" si="2641"/>
        <v>0</v>
      </c>
      <c r="R1112" s="28">
        <f t="shared" si="2641"/>
        <v>0</v>
      </c>
      <c r="S1112" s="28">
        <f t="shared" si="2641"/>
        <v>0</v>
      </c>
      <c r="T1112" s="28">
        <f t="shared" si="2641"/>
        <v>0</v>
      </c>
      <c r="U1112" s="28">
        <f t="shared" si="2641"/>
        <v>0</v>
      </c>
      <c r="V1112" s="28">
        <f t="shared" si="2641"/>
        <v>0</v>
      </c>
      <c r="W1112" s="28">
        <f t="shared" si="2641"/>
        <v>0</v>
      </c>
      <c r="X1112" s="28">
        <f t="shared" si="2641"/>
        <v>0</v>
      </c>
      <c r="Y1112" s="28">
        <f t="shared" si="2641"/>
        <v>0</v>
      </c>
      <c r="Z1112" s="28">
        <f t="shared" si="2641"/>
        <v>0</v>
      </c>
      <c r="AA1112" s="28">
        <f t="shared" si="2641"/>
        <v>0</v>
      </c>
      <c r="AB1112" s="28">
        <f t="shared" si="2641"/>
        <v>0</v>
      </c>
      <c r="AC1112" s="28">
        <f t="shared" si="2555"/>
        <v>82330.3</v>
      </c>
      <c r="AD1112" s="28">
        <f>AD1113+AD1114</f>
        <v>0</v>
      </c>
      <c r="AE1112" s="86">
        <f t="shared" si="2616"/>
        <v>82330.3</v>
      </c>
      <c r="AF1112" s="87">
        <f t="shared" si="2556"/>
        <v>84536.4</v>
      </c>
      <c r="AG1112" s="87">
        <f t="shared" si="2557"/>
        <v>84536.4</v>
      </c>
      <c r="AH1112" s="28">
        <f>AH1113+AH1114</f>
        <v>0</v>
      </c>
      <c r="AI1112" s="29"/>
      <c r="AJ1112" s="29"/>
      <c r="AK1112" s="1"/>
      <c r="AL1112" s="1"/>
      <c r="AM1112" s="1"/>
      <c r="AN1112" s="1"/>
      <c r="AO1112" s="1"/>
    </row>
    <row r="1113" spans="1:41" s="57" customFormat="1" ht="78" x14ac:dyDescent="0.3">
      <c r="A1113" s="70" t="s">
        <v>494</v>
      </c>
      <c r="B1113" s="70" t="s">
        <v>25</v>
      </c>
      <c r="C1113" s="70" t="s">
        <v>108</v>
      </c>
      <c r="D1113" s="70" t="s">
        <v>424</v>
      </c>
      <c r="E1113" s="70" t="s">
        <v>49</v>
      </c>
      <c r="F1113" s="71" t="s">
        <v>50</v>
      </c>
      <c r="G1113" s="28">
        <v>78288.3</v>
      </c>
      <c r="H1113" s="28">
        <v>80494.399999999994</v>
      </c>
      <c r="I1113" s="28">
        <v>80494.399999999994</v>
      </c>
      <c r="J1113" s="28"/>
      <c r="K1113" s="28"/>
      <c r="L1113" s="28"/>
      <c r="M1113" s="28">
        <f t="shared" si="2583"/>
        <v>78288.3</v>
      </c>
      <c r="N1113" s="28">
        <f t="shared" si="2584"/>
        <v>80494.399999999994</v>
      </c>
      <c r="O1113" s="28">
        <f t="shared" si="2585"/>
        <v>80494.399999999994</v>
      </c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>
        <f t="shared" si="2555"/>
        <v>78288.3</v>
      </c>
      <c r="AD1113" s="28"/>
      <c r="AE1113" s="86">
        <f t="shared" si="2616"/>
        <v>78288.3</v>
      </c>
      <c r="AF1113" s="87">
        <f t="shared" si="2556"/>
        <v>80494.399999999994</v>
      </c>
      <c r="AG1113" s="87">
        <f t="shared" si="2557"/>
        <v>80494.399999999994</v>
      </c>
      <c r="AH1113" s="28"/>
      <c r="AI1113" s="29"/>
      <c r="AJ1113" s="29"/>
      <c r="AK1113" s="1"/>
      <c r="AL1113" s="1"/>
      <c r="AM1113" s="1"/>
      <c r="AN1113" s="1"/>
      <c r="AO1113" s="1"/>
    </row>
    <row r="1114" spans="1:41" s="57" customFormat="1" ht="31.2" x14ac:dyDescent="0.3">
      <c r="A1114" s="70" t="s">
        <v>494</v>
      </c>
      <c r="B1114" s="70" t="s">
        <v>25</v>
      </c>
      <c r="C1114" s="70" t="s">
        <v>108</v>
      </c>
      <c r="D1114" s="70" t="s">
        <v>424</v>
      </c>
      <c r="E1114" s="70" t="s">
        <v>37</v>
      </c>
      <c r="F1114" s="71" t="s">
        <v>38</v>
      </c>
      <c r="G1114" s="28">
        <v>4042</v>
      </c>
      <c r="H1114" s="28">
        <v>4042</v>
      </c>
      <c r="I1114" s="28">
        <v>4042</v>
      </c>
      <c r="J1114" s="28"/>
      <c r="K1114" s="28"/>
      <c r="L1114" s="28"/>
      <c r="M1114" s="28">
        <f t="shared" si="2583"/>
        <v>4042</v>
      </c>
      <c r="N1114" s="28">
        <f t="shared" si="2584"/>
        <v>4042</v>
      </c>
      <c r="O1114" s="28">
        <f t="shared" si="2585"/>
        <v>4042</v>
      </c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>
        <f t="shared" si="2555"/>
        <v>4042</v>
      </c>
      <c r="AD1114" s="28"/>
      <c r="AE1114" s="86">
        <f t="shared" si="2616"/>
        <v>4042</v>
      </c>
      <c r="AF1114" s="87">
        <f t="shared" si="2556"/>
        <v>4042</v>
      </c>
      <c r="AG1114" s="87">
        <f t="shared" si="2557"/>
        <v>4042</v>
      </c>
      <c r="AH1114" s="28"/>
      <c r="AI1114" s="29"/>
      <c r="AJ1114" s="29"/>
      <c r="AK1114" s="1"/>
      <c r="AL1114" s="1"/>
      <c r="AM1114" s="1"/>
      <c r="AN1114" s="1"/>
      <c r="AO1114" s="1"/>
    </row>
    <row r="1115" spans="1:41" s="88" customFormat="1" x14ac:dyDescent="0.3">
      <c r="A1115" s="68" t="s">
        <v>494</v>
      </c>
      <c r="B1115" s="68" t="s">
        <v>25</v>
      </c>
      <c r="C1115" s="68" t="s">
        <v>27</v>
      </c>
      <c r="D1115" s="68"/>
      <c r="E1115" s="68"/>
      <c r="F1115" s="69" t="s">
        <v>28</v>
      </c>
      <c r="G1115" s="24">
        <f t="shared" ref="G1115:L1115" si="2642">G1116</f>
        <v>15856.199999999999</v>
      </c>
      <c r="H1115" s="24">
        <f t="shared" si="2642"/>
        <v>15848.9</v>
      </c>
      <c r="I1115" s="24">
        <f t="shared" si="2642"/>
        <v>15848.9</v>
      </c>
      <c r="J1115" s="24">
        <f t="shared" si="2642"/>
        <v>0</v>
      </c>
      <c r="K1115" s="24">
        <f t="shared" si="2642"/>
        <v>0</v>
      </c>
      <c r="L1115" s="24">
        <f t="shared" si="2642"/>
        <v>0</v>
      </c>
      <c r="M1115" s="24">
        <f t="shared" si="2583"/>
        <v>15856.199999999999</v>
      </c>
      <c r="N1115" s="24">
        <f t="shared" si="2584"/>
        <v>15848.9</v>
      </c>
      <c r="O1115" s="24">
        <f t="shared" si="2585"/>
        <v>15848.9</v>
      </c>
      <c r="P1115" s="24">
        <f t="shared" ref="P1115:AB1115" si="2643">P1116</f>
        <v>0</v>
      </c>
      <c r="Q1115" s="24">
        <f t="shared" si="2643"/>
        <v>0</v>
      </c>
      <c r="R1115" s="24">
        <f t="shared" si="2643"/>
        <v>0</v>
      </c>
      <c r="S1115" s="24">
        <f t="shared" si="2643"/>
        <v>0</v>
      </c>
      <c r="T1115" s="24">
        <f t="shared" si="2643"/>
        <v>0</v>
      </c>
      <c r="U1115" s="24">
        <f t="shared" si="2643"/>
        <v>0</v>
      </c>
      <c r="V1115" s="24">
        <f t="shared" si="2643"/>
        <v>0</v>
      </c>
      <c r="W1115" s="24">
        <f t="shared" si="2643"/>
        <v>0</v>
      </c>
      <c r="X1115" s="24">
        <f t="shared" si="2643"/>
        <v>0</v>
      </c>
      <c r="Y1115" s="24">
        <f t="shared" si="2643"/>
        <v>0</v>
      </c>
      <c r="Z1115" s="24">
        <f t="shared" si="2643"/>
        <v>0</v>
      </c>
      <c r="AA1115" s="24">
        <f t="shared" si="2643"/>
        <v>0</v>
      </c>
      <c r="AB1115" s="24">
        <f t="shared" si="2643"/>
        <v>0</v>
      </c>
      <c r="AC1115" s="24">
        <f t="shared" si="2555"/>
        <v>15856.199999999999</v>
      </c>
      <c r="AD1115" s="24">
        <f>AD1116</f>
        <v>0</v>
      </c>
      <c r="AE1115" s="84">
        <f t="shared" si="2616"/>
        <v>15856.199999999999</v>
      </c>
      <c r="AF1115" s="85">
        <f t="shared" si="2556"/>
        <v>15848.9</v>
      </c>
      <c r="AG1115" s="85">
        <f t="shared" si="2557"/>
        <v>15848.9</v>
      </c>
      <c r="AH1115" s="24">
        <f>AH1116</f>
        <v>0</v>
      </c>
      <c r="AI1115" s="25"/>
      <c r="AJ1115" s="25"/>
      <c r="AK1115" s="21"/>
      <c r="AL1115" s="21"/>
      <c r="AM1115" s="21"/>
      <c r="AN1115" s="21"/>
      <c r="AO1115" s="21"/>
    </row>
    <row r="1116" spans="1:41" s="57" customFormat="1" x14ac:dyDescent="0.3">
      <c r="A1116" s="70" t="s">
        <v>494</v>
      </c>
      <c r="B1116" s="70" t="s">
        <v>25</v>
      </c>
      <c r="C1116" s="70" t="s">
        <v>27</v>
      </c>
      <c r="D1116" s="70" t="s">
        <v>214</v>
      </c>
      <c r="E1116" s="70"/>
      <c r="F1116" s="71" t="s">
        <v>215</v>
      </c>
      <c r="G1116" s="28">
        <f t="shared" ref="G1116:L1116" si="2644">G1121+G1117</f>
        <v>15856.199999999999</v>
      </c>
      <c r="H1116" s="28">
        <f t="shared" si="2644"/>
        <v>15848.9</v>
      </c>
      <c r="I1116" s="28">
        <f t="shared" si="2644"/>
        <v>15848.9</v>
      </c>
      <c r="J1116" s="28">
        <f t="shared" si="2644"/>
        <v>0</v>
      </c>
      <c r="K1116" s="28">
        <f t="shared" si="2644"/>
        <v>0</v>
      </c>
      <c r="L1116" s="28">
        <f t="shared" si="2644"/>
        <v>0</v>
      </c>
      <c r="M1116" s="28">
        <f t="shared" si="2583"/>
        <v>15856.199999999999</v>
      </c>
      <c r="N1116" s="28">
        <f t="shared" si="2584"/>
        <v>15848.9</v>
      </c>
      <c r="O1116" s="28">
        <f t="shared" si="2585"/>
        <v>15848.9</v>
      </c>
      <c r="P1116" s="28">
        <f t="shared" ref="P1116:AB1116" si="2645">P1121+P1117</f>
        <v>0</v>
      </c>
      <c r="Q1116" s="28">
        <f t="shared" si="2645"/>
        <v>0</v>
      </c>
      <c r="R1116" s="28">
        <f t="shared" si="2645"/>
        <v>0</v>
      </c>
      <c r="S1116" s="28">
        <f t="shared" si="2645"/>
        <v>0</v>
      </c>
      <c r="T1116" s="28">
        <f t="shared" si="2645"/>
        <v>0</v>
      </c>
      <c r="U1116" s="28">
        <f t="shared" si="2645"/>
        <v>0</v>
      </c>
      <c r="V1116" s="28">
        <f t="shared" si="2645"/>
        <v>0</v>
      </c>
      <c r="W1116" s="28">
        <f t="shared" si="2645"/>
        <v>0</v>
      </c>
      <c r="X1116" s="28">
        <f t="shared" si="2645"/>
        <v>0</v>
      </c>
      <c r="Y1116" s="28">
        <f t="shared" si="2645"/>
        <v>0</v>
      </c>
      <c r="Z1116" s="28">
        <f t="shared" si="2645"/>
        <v>0</v>
      </c>
      <c r="AA1116" s="28">
        <f t="shared" si="2645"/>
        <v>0</v>
      </c>
      <c r="AB1116" s="28">
        <f t="shared" si="2645"/>
        <v>0</v>
      </c>
      <c r="AC1116" s="28">
        <f t="shared" si="2555"/>
        <v>15856.199999999999</v>
      </c>
      <c r="AD1116" s="28">
        <f>AD1121+AD1117</f>
        <v>0</v>
      </c>
      <c r="AE1116" s="86">
        <f t="shared" si="2616"/>
        <v>15856.199999999999</v>
      </c>
      <c r="AF1116" s="87">
        <f t="shared" si="2556"/>
        <v>15848.9</v>
      </c>
      <c r="AG1116" s="87">
        <f t="shared" si="2557"/>
        <v>15848.9</v>
      </c>
      <c r="AH1116" s="28">
        <f>AH1121+AH1117</f>
        <v>0</v>
      </c>
      <c r="AI1116" s="29"/>
      <c r="AJ1116" s="29"/>
      <c r="AK1116" s="1"/>
      <c r="AL1116" s="1"/>
      <c r="AM1116" s="1"/>
      <c r="AN1116" s="1"/>
      <c r="AO1116" s="1"/>
    </row>
    <row r="1117" spans="1:41" s="57" customFormat="1" x14ac:dyDescent="0.3">
      <c r="A1117" s="70" t="s">
        <v>494</v>
      </c>
      <c r="B1117" s="70" t="s">
        <v>25</v>
      </c>
      <c r="C1117" s="70" t="s">
        <v>27</v>
      </c>
      <c r="D1117" s="70" t="s">
        <v>425</v>
      </c>
      <c r="E1117" s="70"/>
      <c r="F1117" s="71" t="s">
        <v>426</v>
      </c>
      <c r="G1117" s="28">
        <f t="shared" ref="G1117:G1121" si="2646">G1118</f>
        <v>665</v>
      </c>
      <c r="H1117" s="28">
        <f t="shared" ref="H1117:H1121" si="2647">H1118</f>
        <v>665</v>
      </c>
      <c r="I1117" s="28">
        <f t="shared" ref="I1117:I1121" si="2648">I1118</f>
        <v>665</v>
      </c>
      <c r="J1117" s="28">
        <f t="shared" ref="J1117:J1121" si="2649">J1118</f>
        <v>0</v>
      </c>
      <c r="K1117" s="28">
        <f t="shared" ref="K1117:K1121" si="2650">K1118</f>
        <v>0</v>
      </c>
      <c r="L1117" s="28">
        <f t="shared" ref="L1117:L1121" si="2651">L1118</f>
        <v>0</v>
      </c>
      <c r="M1117" s="28">
        <f t="shared" si="2583"/>
        <v>665</v>
      </c>
      <c r="N1117" s="28">
        <f t="shared" si="2584"/>
        <v>665</v>
      </c>
      <c r="O1117" s="28">
        <f t="shared" si="2585"/>
        <v>665</v>
      </c>
      <c r="P1117" s="28">
        <f t="shared" ref="P1117:P1121" si="2652">P1118</f>
        <v>0</v>
      </c>
      <c r="Q1117" s="28">
        <f t="shared" ref="Q1117:Q1121" si="2653">Q1118</f>
        <v>0</v>
      </c>
      <c r="R1117" s="28">
        <f t="shared" ref="R1117:R1121" si="2654">R1118</f>
        <v>0</v>
      </c>
      <c r="S1117" s="28">
        <f t="shared" ref="S1117:S1121" si="2655">S1118</f>
        <v>0</v>
      </c>
      <c r="T1117" s="28">
        <f t="shared" ref="T1117:T1121" si="2656">T1118</f>
        <v>0</v>
      </c>
      <c r="U1117" s="28">
        <f t="shared" ref="U1117:U1121" si="2657">U1118</f>
        <v>0</v>
      </c>
      <c r="V1117" s="28">
        <f t="shared" ref="V1117:V1121" si="2658">V1118</f>
        <v>0</v>
      </c>
      <c r="W1117" s="28">
        <f t="shared" ref="W1117:W1121" si="2659">W1118</f>
        <v>0</v>
      </c>
      <c r="X1117" s="28">
        <f t="shared" ref="X1117:X1121" si="2660">X1118</f>
        <v>0</v>
      </c>
      <c r="Y1117" s="28">
        <f t="shared" ref="Y1117:Y1121" si="2661">Y1118</f>
        <v>0</v>
      </c>
      <c r="Z1117" s="28">
        <f t="shared" ref="Z1117:Z1121" si="2662">Z1118</f>
        <v>0</v>
      </c>
      <c r="AA1117" s="28">
        <f t="shared" ref="AA1117:AA1121" si="2663">AA1118</f>
        <v>0</v>
      </c>
      <c r="AB1117" s="28">
        <f t="shared" ref="AB1117:AB1121" si="2664">AB1118</f>
        <v>0</v>
      </c>
      <c r="AC1117" s="28">
        <f t="shared" si="2555"/>
        <v>665</v>
      </c>
      <c r="AD1117" s="28">
        <f t="shared" ref="AD1117:AD1121" si="2665">AD1118</f>
        <v>0</v>
      </c>
      <c r="AE1117" s="86">
        <f t="shared" si="2616"/>
        <v>665</v>
      </c>
      <c r="AF1117" s="87">
        <f t="shared" si="2556"/>
        <v>665</v>
      </c>
      <c r="AG1117" s="87">
        <f t="shared" si="2557"/>
        <v>665</v>
      </c>
      <c r="AH1117" s="28">
        <f t="shared" ref="AH1117:AH1121" si="2666">AH1118</f>
        <v>0</v>
      </c>
      <c r="AI1117" s="29"/>
      <c r="AJ1117" s="29"/>
      <c r="AK1117" s="1"/>
      <c r="AL1117" s="1"/>
      <c r="AM1117" s="1"/>
      <c r="AN1117" s="1"/>
      <c r="AO1117" s="1"/>
    </row>
    <row r="1118" spans="1:41" s="57" customFormat="1" ht="46.8" x14ac:dyDescent="0.3">
      <c r="A1118" s="70" t="s">
        <v>494</v>
      </c>
      <c r="B1118" s="70" t="s">
        <v>25</v>
      </c>
      <c r="C1118" s="70" t="s">
        <v>27</v>
      </c>
      <c r="D1118" s="70" t="s">
        <v>427</v>
      </c>
      <c r="E1118" s="70"/>
      <c r="F1118" s="71" t="s">
        <v>428</v>
      </c>
      <c r="G1118" s="28">
        <f t="shared" si="2646"/>
        <v>665</v>
      </c>
      <c r="H1118" s="28">
        <f t="shared" si="2647"/>
        <v>665</v>
      </c>
      <c r="I1118" s="28">
        <f t="shared" si="2648"/>
        <v>665</v>
      </c>
      <c r="J1118" s="28">
        <f t="shared" si="2649"/>
        <v>0</v>
      </c>
      <c r="K1118" s="28">
        <f t="shared" si="2650"/>
        <v>0</v>
      </c>
      <c r="L1118" s="28">
        <f t="shared" si="2651"/>
        <v>0</v>
      </c>
      <c r="M1118" s="28">
        <f t="shared" si="2583"/>
        <v>665</v>
      </c>
      <c r="N1118" s="28">
        <f t="shared" si="2584"/>
        <v>665</v>
      </c>
      <c r="O1118" s="28">
        <f t="shared" si="2585"/>
        <v>665</v>
      </c>
      <c r="P1118" s="28">
        <f t="shared" si="2652"/>
        <v>0</v>
      </c>
      <c r="Q1118" s="28">
        <f t="shared" si="2653"/>
        <v>0</v>
      </c>
      <c r="R1118" s="28">
        <f t="shared" si="2654"/>
        <v>0</v>
      </c>
      <c r="S1118" s="28">
        <f t="shared" si="2655"/>
        <v>0</v>
      </c>
      <c r="T1118" s="28">
        <f t="shared" si="2656"/>
        <v>0</v>
      </c>
      <c r="U1118" s="28">
        <f t="shared" si="2657"/>
        <v>0</v>
      </c>
      <c r="V1118" s="28">
        <f t="shared" si="2658"/>
        <v>0</v>
      </c>
      <c r="W1118" s="28">
        <f t="shared" si="2659"/>
        <v>0</v>
      </c>
      <c r="X1118" s="28">
        <f t="shared" si="2660"/>
        <v>0</v>
      </c>
      <c r="Y1118" s="28">
        <f t="shared" si="2661"/>
        <v>0</v>
      </c>
      <c r="Z1118" s="28">
        <f t="shared" si="2662"/>
        <v>0</v>
      </c>
      <c r="AA1118" s="28">
        <f t="shared" si="2663"/>
        <v>0</v>
      </c>
      <c r="AB1118" s="28">
        <f t="shared" si="2664"/>
        <v>0</v>
      </c>
      <c r="AC1118" s="28">
        <f t="shared" si="2555"/>
        <v>665</v>
      </c>
      <c r="AD1118" s="28">
        <f t="shared" si="2665"/>
        <v>0</v>
      </c>
      <c r="AE1118" s="86">
        <f t="shared" si="2616"/>
        <v>665</v>
      </c>
      <c r="AF1118" s="87">
        <f t="shared" si="2556"/>
        <v>665</v>
      </c>
      <c r="AG1118" s="87">
        <f t="shared" si="2557"/>
        <v>665</v>
      </c>
      <c r="AH1118" s="28">
        <f t="shared" si="2666"/>
        <v>0</v>
      </c>
      <c r="AI1118" s="29"/>
      <c r="AJ1118" s="29"/>
      <c r="AK1118" s="1"/>
      <c r="AL1118" s="1"/>
      <c r="AM1118" s="1"/>
      <c r="AN1118" s="1"/>
      <c r="AO1118" s="1"/>
    </row>
    <row r="1119" spans="1:41" s="57" customFormat="1" ht="62.4" x14ac:dyDescent="0.3">
      <c r="A1119" s="70" t="s">
        <v>494</v>
      </c>
      <c r="B1119" s="70" t="s">
        <v>25</v>
      </c>
      <c r="C1119" s="70" t="s">
        <v>27</v>
      </c>
      <c r="D1119" s="70" t="s">
        <v>429</v>
      </c>
      <c r="E1119" s="70"/>
      <c r="F1119" s="71" t="s">
        <v>430</v>
      </c>
      <c r="G1119" s="28">
        <f t="shared" si="2646"/>
        <v>665</v>
      </c>
      <c r="H1119" s="28">
        <f t="shared" si="2647"/>
        <v>665</v>
      </c>
      <c r="I1119" s="28">
        <f t="shared" si="2648"/>
        <v>665</v>
      </c>
      <c r="J1119" s="28">
        <f t="shared" si="2649"/>
        <v>0</v>
      </c>
      <c r="K1119" s="28">
        <f t="shared" si="2650"/>
        <v>0</v>
      </c>
      <c r="L1119" s="28">
        <f t="shared" si="2651"/>
        <v>0</v>
      </c>
      <c r="M1119" s="28">
        <f t="shared" si="2583"/>
        <v>665</v>
      </c>
      <c r="N1119" s="28">
        <f t="shared" si="2584"/>
        <v>665</v>
      </c>
      <c r="O1119" s="28">
        <f t="shared" si="2585"/>
        <v>665</v>
      </c>
      <c r="P1119" s="28">
        <f t="shared" si="2652"/>
        <v>0</v>
      </c>
      <c r="Q1119" s="28">
        <f t="shared" si="2653"/>
        <v>0</v>
      </c>
      <c r="R1119" s="28">
        <f t="shared" si="2654"/>
        <v>0</v>
      </c>
      <c r="S1119" s="28">
        <f t="shared" si="2655"/>
        <v>0</v>
      </c>
      <c r="T1119" s="28">
        <f t="shared" si="2656"/>
        <v>0</v>
      </c>
      <c r="U1119" s="28">
        <f t="shared" si="2657"/>
        <v>0</v>
      </c>
      <c r="V1119" s="28">
        <f t="shared" si="2658"/>
        <v>0</v>
      </c>
      <c r="W1119" s="28">
        <f t="shared" si="2659"/>
        <v>0</v>
      </c>
      <c r="X1119" s="28">
        <f t="shared" si="2660"/>
        <v>0</v>
      </c>
      <c r="Y1119" s="28">
        <f t="shared" si="2661"/>
        <v>0</v>
      </c>
      <c r="Z1119" s="28">
        <f t="shared" si="2662"/>
        <v>0</v>
      </c>
      <c r="AA1119" s="28">
        <f t="shared" si="2663"/>
        <v>0</v>
      </c>
      <c r="AB1119" s="28">
        <f t="shared" si="2664"/>
        <v>0</v>
      </c>
      <c r="AC1119" s="28">
        <f t="shared" si="2555"/>
        <v>665</v>
      </c>
      <c r="AD1119" s="28">
        <f t="shared" si="2665"/>
        <v>0</v>
      </c>
      <c r="AE1119" s="86">
        <f t="shared" si="2616"/>
        <v>665</v>
      </c>
      <c r="AF1119" s="87">
        <f t="shared" si="2556"/>
        <v>665</v>
      </c>
      <c r="AG1119" s="87">
        <f t="shared" si="2557"/>
        <v>665</v>
      </c>
      <c r="AH1119" s="28">
        <f t="shared" si="2666"/>
        <v>0</v>
      </c>
      <c r="AI1119" s="29"/>
      <c r="AJ1119" s="29"/>
      <c r="AK1119" s="1"/>
      <c r="AL1119" s="1"/>
      <c r="AM1119" s="1"/>
      <c r="AN1119" s="1"/>
      <c r="AO1119" s="1"/>
    </row>
    <row r="1120" spans="1:41" s="57" customFormat="1" ht="31.2" x14ac:dyDescent="0.3">
      <c r="A1120" s="70" t="s">
        <v>494</v>
      </c>
      <c r="B1120" s="70" t="s">
        <v>25</v>
      </c>
      <c r="C1120" s="70" t="s">
        <v>27</v>
      </c>
      <c r="D1120" s="70" t="s">
        <v>429</v>
      </c>
      <c r="E1120" s="70" t="s">
        <v>121</v>
      </c>
      <c r="F1120" s="71" t="s">
        <v>122</v>
      </c>
      <c r="G1120" s="28">
        <v>665</v>
      </c>
      <c r="H1120" s="28">
        <v>665</v>
      </c>
      <c r="I1120" s="28">
        <v>665</v>
      </c>
      <c r="J1120" s="28"/>
      <c r="K1120" s="28"/>
      <c r="L1120" s="28"/>
      <c r="M1120" s="28">
        <f t="shared" si="2583"/>
        <v>665</v>
      </c>
      <c r="N1120" s="28">
        <f t="shared" si="2584"/>
        <v>665</v>
      </c>
      <c r="O1120" s="28">
        <f t="shared" si="2585"/>
        <v>665</v>
      </c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>
        <f t="shared" si="2555"/>
        <v>665</v>
      </c>
      <c r="AD1120" s="28"/>
      <c r="AE1120" s="86">
        <f t="shared" si="2616"/>
        <v>665</v>
      </c>
      <c r="AF1120" s="87">
        <f t="shared" si="2556"/>
        <v>665</v>
      </c>
      <c r="AG1120" s="87">
        <f t="shared" si="2557"/>
        <v>665</v>
      </c>
      <c r="AH1120" s="28"/>
      <c r="AI1120" s="29"/>
      <c r="AJ1120" s="29"/>
      <c r="AK1120" s="1"/>
      <c r="AL1120" s="1"/>
      <c r="AM1120" s="1"/>
      <c r="AN1120" s="1"/>
      <c r="AO1120" s="1"/>
    </row>
    <row r="1121" spans="1:41" s="1" customFormat="1" hidden="1" x14ac:dyDescent="0.3">
      <c r="A1121" s="26" t="s">
        <v>494</v>
      </c>
      <c r="B1121" s="26" t="s">
        <v>25</v>
      </c>
      <c r="C1121" s="26" t="s">
        <v>27</v>
      </c>
      <c r="D1121" s="26" t="s">
        <v>216</v>
      </c>
      <c r="E1121" s="26"/>
      <c r="F1121" s="27" t="s">
        <v>32</v>
      </c>
      <c r="G1121" s="28">
        <f t="shared" si="2646"/>
        <v>15191.199999999999</v>
      </c>
      <c r="H1121" s="28">
        <f t="shared" si="2647"/>
        <v>15183.9</v>
      </c>
      <c r="I1121" s="28">
        <f t="shared" si="2648"/>
        <v>15183.9</v>
      </c>
      <c r="J1121" s="28">
        <f t="shared" si="2649"/>
        <v>0</v>
      </c>
      <c r="K1121" s="28">
        <f t="shared" si="2650"/>
        <v>0</v>
      </c>
      <c r="L1121" s="28">
        <f t="shared" si="2651"/>
        <v>0</v>
      </c>
      <c r="M1121" s="28">
        <f t="shared" si="2583"/>
        <v>15191.199999999999</v>
      </c>
      <c r="N1121" s="28">
        <f t="shared" si="2584"/>
        <v>15183.9</v>
      </c>
      <c r="O1121" s="28">
        <f t="shared" si="2585"/>
        <v>15183.9</v>
      </c>
      <c r="P1121" s="28">
        <f t="shared" si="2652"/>
        <v>0</v>
      </c>
      <c r="Q1121" s="28">
        <f t="shared" si="2653"/>
        <v>0</v>
      </c>
      <c r="R1121" s="28">
        <f t="shared" si="2654"/>
        <v>0</v>
      </c>
      <c r="S1121" s="28">
        <f t="shared" si="2655"/>
        <v>0</v>
      </c>
      <c r="T1121" s="28">
        <f t="shared" si="2656"/>
        <v>0</v>
      </c>
      <c r="U1121" s="28">
        <f t="shared" si="2657"/>
        <v>0</v>
      </c>
      <c r="V1121" s="28">
        <f t="shared" si="2658"/>
        <v>0</v>
      </c>
      <c r="W1121" s="28">
        <f t="shared" si="2659"/>
        <v>0</v>
      </c>
      <c r="X1121" s="28">
        <f t="shared" si="2660"/>
        <v>0</v>
      </c>
      <c r="Y1121" s="28">
        <f t="shared" si="2661"/>
        <v>0</v>
      </c>
      <c r="Z1121" s="28">
        <f t="shared" si="2662"/>
        <v>0</v>
      </c>
      <c r="AA1121" s="28">
        <f t="shared" si="2663"/>
        <v>0</v>
      </c>
      <c r="AB1121" s="28">
        <f t="shared" si="2664"/>
        <v>0</v>
      </c>
      <c r="AC1121" s="28">
        <f t="shared" si="2555"/>
        <v>15191.199999999999</v>
      </c>
      <c r="AD1121" s="28">
        <f t="shared" si="2665"/>
        <v>0</v>
      </c>
      <c r="AE1121" s="28"/>
      <c r="AF1121" s="28">
        <f t="shared" si="2556"/>
        <v>15183.9</v>
      </c>
      <c r="AG1121" s="28">
        <f t="shared" si="2557"/>
        <v>15183.9</v>
      </c>
      <c r="AH1121" s="28">
        <f t="shared" si="2666"/>
        <v>0</v>
      </c>
      <c r="AI1121" s="29">
        <v>0</v>
      </c>
      <c r="AJ1121" s="29"/>
    </row>
    <row r="1122" spans="1:41" s="57" customFormat="1" ht="78" x14ac:dyDescent="0.3">
      <c r="A1122" s="70" t="s">
        <v>494</v>
      </c>
      <c r="B1122" s="70" t="s">
        <v>25</v>
      </c>
      <c r="C1122" s="70" t="s">
        <v>27</v>
      </c>
      <c r="D1122" s="70" t="s">
        <v>217</v>
      </c>
      <c r="E1122" s="70"/>
      <c r="F1122" s="71" t="s">
        <v>218</v>
      </c>
      <c r="G1122" s="28">
        <f t="shared" ref="G1122:L1122" si="2667">G1123+G1126+G1130+G1128</f>
        <v>15191.199999999999</v>
      </c>
      <c r="H1122" s="28">
        <f t="shared" si="2667"/>
        <v>15183.9</v>
      </c>
      <c r="I1122" s="28">
        <f t="shared" si="2667"/>
        <v>15183.9</v>
      </c>
      <c r="J1122" s="28">
        <f t="shared" si="2667"/>
        <v>0</v>
      </c>
      <c r="K1122" s="28">
        <f t="shared" si="2667"/>
        <v>0</v>
      </c>
      <c r="L1122" s="28">
        <f t="shared" si="2667"/>
        <v>0</v>
      </c>
      <c r="M1122" s="28">
        <f t="shared" si="2583"/>
        <v>15191.199999999999</v>
      </c>
      <c r="N1122" s="28">
        <f t="shared" si="2584"/>
        <v>15183.9</v>
      </c>
      <c r="O1122" s="28">
        <f t="shared" si="2585"/>
        <v>15183.9</v>
      </c>
      <c r="P1122" s="28">
        <f t="shared" ref="P1122:AB1122" si="2668">P1123+P1126+P1130+P1128</f>
        <v>0</v>
      </c>
      <c r="Q1122" s="28">
        <f t="shared" si="2668"/>
        <v>0</v>
      </c>
      <c r="R1122" s="28">
        <f t="shared" si="2668"/>
        <v>0</v>
      </c>
      <c r="S1122" s="28">
        <f t="shared" si="2668"/>
        <v>0</v>
      </c>
      <c r="T1122" s="28">
        <f t="shared" si="2668"/>
        <v>0</v>
      </c>
      <c r="U1122" s="28">
        <f t="shared" si="2668"/>
        <v>0</v>
      </c>
      <c r="V1122" s="28">
        <f t="shared" si="2668"/>
        <v>0</v>
      </c>
      <c r="W1122" s="28">
        <f t="shared" si="2668"/>
        <v>0</v>
      </c>
      <c r="X1122" s="28">
        <f t="shared" si="2668"/>
        <v>0</v>
      </c>
      <c r="Y1122" s="28">
        <f t="shared" si="2668"/>
        <v>0</v>
      </c>
      <c r="Z1122" s="28">
        <f t="shared" si="2668"/>
        <v>0</v>
      </c>
      <c r="AA1122" s="28">
        <f t="shared" si="2668"/>
        <v>0</v>
      </c>
      <c r="AB1122" s="28">
        <f t="shared" si="2668"/>
        <v>0</v>
      </c>
      <c r="AC1122" s="28">
        <f t="shared" si="2555"/>
        <v>15191.199999999999</v>
      </c>
      <c r="AD1122" s="28">
        <f>AD1123+AD1126+AD1130+AD1128</f>
        <v>0</v>
      </c>
      <c r="AE1122" s="86">
        <f t="shared" ref="AE1122:AE1134" si="2669">AC1122+AD1122</f>
        <v>15191.199999999999</v>
      </c>
      <c r="AF1122" s="87">
        <f t="shared" si="2556"/>
        <v>15183.9</v>
      </c>
      <c r="AG1122" s="87">
        <f t="shared" si="2557"/>
        <v>15183.9</v>
      </c>
      <c r="AH1122" s="28">
        <f>AH1123+AH1126+AH1130+AH1128</f>
        <v>0</v>
      </c>
      <c r="AI1122" s="29"/>
      <c r="AJ1122" s="29"/>
      <c r="AK1122" s="1"/>
      <c r="AL1122" s="1"/>
      <c r="AM1122" s="1"/>
      <c r="AN1122" s="1"/>
      <c r="AO1122" s="1"/>
    </row>
    <row r="1123" spans="1:41" s="57" customFormat="1" ht="31.2" x14ac:dyDescent="0.3">
      <c r="A1123" s="70" t="s">
        <v>494</v>
      </c>
      <c r="B1123" s="70" t="s">
        <v>25</v>
      </c>
      <c r="C1123" s="70" t="s">
        <v>27</v>
      </c>
      <c r="D1123" s="70" t="s">
        <v>431</v>
      </c>
      <c r="E1123" s="70"/>
      <c r="F1123" s="71" t="s">
        <v>432</v>
      </c>
      <c r="G1123" s="28">
        <f t="shared" ref="G1123:L1123" si="2670">G1124+G1125</f>
        <v>7610.3</v>
      </c>
      <c r="H1123" s="28">
        <f t="shared" si="2670"/>
        <v>7603</v>
      </c>
      <c r="I1123" s="28">
        <f t="shared" si="2670"/>
        <v>7603</v>
      </c>
      <c r="J1123" s="28">
        <f t="shared" si="2670"/>
        <v>0</v>
      </c>
      <c r="K1123" s="28">
        <f t="shared" si="2670"/>
        <v>0</v>
      </c>
      <c r="L1123" s="28">
        <f t="shared" si="2670"/>
        <v>0</v>
      </c>
      <c r="M1123" s="28">
        <f t="shared" si="2583"/>
        <v>7610.3</v>
      </c>
      <c r="N1123" s="28">
        <f t="shared" si="2584"/>
        <v>7603</v>
      </c>
      <c r="O1123" s="28">
        <f t="shared" si="2585"/>
        <v>7603</v>
      </c>
      <c r="P1123" s="28">
        <f t="shared" ref="P1123:AB1123" si="2671">P1124+P1125</f>
        <v>0</v>
      </c>
      <c r="Q1123" s="28">
        <f t="shared" si="2671"/>
        <v>0</v>
      </c>
      <c r="R1123" s="28">
        <f t="shared" si="2671"/>
        <v>0</v>
      </c>
      <c r="S1123" s="28">
        <f t="shared" si="2671"/>
        <v>0</v>
      </c>
      <c r="T1123" s="28">
        <f t="shared" si="2671"/>
        <v>0</v>
      </c>
      <c r="U1123" s="28">
        <f t="shared" si="2671"/>
        <v>0</v>
      </c>
      <c r="V1123" s="28">
        <f t="shared" si="2671"/>
        <v>0</v>
      </c>
      <c r="W1123" s="28">
        <f t="shared" si="2671"/>
        <v>0</v>
      </c>
      <c r="X1123" s="28">
        <f t="shared" si="2671"/>
        <v>0</v>
      </c>
      <c r="Y1123" s="28">
        <f t="shared" si="2671"/>
        <v>0</v>
      </c>
      <c r="Z1123" s="28">
        <f t="shared" si="2671"/>
        <v>0</v>
      </c>
      <c r="AA1123" s="28">
        <f t="shared" si="2671"/>
        <v>0</v>
      </c>
      <c r="AB1123" s="28">
        <f t="shared" si="2671"/>
        <v>0</v>
      </c>
      <c r="AC1123" s="28">
        <f t="shared" si="2555"/>
        <v>7610.3</v>
      </c>
      <c r="AD1123" s="28">
        <f>AD1124+AD1125</f>
        <v>0</v>
      </c>
      <c r="AE1123" s="86">
        <f t="shared" si="2669"/>
        <v>7610.3</v>
      </c>
      <c r="AF1123" s="87">
        <f t="shared" si="2556"/>
        <v>7603</v>
      </c>
      <c r="AG1123" s="87">
        <f t="shared" si="2557"/>
        <v>7603</v>
      </c>
      <c r="AH1123" s="28">
        <f>AH1124+AH1125</f>
        <v>0</v>
      </c>
      <c r="AI1123" s="29"/>
      <c r="AJ1123" s="29"/>
      <c r="AK1123" s="1"/>
      <c r="AL1123" s="1"/>
      <c r="AM1123" s="1"/>
      <c r="AN1123" s="1"/>
      <c r="AO1123" s="1"/>
    </row>
    <row r="1124" spans="1:41" s="57" customFormat="1" ht="31.2" x14ac:dyDescent="0.3">
      <c r="A1124" s="70" t="s">
        <v>494</v>
      </c>
      <c r="B1124" s="70" t="s">
        <v>25</v>
      </c>
      <c r="C1124" s="70" t="s">
        <v>27</v>
      </c>
      <c r="D1124" s="70" t="s">
        <v>431</v>
      </c>
      <c r="E1124" s="70" t="s">
        <v>37</v>
      </c>
      <c r="F1124" s="71" t="s">
        <v>38</v>
      </c>
      <c r="G1124" s="28">
        <v>7516.3</v>
      </c>
      <c r="H1124" s="28">
        <v>7513.7</v>
      </c>
      <c r="I1124" s="28">
        <v>7518.3</v>
      </c>
      <c r="J1124" s="28"/>
      <c r="K1124" s="28"/>
      <c r="L1124" s="28"/>
      <c r="M1124" s="28">
        <f t="shared" si="2583"/>
        <v>7516.3</v>
      </c>
      <c r="N1124" s="28">
        <f t="shared" si="2584"/>
        <v>7513.7</v>
      </c>
      <c r="O1124" s="28">
        <f t="shared" si="2585"/>
        <v>7518.3</v>
      </c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>
        <f t="shared" si="2555"/>
        <v>7516.3</v>
      </c>
      <c r="AD1124" s="28"/>
      <c r="AE1124" s="86">
        <f t="shared" si="2669"/>
        <v>7516.3</v>
      </c>
      <c r="AF1124" s="87">
        <f t="shared" si="2556"/>
        <v>7513.7</v>
      </c>
      <c r="AG1124" s="87">
        <f t="shared" si="2557"/>
        <v>7518.3</v>
      </c>
      <c r="AH1124" s="28"/>
      <c r="AI1124" s="29"/>
      <c r="AJ1124" s="29"/>
      <c r="AK1124" s="1"/>
      <c r="AL1124" s="1"/>
      <c r="AM1124" s="1"/>
      <c r="AN1124" s="1"/>
      <c r="AO1124" s="1"/>
    </row>
    <row r="1125" spans="1:41" s="57" customFormat="1" x14ac:dyDescent="0.3">
      <c r="A1125" s="70" t="s">
        <v>494</v>
      </c>
      <c r="B1125" s="70" t="s">
        <v>25</v>
      </c>
      <c r="C1125" s="70" t="s">
        <v>27</v>
      </c>
      <c r="D1125" s="70" t="s">
        <v>431</v>
      </c>
      <c r="E1125" s="70" t="s">
        <v>39</v>
      </c>
      <c r="F1125" s="71" t="s">
        <v>40</v>
      </c>
      <c r="G1125" s="28">
        <v>94</v>
      </c>
      <c r="H1125" s="28">
        <v>89.3</v>
      </c>
      <c r="I1125" s="28">
        <v>84.7</v>
      </c>
      <c r="J1125" s="28"/>
      <c r="K1125" s="28"/>
      <c r="L1125" s="28"/>
      <c r="M1125" s="28">
        <f t="shared" si="2583"/>
        <v>94</v>
      </c>
      <c r="N1125" s="28">
        <f t="shared" si="2584"/>
        <v>89.3</v>
      </c>
      <c r="O1125" s="28">
        <f t="shared" si="2585"/>
        <v>84.7</v>
      </c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>
        <f t="shared" si="2555"/>
        <v>94</v>
      </c>
      <c r="AD1125" s="28"/>
      <c r="AE1125" s="86">
        <f t="shared" si="2669"/>
        <v>94</v>
      </c>
      <c r="AF1125" s="87">
        <f t="shared" si="2556"/>
        <v>89.3</v>
      </c>
      <c r="AG1125" s="87">
        <f t="shared" si="2557"/>
        <v>84.7</v>
      </c>
      <c r="AH1125" s="28"/>
      <c r="AI1125" s="29"/>
      <c r="AJ1125" s="29"/>
      <c r="AK1125" s="1"/>
      <c r="AL1125" s="1"/>
      <c r="AM1125" s="1"/>
      <c r="AN1125" s="1"/>
      <c r="AO1125" s="1"/>
    </row>
    <row r="1126" spans="1:41" s="57" customFormat="1" ht="31.2" x14ac:dyDescent="0.3">
      <c r="A1126" s="70" t="s">
        <v>494</v>
      </c>
      <c r="B1126" s="70" t="s">
        <v>25</v>
      </c>
      <c r="C1126" s="70" t="s">
        <v>27</v>
      </c>
      <c r="D1126" s="70" t="s">
        <v>433</v>
      </c>
      <c r="E1126" s="74"/>
      <c r="F1126" s="71" t="s">
        <v>434</v>
      </c>
      <c r="G1126" s="28">
        <f t="shared" ref="G1126:L1126" si="2672">G1127</f>
        <v>6198.5</v>
      </c>
      <c r="H1126" s="28">
        <f t="shared" si="2672"/>
        <v>6198.5</v>
      </c>
      <c r="I1126" s="28">
        <f t="shared" si="2672"/>
        <v>6198.5</v>
      </c>
      <c r="J1126" s="28">
        <f t="shared" si="2672"/>
        <v>0</v>
      </c>
      <c r="K1126" s="28">
        <f t="shared" si="2672"/>
        <v>0</v>
      </c>
      <c r="L1126" s="28">
        <f t="shared" si="2672"/>
        <v>0</v>
      </c>
      <c r="M1126" s="28">
        <f t="shared" si="2583"/>
        <v>6198.5</v>
      </c>
      <c r="N1126" s="28">
        <f t="shared" si="2584"/>
        <v>6198.5</v>
      </c>
      <c r="O1126" s="28">
        <f t="shared" si="2585"/>
        <v>6198.5</v>
      </c>
      <c r="P1126" s="28">
        <f t="shared" ref="P1126:AB1126" si="2673">P1127</f>
        <v>0</v>
      </c>
      <c r="Q1126" s="28">
        <f t="shared" si="2673"/>
        <v>0</v>
      </c>
      <c r="R1126" s="28">
        <f t="shared" si="2673"/>
        <v>0</v>
      </c>
      <c r="S1126" s="28">
        <f t="shared" si="2673"/>
        <v>0</v>
      </c>
      <c r="T1126" s="28">
        <f t="shared" si="2673"/>
        <v>0</v>
      </c>
      <c r="U1126" s="28">
        <f t="shared" si="2673"/>
        <v>0</v>
      </c>
      <c r="V1126" s="28">
        <f t="shared" si="2673"/>
        <v>0</v>
      </c>
      <c r="W1126" s="28">
        <f t="shared" si="2673"/>
        <v>0</v>
      </c>
      <c r="X1126" s="28">
        <f t="shared" si="2673"/>
        <v>0</v>
      </c>
      <c r="Y1126" s="28">
        <f t="shared" si="2673"/>
        <v>0</v>
      </c>
      <c r="Z1126" s="28">
        <f t="shared" si="2673"/>
        <v>0</v>
      </c>
      <c r="AA1126" s="28">
        <f t="shared" si="2673"/>
        <v>0</v>
      </c>
      <c r="AB1126" s="28">
        <f t="shared" si="2673"/>
        <v>0</v>
      </c>
      <c r="AC1126" s="28">
        <f t="shared" si="2555"/>
        <v>6198.5</v>
      </c>
      <c r="AD1126" s="28">
        <f>AD1127</f>
        <v>0</v>
      </c>
      <c r="AE1126" s="86">
        <f t="shared" si="2669"/>
        <v>6198.5</v>
      </c>
      <c r="AF1126" s="87">
        <f t="shared" si="2556"/>
        <v>6198.5</v>
      </c>
      <c r="AG1126" s="87">
        <f t="shared" si="2557"/>
        <v>6198.5</v>
      </c>
      <c r="AH1126" s="28">
        <f>AH1127</f>
        <v>0</v>
      </c>
      <c r="AI1126" s="29"/>
      <c r="AJ1126" s="29"/>
      <c r="AK1126" s="1"/>
      <c r="AL1126" s="1"/>
      <c r="AM1126" s="1"/>
      <c r="AN1126" s="1"/>
      <c r="AO1126" s="1"/>
    </row>
    <row r="1127" spans="1:41" s="57" customFormat="1" ht="31.2" x14ac:dyDescent="0.3">
      <c r="A1127" s="70" t="s">
        <v>494</v>
      </c>
      <c r="B1127" s="70" t="s">
        <v>25</v>
      </c>
      <c r="C1127" s="70" t="s">
        <v>27</v>
      </c>
      <c r="D1127" s="70" t="s">
        <v>433</v>
      </c>
      <c r="E1127" s="70" t="s">
        <v>121</v>
      </c>
      <c r="F1127" s="71" t="s">
        <v>122</v>
      </c>
      <c r="G1127" s="28">
        <v>6198.5</v>
      </c>
      <c r="H1127" s="28">
        <v>6198.5</v>
      </c>
      <c r="I1127" s="28">
        <v>6198.5</v>
      </c>
      <c r="J1127" s="28"/>
      <c r="K1127" s="28"/>
      <c r="L1127" s="28"/>
      <c r="M1127" s="28">
        <f t="shared" si="2583"/>
        <v>6198.5</v>
      </c>
      <c r="N1127" s="28">
        <f t="shared" si="2584"/>
        <v>6198.5</v>
      </c>
      <c r="O1127" s="28">
        <f t="shared" si="2585"/>
        <v>6198.5</v>
      </c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>
        <f t="shared" si="2555"/>
        <v>6198.5</v>
      </c>
      <c r="AD1127" s="28"/>
      <c r="AE1127" s="86">
        <f t="shared" si="2669"/>
        <v>6198.5</v>
      </c>
      <c r="AF1127" s="87">
        <f t="shared" si="2556"/>
        <v>6198.5</v>
      </c>
      <c r="AG1127" s="87">
        <f t="shared" si="2557"/>
        <v>6198.5</v>
      </c>
      <c r="AH1127" s="28"/>
      <c r="AI1127" s="29"/>
      <c r="AJ1127" s="29"/>
      <c r="AK1127" s="1"/>
      <c r="AL1127" s="1"/>
      <c r="AM1127" s="1"/>
      <c r="AN1127" s="1"/>
      <c r="AO1127" s="1"/>
    </row>
    <row r="1128" spans="1:41" s="57" customFormat="1" ht="62.4" x14ac:dyDescent="0.3">
      <c r="A1128" s="70" t="s">
        <v>494</v>
      </c>
      <c r="B1128" s="70" t="s">
        <v>25</v>
      </c>
      <c r="C1128" s="70" t="s">
        <v>27</v>
      </c>
      <c r="D1128" s="70" t="s">
        <v>496</v>
      </c>
      <c r="E1128" s="70"/>
      <c r="F1128" s="71" t="s">
        <v>497</v>
      </c>
      <c r="G1128" s="28">
        <f t="shared" ref="G1128:L1128" si="2674">G1129</f>
        <v>1110.9000000000001</v>
      </c>
      <c r="H1128" s="28">
        <f t="shared" si="2674"/>
        <v>1110.9000000000001</v>
      </c>
      <c r="I1128" s="28">
        <f t="shared" si="2674"/>
        <v>1110.9000000000001</v>
      </c>
      <c r="J1128" s="28">
        <f t="shared" si="2674"/>
        <v>0</v>
      </c>
      <c r="K1128" s="28">
        <f t="shared" si="2674"/>
        <v>0</v>
      </c>
      <c r="L1128" s="28">
        <f t="shared" si="2674"/>
        <v>0</v>
      </c>
      <c r="M1128" s="28">
        <f t="shared" si="2583"/>
        <v>1110.9000000000001</v>
      </c>
      <c r="N1128" s="28">
        <f t="shared" si="2584"/>
        <v>1110.9000000000001</v>
      </c>
      <c r="O1128" s="28">
        <f t="shared" si="2585"/>
        <v>1110.9000000000001</v>
      </c>
      <c r="P1128" s="28">
        <f t="shared" ref="P1128:AB1128" si="2675">P1129</f>
        <v>0</v>
      </c>
      <c r="Q1128" s="28">
        <f t="shared" si="2675"/>
        <v>0</v>
      </c>
      <c r="R1128" s="28">
        <f t="shared" si="2675"/>
        <v>0</v>
      </c>
      <c r="S1128" s="28">
        <f t="shared" si="2675"/>
        <v>0</v>
      </c>
      <c r="T1128" s="28">
        <f t="shared" si="2675"/>
        <v>0</v>
      </c>
      <c r="U1128" s="28">
        <f t="shared" si="2675"/>
        <v>0</v>
      </c>
      <c r="V1128" s="28">
        <f t="shared" si="2675"/>
        <v>0</v>
      </c>
      <c r="W1128" s="28">
        <f t="shared" si="2675"/>
        <v>0</v>
      </c>
      <c r="X1128" s="28">
        <f t="shared" si="2675"/>
        <v>0</v>
      </c>
      <c r="Y1128" s="28">
        <f t="shared" si="2675"/>
        <v>0</v>
      </c>
      <c r="Z1128" s="28">
        <f t="shared" si="2675"/>
        <v>0</v>
      </c>
      <c r="AA1128" s="28">
        <f t="shared" si="2675"/>
        <v>0</v>
      </c>
      <c r="AB1128" s="28">
        <f t="shared" si="2675"/>
        <v>0</v>
      </c>
      <c r="AC1128" s="28">
        <f t="shared" si="2555"/>
        <v>1110.9000000000001</v>
      </c>
      <c r="AD1128" s="28">
        <f>AD1129</f>
        <v>0</v>
      </c>
      <c r="AE1128" s="86">
        <f t="shared" si="2669"/>
        <v>1110.9000000000001</v>
      </c>
      <c r="AF1128" s="87">
        <f t="shared" si="2556"/>
        <v>1110.9000000000001</v>
      </c>
      <c r="AG1128" s="87">
        <f t="shared" si="2557"/>
        <v>1110.9000000000001</v>
      </c>
      <c r="AH1128" s="28">
        <f>AH1129</f>
        <v>0</v>
      </c>
      <c r="AI1128" s="29"/>
      <c r="AJ1128" s="29"/>
      <c r="AK1128" s="1"/>
      <c r="AL1128" s="1"/>
      <c r="AM1128" s="1"/>
      <c r="AN1128" s="1"/>
      <c r="AO1128" s="1"/>
    </row>
    <row r="1129" spans="1:41" s="57" customFormat="1" ht="31.2" x14ac:dyDescent="0.3">
      <c r="A1129" s="70" t="s">
        <v>494</v>
      </c>
      <c r="B1129" s="70" t="s">
        <v>25</v>
      </c>
      <c r="C1129" s="70" t="s">
        <v>27</v>
      </c>
      <c r="D1129" s="70" t="s">
        <v>496</v>
      </c>
      <c r="E1129" s="70" t="s">
        <v>121</v>
      </c>
      <c r="F1129" s="71" t="s">
        <v>122</v>
      </c>
      <c r="G1129" s="28">
        <v>1110.9000000000001</v>
      </c>
      <c r="H1129" s="28">
        <v>1110.9000000000001</v>
      </c>
      <c r="I1129" s="28">
        <v>1110.9000000000001</v>
      </c>
      <c r="J1129" s="28"/>
      <c r="K1129" s="28"/>
      <c r="L1129" s="28"/>
      <c r="M1129" s="28">
        <f t="shared" si="2583"/>
        <v>1110.9000000000001</v>
      </c>
      <c r="N1129" s="28">
        <f t="shared" si="2584"/>
        <v>1110.9000000000001</v>
      </c>
      <c r="O1129" s="28">
        <f t="shared" si="2585"/>
        <v>1110.9000000000001</v>
      </c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>
        <f t="shared" si="2555"/>
        <v>1110.9000000000001</v>
      </c>
      <c r="AD1129" s="28"/>
      <c r="AE1129" s="86">
        <f t="shared" si="2669"/>
        <v>1110.9000000000001</v>
      </c>
      <c r="AF1129" s="87">
        <f t="shared" si="2556"/>
        <v>1110.9000000000001</v>
      </c>
      <c r="AG1129" s="87">
        <f t="shared" si="2557"/>
        <v>1110.9000000000001</v>
      </c>
      <c r="AH1129" s="28"/>
      <c r="AI1129" s="29"/>
      <c r="AJ1129" s="29"/>
      <c r="AK1129" s="1"/>
      <c r="AL1129" s="1"/>
      <c r="AM1129" s="1"/>
      <c r="AN1129" s="1"/>
      <c r="AO1129" s="1"/>
    </row>
    <row r="1130" spans="1:41" s="57" customFormat="1" ht="62.4" x14ac:dyDescent="0.3">
      <c r="A1130" s="70" t="s">
        <v>494</v>
      </c>
      <c r="B1130" s="70" t="s">
        <v>25</v>
      </c>
      <c r="C1130" s="70" t="s">
        <v>27</v>
      </c>
      <c r="D1130" s="70" t="s">
        <v>260</v>
      </c>
      <c r="E1130" s="74"/>
      <c r="F1130" s="71" t="s">
        <v>261</v>
      </c>
      <c r="G1130" s="28">
        <f t="shared" ref="G1130:L1130" si="2676">G1131</f>
        <v>271.5</v>
      </c>
      <c r="H1130" s="28">
        <f t="shared" si="2676"/>
        <v>271.5</v>
      </c>
      <c r="I1130" s="28">
        <f t="shared" si="2676"/>
        <v>271.5</v>
      </c>
      <c r="J1130" s="28">
        <f t="shared" si="2676"/>
        <v>0</v>
      </c>
      <c r="K1130" s="28">
        <f t="shared" si="2676"/>
        <v>0</v>
      </c>
      <c r="L1130" s="28">
        <f t="shared" si="2676"/>
        <v>0</v>
      </c>
      <c r="M1130" s="28">
        <f t="shared" si="2583"/>
        <v>271.5</v>
      </c>
      <c r="N1130" s="28">
        <f t="shared" si="2584"/>
        <v>271.5</v>
      </c>
      <c r="O1130" s="28">
        <f t="shared" si="2585"/>
        <v>271.5</v>
      </c>
      <c r="P1130" s="28">
        <f t="shared" ref="P1130:AB1130" si="2677">P1131</f>
        <v>0</v>
      </c>
      <c r="Q1130" s="28">
        <f t="shared" si="2677"/>
        <v>0</v>
      </c>
      <c r="R1130" s="28">
        <f t="shared" si="2677"/>
        <v>0</v>
      </c>
      <c r="S1130" s="28">
        <f t="shared" si="2677"/>
        <v>0</v>
      </c>
      <c r="T1130" s="28">
        <f t="shared" si="2677"/>
        <v>0</v>
      </c>
      <c r="U1130" s="28">
        <f t="shared" si="2677"/>
        <v>0</v>
      </c>
      <c r="V1130" s="28">
        <f t="shared" si="2677"/>
        <v>0</v>
      </c>
      <c r="W1130" s="28">
        <f t="shared" si="2677"/>
        <v>0</v>
      </c>
      <c r="X1130" s="28">
        <f t="shared" si="2677"/>
        <v>0</v>
      </c>
      <c r="Y1130" s="28">
        <f t="shared" si="2677"/>
        <v>0</v>
      </c>
      <c r="Z1130" s="28">
        <f t="shared" si="2677"/>
        <v>0</v>
      </c>
      <c r="AA1130" s="28">
        <f t="shared" si="2677"/>
        <v>0</v>
      </c>
      <c r="AB1130" s="28">
        <f t="shared" si="2677"/>
        <v>0</v>
      </c>
      <c r="AC1130" s="28">
        <f t="shared" si="2555"/>
        <v>271.5</v>
      </c>
      <c r="AD1130" s="28">
        <f>AD1131</f>
        <v>0</v>
      </c>
      <c r="AE1130" s="86">
        <f t="shared" si="2669"/>
        <v>271.5</v>
      </c>
      <c r="AF1130" s="87">
        <f t="shared" si="2556"/>
        <v>271.5</v>
      </c>
      <c r="AG1130" s="87">
        <f t="shared" si="2557"/>
        <v>271.5</v>
      </c>
      <c r="AH1130" s="28">
        <f>AH1131</f>
        <v>0</v>
      </c>
      <c r="AI1130" s="29"/>
      <c r="AJ1130" s="29"/>
      <c r="AK1130" s="1"/>
      <c r="AL1130" s="1"/>
      <c r="AM1130" s="1"/>
      <c r="AN1130" s="1"/>
      <c r="AO1130" s="1"/>
    </row>
    <row r="1131" spans="1:41" s="57" customFormat="1" ht="31.2" x14ac:dyDescent="0.3">
      <c r="A1131" s="70" t="s">
        <v>494</v>
      </c>
      <c r="B1131" s="70" t="s">
        <v>25</v>
      </c>
      <c r="C1131" s="70" t="s">
        <v>27</v>
      </c>
      <c r="D1131" s="70" t="s">
        <v>260</v>
      </c>
      <c r="E1131" s="70" t="s">
        <v>121</v>
      </c>
      <c r="F1131" s="71" t="s">
        <v>122</v>
      </c>
      <c r="G1131" s="28">
        <v>271.5</v>
      </c>
      <c r="H1131" s="28">
        <v>271.5</v>
      </c>
      <c r="I1131" s="28">
        <v>271.5</v>
      </c>
      <c r="J1131" s="28"/>
      <c r="K1131" s="28"/>
      <c r="L1131" s="28"/>
      <c r="M1131" s="28">
        <f t="shared" si="2583"/>
        <v>271.5</v>
      </c>
      <c r="N1131" s="28">
        <f t="shared" si="2584"/>
        <v>271.5</v>
      </c>
      <c r="O1131" s="28">
        <f t="shared" si="2585"/>
        <v>271.5</v>
      </c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>
        <f t="shared" si="2555"/>
        <v>271.5</v>
      </c>
      <c r="AD1131" s="28"/>
      <c r="AE1131" s="86">
        <f t="shared" si="2669"/>
        <v>271.5</v>
      </c>
      <c r="AF1131" s="87">
        <f t="shared" si="2556"/>
        <v>271.5</v>
      </c>
      <c r="AG1131" s="87">
        <f t="shared" si="2557"/>
        <v>271.5</v>
      </c>
      <c r="AH1131" s="28"/>
      <c r="AI1131" s="29"/>
      <c r="AJ1131" s="29"/>
      <c r="AK1131" s="1"/>
      <c r="AL1131" s="1"/>
      <c r="AM1131" s="1"/>
      <c r="AN1131" s="1"/>
      <c r="AO1131" s="1"/>
    </row>
    <row r="1132" spans="1:41" s="63" customFormat="1" ht="31.2" x14ac:dyDescent="0.3">
      <c r="A1132" s="66" t="s">
        <v>494</v>
      </c>
      <c r="B1132" s="66" t="s">
        <v>61</v>
      </c>
      <c r="C1132" s="66"/>
      <c r="D1132" s="66"/>
      <c r="E1132" s="72"/>
      <c r="F1132" s="67" t="s">
        <v>135</v>
      </c>
      <c r="G1132" s="19">
        <f t="shared" ref="G1132:L1132" si="2678">G1133+G1142</f>
        <v>2571.3000000000002</v>
      </c>
      <c r="H1132" s="19">
        <f t="shared" si="2678"/>
        <v>2572.6000000000004</v>
      </c>
      <c r="I1132" s="19">
        <f t="shared" si="2678"/>
        <v>2554</v>
      </c>
      <c r="J1132" s="19">
        <f t="shared" si="2678"/>
        <v>0</v>
      </c>
      <c r="K1132" s="19">
        <f t="shared" si="2678"/>
        <v>0</v>
      </c>
      <c r="L1132" s="19">
        <f t="shared" si="2678"/>
        <v>0</v>
      </c>
      <c r="M1132" s="19">
        <f t="shared" si="2583"/>
        <v>2571.3000000000002</v>
      </c>
      <c r="N1132" s="19">
        <f t="shared" si="2584"/>
        <v>2572.6000000000004</v>
      </c>
      <c r="O1132" s="19">
        <f t="shared" si="2585"/>
        <v>2554</v>
      </c>
      <c r="P1132" s="19">
        <f t="shared" ref="P1132:AB1132" si="2679">P1133+P1142</f>
        <v>0</v>
      </c>
      <c r="Q1132" s="19">
        <f t="shared" si="2679"/>
        <v>0</v>
      </c>
      <c r="R1132" s="19">
        <f t="shared" si="2679"/>
        <v>0</v>
      </c>
      <c r="S1132" s="19">
        <f t="shared" si="2679"/>
        <v>0</v>
      </c>
      <c r="T1132" s="19">
        <f t="shared" si="2679"/>
        <v>0</v>
      </c>
      <c r="U1132" s="19">
        <f t="shared" si="2679"/>
        <v>0</v>
      </c>
      <c r="V1132" s="19">
        <f t="shared" si="2679"/>
        <v>0</v>
      </c>
      <c r="W1132" s="19">
        <f t="shared" si="2679"/>
        <v>0</v>
      </c>
      <c r="X1132" s="19">
        <f t="shared" si="2679"/>
        <v>0</v>
      </c>
      <c r="Y1132" s="19">
        <f t="shared" si="2679"/>
        <v>0</v>
      </c>
      <c r="Z1132" s="19">
        <f t="shared" si="2679"/>
        <v>0</v>
      </c>
      <c r="AA1132" s="19">
        <f t="shared" si="2679"/>
        <v>0</v>
      </c>
      <c r="AB1132" s="19">
        <f t="shared" si="2679"/>
        <v>0</v>
      </c>
      <c r="AC1132" s="19">
        <f t="shared" si="2555"/>
        <v>2571.3000000000002</v>
      </c>
      <c r="AD1132" s="19">
        <f>AD1133+AD1142</f>
        <v>0</v>
      </c>
      <c r="AE1132" s="82">
        <f t="shared" si="2669"/>
        <v>2571.3000000000002</v>
      </c>
      <c r="AF1132" s="83">
        <f t="shared" si="2556"/>
        <v>2572.6000000000004</v>
      </c>
      <c r="AG1132" s="83">
        <f t="shared" si="2557"/>
        <v>2554</v>
      </c>
      <c r="AH1132" s="19">
        <f>AH1133+AH1142</f>
        <v>0</v>
      </c>
      <c r="AI1132" s="20"/>
      <c r="AJ1132" s="20"/>
      <c r="AK1132" s="10"/>
      <c r="AL1132" s="10"/>
      <c r="AM1132" s="10"/>
      <c r="AN1132" s="10"/>
      <c r="AO1132" s="10"/>
    </row>
    <row r="1133" spans="1:41" s="88" customFormat="1" ht="46.8" x14ac:dyDescent="0.3">
      <c r="A1133" s="68" t="s">
        <v>494</v>
      </c>
      <c r="B1133" s="68" t="s">
        <v>61</v>
      </c>
      <c r="C1133" s="68" t="s">
        <v>287</v>
      </c>
      <c r="D1133" s="68"/>
      <c r="E1133" s="73"/>
      <c r="F1133" s="69" t="s">
        <v>437</v>
      </c>
      <c r="G1133" s="24">
        <f t="shared" ref="G1133:G1135" si="2680">G1134</f>
        <v>551.80000000000007</v>
      </c>
      <c r="H1133" s="24">
        <f t="shared" ref="H1133:H1135" si="2681">H1134</f>
        <v>512.20000000000005</v>
      </c>
      <c r="I1133" s="24">
        <f t="shared" ref="I1133:I1135" si="2682">I1134</f>
        <v>493.6</v>
      </c>
      <c r="J1133" s="24">
        <f t="shared" ref="J1133:J1135" si="2683">J1134</f>
        <v>0</v>
      </c>
      <c r="K1133" s="24">
        <f t="shared" ref="K1133:K1135" si="2684">K1134</f>
        <v>0</v>
      </c>
      <c r="L1133" s="24">
        <f t="shared" ref="L1133:L1135" si="2685">L1134</f>
        <v>0</v>
      </c>
      <c r="M1133" s="24">
        <f t="shared" si="2583"/>
        <v>551.80000000000007</v>
      </c>
      <c r="N1133" s="24">
        <f t="shared" si="2584"/>
        <v>512.20000000000005</v>
      </c>
      <c r="O1133" s="24">
        <f t="shared" si="2585"/>
        <v>493.6</v>
      </c>
      <c r="P1133" s="24">
        <f t="shared" ref="P1133:P1135" si="2686">P1134</f>
        <v>0</v>
      </c>
      <c r="Q1133" s="24">
        <f t="shared" ref="Q1133:Q1135" si="2687">Q1134</f>
        <v>0</v>
      </c>
      <c r="R1133" s="24">
        <f t="shared" ref="R1133:R1135" si="2688">R1134</f>
        <v>0</v>
      </c>
      <c r="S1133" s="24">
        <f t="shared" ref="S1133:S1135" si="2689">S1134</f>
        <v>0</v>
      </c>
      <c r="T1133" s="24">
        <f t="shared" ref="T1133:T1135" si="2690">T1134</f>
        <v>0</v>
      </c>
      <c r="U1133" s="24">
        <f t="shared" ref="U1133:U1135" si="2691">U1134</f>
        <v>0</v>
      </c>
      <c r="V1133" s="24">
        <f t="shared" ref="V1133:V1135" si="2692">V1134</f>
        <v>0</v>
      </c>
      <c r="W1133" s="24">
        <f t="shared" ref="W1133:W1135" si="2693">W1134</f>
        <v>0</v>
      </c>
      <c r="X1133" s="24">
        <f t="shared" ref="X1133:X1135" si="2694">X1134</f>
        <v>0</v>
      </c>
      <c r="Y1133" s="24">
        <f t="shared" ref="Y1133:Y1135" si="2695">Y1134</f>
        <v>0</v>
      </c>
      <c r="Z1133" s="24">
        <f t="shared" ref="Z1133:Z1135" si="2696">Z1134</f>
        <v>0</v>
      </c>
      <c r="AA1133" s="24">
        <f t="shared" ref="AA1133:AA1135" si="2697">AA1134</f>
        <v>0</v>
      </c>
      <c r="AB1133" s="24">
        <f t="shared" ref="AB1133:AB1135" si="2698">AB1134</f>
        <v>0</v>
      </c>
      <c r="AC1133" s="24">
        <f t="shared" si="2555"/>
        <v>551.80000000000007</v>
      </c>
      <c r="AD1133" s="24">
        <f t="shared" ref="AD1133:AD1135" si="2699">AD1134</f>
        <v>0</v>
      </c>
      <c r="AE1133" s="84">
        <f t="shared" si="2669"/>
        <v>551.80000000000007</v>
      </c>
      <c r="AF1133" s="85">
        <f t="shared" si="2556"/>
        <v>512.20000000000005</v>
      </c>
      <c r="AG1133" s="85">
        <f t="shared" si="2557"/>
        <v>493.6</v>
      </c>
      <c r="AH1133" s="24">
        <f t="shared" ref="AH1133:AH1135" si="2700">AH1134</f>
        <v>0</v>
      </c>
      <c r="AI1133" s="25"/>
      <c r="AJ1133" s="25"/>
      <c r="AK1133" s="21"/>
      <c r="AL1133" s="21"/>
      <c r="AM1133" s="21"/>
      <c r="AN1133" s="21"/>
      <c r="AO1133" s="21"/>
    </row>
    <row r="1134" spans="1:41" s="57" customFormat="1" x14ac:dyDescent="0.3">
      <c r="A1134" s="70" t="s">
        <v>494</v>
      </c>
      <c r="B1134" s="70" t="s">
        <v>61</v>
      </c>
      <c r="C1134" s="70" t="s">
        <v>287</v>
      </c>
      <c r="D1134" s="70" t="s">
        <v>221</v>
      </c>
      <c r="E1134" s="74"/>
      <c r="F1134" s="71" t="s">
        <v>222</v>
      </c>
      <c r="G1134" s="28">
        <f t="shared" si="2680"/>
        <v>551.80000000000007</v>
      </c>
      <c r="H1134" s="28">
        <f t="shared" si="2681"/>
        <v>512.20000000000005</v>
      </c>
      <c r="I1134" s="28">
        <f t="shared" si="2682"/>
        <v>493.6</v>
      </c>
      <c r="J1134" s="28">
        <f t="shared" si="2683"/>
        <v>0</v>
      </c>
      <c r="K1134" s="28">
        <f t="shared" si="2684"/>
        <v>0</v>
      </c>
      <c r="L1134" s="28">
        <f t="shared" si="2685"/>
        <v>0</v>
      </c>
      <c r="M1134" s="28">
        <f t="shared" si="2583"/>
        <v>551.80000000000007</v>
      </c>
      <c r="N1134" s="28">
        <f t="shared" si="2584"/>
        <v>512.20000000000005</v>
      </c>
      <c r="O1134" s="28">
        <f t="shared" si="2585"/>
        <v>493.6</v>
      </c>
      <c r="P1134" s="28">
        <f t="shared" si="2686"/>
        <v>0</v>
      </c>
      <c r="Q1134" s="28">
        <f t="shared" si="2687"/>
        <v>0</v>
      </c>
      <c r="R1134" s="28">
        <f t="shared" si="2688"/>
        <v>0</v>
      </c>
      <c r="S1134" s="28">
        <f t="shared" si="2689"/>
        <v>0</v>
      </c>
      <c r="T1134" s="28">
        <f t="shared" si="2690"/>
        <v>0</v>
      </c>
      <c r="U1134" s="28">
        <f t="shared" si="2691"/>
        <v>0</v>
      </c>
      <c r="V1134" s="28">
        <f t="shared" si="2692"/>
        <v>0</v>
      </c>
      <c r="W1134" s="28">
        <f t="shared" si="2693"/>
        <v>0</v>
      </c>
      <c r="X1134" s="28">
        <f t="shared" si="2694"/>
        <v>0</v>
      </c>
      <c r="Y1134" s="28">
        <f t="shared" si="2695"/>
        <v>0</v>
      </c>
      <c r="Z1134" s="28">
        <f t="shared" si="2696"/>
        <v>0</v>
      </c>
      <c r="AA1134" s="28">
        <f t="shared" si="2697"/>
        <v>0</v>
      </c>
      <c r="AB1134" s="28">
        <f t="shared" si="2698"/>
        <v>0</v>
      </c>
      <c r="AC1134" s="28">
        <f t="shared" si="2555"/>
        <v>551.80000000000007</v>
      </c>
      <c r="AD1134" s="28">
        <f t="shared" si="2699"/>
        <v>0</v>
      </c>
      <c r="AE1134" s="86">
        <f t="shared" si="2669"/>
        <v>551.80000000000007</v>
      </c>
      <c r="AF1134" s="87">
        <f t="shared" si="2556"/>
        <v>512.20000000000005</v>
      </c>
      <c r="AG1134" s="87">
        <f t="shared" si="2557"/>
        <v>493.6</v>
      </c>
      <c r="AH1134" s="28">
        <f t="shared" si="2700"/>
        <v>0</v>
      </c>
      <c r="AI1134" s="29"/>
      <c r="AJ1134" s="29"/>
      <c r="AK1134" s="1"/>
      <c r="AL1134" s="1"/>
      <c r="AM1134" s="1"/>
      <c r="AN1134" s="1"/>
      <c r="AO1134" s="1"/>
    </row>
    <row r="1135" spans="1:41" s="1" customFormat="1" hidden="1" x14ac:dyDescent="0.3">
      <c r="A1135" s="26" t="s">
        <v>494</v>
      </c>
      <c r="B1135" s="26" t="s">
        <v>61</v>
      </c>
      <c r="C1135" s="26" t="s">
        <v>287</v>
      </c>
      <c r="D1135" s="26" t="s">
        <v>223</v>
      </c>
      <c r="E1135" s="32"/>
      <c r="F1135" s="27" t="s">
        <v>32</v>
      </c>
      <c r="G1135" s="28">
        <f t="shared" si="2680"/>
        <v>551.80000000000007</v>
      </c>
      <c r="H1135" s="28">
        <f t="shared" si="2681"/>
        <v>512.20000000000005</v>
      </c>
      <c r="I1135" s="28">
        <f t="shared" si="2682"/>
        <v>493.6</v>
      </c>
      <c r="J1135" s="28">
        <f t="shared" si="2683"/>
        <v>0</v>
      </c>
      <c r="K1135" s="28">
        <f t="shared" si="2684"/>
        <v>0</v>
      </c>
      <c r="L1135" s="28">
        <f t="shared" si="2685"/>
        <v>0</v>
      </c>
      <c r="M1135" s="28">
        <f t="shared" si="2583"/>
        <v>551.80000000000007</v>
      </c>
      <c r="N1135" s="28">
        <f t="shared" si="2584"/>
        <v>512.20000000000005</v>
      </c>
      <c r="O1135" s="28">
        <f t="shared" si="2585"/>
        <v>493.6</v>
      </c>
      <c r="P1135" s="28">
        <f t="shared" si="2686"/>
        <v>0</v>
      </c>
      <c r="Q1135" s="28">
        <f t="shared" si="2687"/>
        <v>0</v>
      </c>
      <c r="R1135" s="28">
        <f t="shared" si="2688"/>
        <v>0</v>
      </c>
      <c r="S1135" s="28">
        <f t="shared" si="2689"/>
        <v>0</v>
      </c>
      <c r="T1135" s="28">
        <f t="shared" si="2690"/>
        <v>0</v>
      </c>
      <c r="U1135" s="28">
        <f t="shared" si="2691"/>
        <v>0</v>
      </c>
      <c r="V1135" s="28">
        <f t="shared" si="2692"/>
        <v>0</v>
      </c>
      <c r="W1135" s="28">
        <f t="shared" si="2693"/>
        <v>0</v>
      </c>
      <c r="X1135" s="28">
        <f t="shared" si="2694"/>
        <v>0</v>
      </c>
      <c r="Y1135" s="28">
        <f t="shared" si="2695"/>
        <v>0</v>
      </c>
      <c r="Z1135" s="28">
        <f t="shared" si="2696"/>
        <v>0</v>
      </c>
      <c r="AA1135" s="28">
        <f t="shared" si="2697"/>
        <v>0</v>
      </c>
      <c r="AB1135" s="28">
        <f t="shared" si="2698"/>
        <v>0</v>
      </c>
      <c r="AC1135" s="28">
        <f t="shared" ref="AC1135:AC1198" si="2701">M1135+R1135+P1135+Q1135+T1135+S1135</f>
        <v>551.80000000000007</v>
      </c>
      <c r="AD1135" s="28">
        <f t="shared" si="2699"/>
        <v>0</v>
      </c>
      <c r="AE1135" s="28"/>
      <c r="AF1135" s="28">
        <f t="shared" ref="AF1135:AF1198" si="2702">N1135+V1135+X1135+U1135+W1135</f>
        <v>512.20000000000005</v>
      </c>
      <c r="AG1135" s="28">
        <f t="shared" ref="AG1135:AG1198" si="2703">O1135+Z1135+AB1135+Y1135+AA1135</f>
        <v>493.6</v>
      </c>
      <c r="AH1135" s="28">
        <f t="shared" si="2700"/>
        <v>0</v>
      </c>
      <c r="AI1135" s="29">
        <v>0</v>
      </c>
      <c r="AJ1135" s="29"/>
    </row>
    <row r="1136" spans="1:41" s="57" customFormat="1" ht="93.6" x14ac:dyDescent="0.3">
      <c r="A1136" s="70" t="s">
        <v>494</v>
      </c>
      <c r="B1136" s="70" t="s">
        <v>61</v>
      </c>
      <c r="C1136" s="70" t="s">
        <v>287</v>
      </c>
      <c r="D1136" s="70" t="s">
        <v>438</v>
      </c>
      <c r="E1136" s="74"/>
      <c r="F1136" s="71" t="s">
        <v>439</v>
      </c>
      <c r="G1136" s="28">
        <f t="shared" ref="G1136:L1136" si="2704">G1137+G1139</f>
        <v>551.80000000000007</v>
      </c>
      <c r="H1136" s="28">
        <f t="shared" si="2704"/>
        <v>512.20000000000005</v>
      </c>
      <c r="I1136" s="28">
        <f t="shared" si="2704"/>
        <v>493.6</v>
      </c>
      <c r="J1136" s="28">
        <f t="shared" si="2704"/>
        <v>0</v>
      </c>
      <c r="K1136" s="28">
        <f t="shared" si="2704"/>
        <v>0</v>
      </c>
      <c r="L1136" s="28">
        <f t="shared" si="2704"/>
        <v>0</v>
      </c>
      <c r="M1136" s="28">
        <f t="shared" si="2583"/>
        <v>551.80000000000007</v>
      </c>
      <c r="N1136" s="28">
        <f t="shared" si="2584"/>
        <v>512.20000000000005</v>
      </c>
      <c r="O1136" s="28">
        <f t="shared" si="2585"/>
        <v>493.6</v>
      </c>
      <c r="P1136" s="28">
        <f t="shared" ref="P1136:AB1136" si="2705">P1137+P1139</f>
        <v>0</v>
      </c>
      <c r="Q1136" s="28">
        <f t="shared" si="2705"/>
        <v>0</v>
      </c>
      <c r="R1136" s="28">
        <f t="shared" si="2705"/>
        <v>0</v>
      </c>
      <c r="S1136" s="28">
        <f t="shared" si="2705"/>
        <v>0</v>
      </c>
      <c r="T1136" s="28">
        <f t="shared" si="2705"/>
        <v>0</v>
      </c>
      <c r="U1136" s="28">
        <f t="shared" si="2705"/>
        <v>0</v>
      </c>
      <c r="V1136" s="28">
        <f t="shared" si="2705"/>
        <v>0</v>
      </c>
      <c r="W1136" s="28">
        <f t="shared" si="2705"/>
        <v>0</v>
      </c>
      <c r="X1136" s="28">
        <f t="shared" si="2705"/>
        <v>0</v>
      </c>
      <c r="Y1136" s="28">
        <f t="shared" si="2705"/>
        <v>0</v>
      </c>
      <c r="Z1136" s="28">
        <f t="shared" si="2705"/>
        <v>0</v>
      </c>
      <c r="AA1136" s="28">
        <f t="shared" si="2705"/>
        <v>0</v>
      </c>
      <c r="AB1136" s="28">
        <f t="shared" si="2705"/>
        <v>0</v>
      </c>
      <c r="AC1136" s="28">
        <f t="shared" si="2701"/>
        <v>551.80000000000007</v>
      </c>
      <c r="AD1136" s="28">
        <f>AD1137+AD1139</f>
        <v>0</v>
      </c>
      <c r="AE1136" s="86">
        <f t="shared" ref="AE1136:AE1152" si="2706">AC1136+AD1136</f>
        <v>551.80000000000007</v>
      </c>
      <c r="AF1136" s="87">
        <f t="shared" si="2702"/>
        <v>512.20000000000005</v>
      </c>
      <c r="AG1136" s="87">
        <f t="shared" si="2703"/>
        <v>493.6</v>
      </c>
      <c r="AH1136" s="28">
        <f>AH1137+AH1139</f>
        <v>0</v>
      </c>
      <c r="AI1136" s="29"/>
      <c r="AJ1136" s="29"/>
      <c r="AK1136" s="1"/>
      <c r="AL1136" s="1"/>
      <c r="AM1136" s="1"/>
      <c r="AN1136" s="1"/>
      <c r="AO1136" s="1"/>
    </row>
    <row r="1137" spans="1:41" s="57" customFormat="1" ht="46.8" x14ac:dyDescent="0.3">
      <c r="A1137" s="70" t="s">
        <v>494</v>
      </c>
      <c r="B1137" s="70" t="s">
        <v>61</v>
      </c>
      <c r="C1137" s="70" t="s">
        <v>287</v>
      </c>
      <c r="D1137" s="70" t="s">
        <v>440</v>
      </c>
      <c r="E1137" s="74"/>
      <c r="F1137" s="71" t="s">
        <v>441</v>
      </c>
      <c r="G1137" s="28">
        <f t="shared" ref="G1137:L1137" si="2707">G1138</f>
        <v>12.1</v>
      </c>
      <c r="H1137" s="28">
        <f t="shared" si="2707"/>
        <v>12.1</v>
      </c>
      <c r="I1137" s="28">
        <f t="shared" si="2707"/>
        <v>12.1</v>
      </c>
      <c r="J1137" s="28">
        <f t="shared" si="2707"/>
        <v>0</v>
      </c>
      <c r="K1137" s="28">
        <f t="shared" si="2707"/>
        <v>0</v>
      </c>
      <c r="L1137" s="28">
        <f t="shared" si="2707"/>
        <v>0</v>
      </c>
      <c r="M1137" s="28">
        <f t="shared" si="2583"/>
        <v>12.1</v>
      </c>
      <c r="N1137" s="28">
        <f t="shared" si="2584"/>
        <v>12.1</v>
      </c>
      <c r="O1137" s="28">
        <f t="shared" si="2585"/>
        <v>12.1</v>
      </c>
      <c r="P1137" s="28">
        <f t="shared" ref="P1137:AB1137" si="2708">P1138</f>
        <v>0</v>
      </c>
      <c r="Q1137" s="28">
        <f t="shared" si="2708"/>
        <v>0</v>
      </c>
      <c r="R1137" s="28">
        <f t="shared" si="2708"/>
        <v>0</v>
      </c>
      <c r="S1137" s="28">
        <f t="shared" si="2708"/>
        <v>0</v>
      </c>
      <c r="T1137" s="28">
        <f t="shared" si="2708"/>
        <v>0</v>
      </c>
      <c r="U1137" s="28">
        <f t="shared" si="2708"/>
        <v>0</v>
      </c>
      <c r="V1137" s="28">
        <f t="shared" si="2708"/>
        <v>0</v>
      </c>
      <c r="W1137" s="28">
        <f t="shared" si="2708"/>
        <v>0</v>
      </c>
      <c r="X1137" s="28">
        <f t="shared" si="2708"/>
        <v>0</v>
      </c>
      <c r="Y1137" s="28">
        <f t="shared" si="2708"/>
        <v>0</v>
      </c>
      <c r="Z1137" s="28">
        <f t="shared" si="2708"/>
        <v>0</v>
      </c>
      <c r="AA1137" s="28">
        <f t="shared" si="2708"/>
        <v>0</v>
      </c>
      <c r="AB1137" s="28">
        <f t="shared" si="2708"/>
        <v>0</v>
      </c>
      <c r="AC1137" s="28">
        <f t="shared" si="2701"/>
        <v>12.1</v>
      </c>
      <c r="AD1137" s="28">
        <f>AD1138</f>
        <v>0</v>
      </c>
      <c r="AE1137" s="86">
        <f t="shared" si="2706"/>
        <v>12.1</v>
      </c>
      <c r="AF1137" s="87">
        <f t="shared" si="2702"/>
        <v>12.1</v>
      </c>
      <c r="AG1137" s="87">
        <f t="shared" si="2703"/>
        <v>12.1</v>
      </c>
      <c r="AH1137" s="28">
        <f>AH1138</f>
        <v>0</v>
      </c>
      <c r="AI1137" s="29"/>
      <c r="AJ1137" s="29"/>
      <c r="AK1137" s="1"/>
      <c r="AL1137" s="1"/>
      <c r="AM1137" s="1"/>
      <c r="AN1137" s="1"/>
      <c r="AO1137" s="1"/>
    </row>
    <row r="1138" spans="1:41" s="57" customFormat="1" ht="31.2" x14ac:dyDescent="0.3">
      <c r="A1138" s="70" t="s">
        <v>494</v>
      </c>
      <c r="B1138" s="70" t="s">
        <v>61</v>
      </c>
      <c r="C1138" s="70" t="s">
        <v>287</v>
      </c>
      <c r="D1138" s="70" t="s">
        <v>440</v>
      </c>
      <c r="E1138" s="70" t="s">
        <v>37</v>
      </c>
      <c r="F1138" s="71" t="s">
        <v>38</v>
      </c>
      <c r="G1138" s="28">
        <v>12.1</v>
      </c>
      <c r="H1138" s="28">
        <v>12.1</v>
      </c>
      <c r="I1138" s="28">
        <v>12.1</v>
      </c>
      <c r="J1138" s="28"/>
      <c r="K1138" s="28"/>
      <c r="L1138" s="28"/>
      <c r="M1138" s="28">
        <f t="shared" si="2583"/>
        <v>12.1</v>
      </c>
      <c r="N1138" s="28">
        <f t="shared" si="2584"/>
        <v>12.1</v>
      </c>
      <c r="O1138" s="28">
        <f t="shared" si="2585"/>
        <v>12.1</v>
      </c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>
        <f t="shared" si="2701"/>
        <v>12.1</v>
      </c>
      <c r="AD1138" s="28"/>
      <c r="AE1138" s="86">
        <f t="shared" si="2706"/>
        <v>12.1</v>
      </c>
      <c r="AF1138" s="87">
        <f t="shared" si="2702"/>
        <v>12.1</v>
      </c>
      <c r="AG1138" s="87">
        <f t="shared" si="2703"/>
        <v>12.1</v>
      </c>
      <c r="AH1138" s="28"/>
      <c r="AI1138" s="29"/>
      <c r="AJ1138" s="29"/>
      <c r="AK1138" s="1"/>
      <c r="AL1138" s="1"/>
      <c r="AM1138" s="1"/>
      <c r="AN1138" s="1"/>
      <c r="AO1138" s="1"/>
    </row>
    <row r="1139" spans="1:41" s="57" customFormat="1" ht="46.8" x14ac:dyDescent="0.3">
      <c r="A1139" s="70" t="s">
        <v>494</v>
      </c>
      <c r="B1139" s="70" t="s">
        <v>61</v>
      </c>
      <c r="C1139" s="70" t="s">
        <v>287</v>
      </c>
      <c r="D1139" s="70" t="s">
        <v>442</v>
      </c>
      <c r="E1139" s="74"/>
      <c r="F1139" s="71" t="s">
        <v>443</v>
      </c>
      <c r="G1139" s="28">
        <f t="shared" ref="G1139:L1139" si="2709">G1140+G1141</f>
        <v>539.70000000000005</v>
      </c>
      <c r="H1139" s="28">
        <f t="shared" si="2709"/>
        <v>500.1</v>
      </c>
      <c r="I1139" s="28">
        <f t="shared" si="2709"/>
        <v>481.5</v>
      </c>
      <c r="J1139" s="28">
        <f t="shared" si="2709"/>
        <v>0</v>
      </c>
      <c r="K1139" s="28">
        <f t="shared" si="2709"/>
        <v>0</v>
      </c>
      <c r="L1139" s="28">
        <f t="shared" si="2709"/>
        <v>0</v>
      </c>
      <c r="M1139" s="28">
        <f t="shared" si="2583"/>
        <v>539.70000000000005</v>
      </c>
      <c r="N1139" s="28">
        <f t="shared" si="2584"/>
        <v>500.1</v>
      </c>
      <c r="O1139" s="28">
        <f t="shared" si="2585"/>
        <v>481.5</v>
      </c>
      <c r="P1139" s="28">
        <f t="shared" ref="P1139:AB1139" si="2710">P1140+P1141</f>
        <v>0</v>
      </c>
      <c r="Q1139" s="28">
        <f t="shared" si="2710"/>
        <v>0</v>
      </c>
      <c r="R1139" s="28">
        <f t="shared" si="2710"/>
        <v>0</v>
      </c>
      <c r="S1139" s="28">
        <f t="shared" si="2710"/>
        <v>0</v>
      </c>
      <c r="T1139" s="28">
        <f t="shared" si="2710"/>
        <v>0</v>
      </c>
      <c r="U1139" s="28">
        <f t="shared" si="2710"/>
        <v>0</v>
      </c>
      <c r="V1139" s="28">
        <f t="shared" si="2710"/>
        <v>0</v>
      </c>
      <c r="W1139" s="28">
        <f t="shared" si="2710"/>
        <v>0</v>
      </c>
      <c r="X1139" s="28">
        <f t="shared" si="2710"/>
        <v>0</v>
      </c>
      <c r="Y1139" s="28">
        <f t="shared" si="2710"/>
        <v>0</v>
      </c>
      <c r="Z1139" s="28">
        <f t="shared" si="2710"/>
        <v>0</v>
      </c>
      <c r="AA1139" s="28">
        <f t="shared" si="2710"/>
        <v>0</v>
      </c>
      <c r="AB1139" s="28">
        <f t="shared" si="2710"/>
        <v>0</v>
      </c>
      <c r="AC1139" s="28">
        <f t="shared" si="2701"/>
        <v>539.70000000000005</v>
      </c>
      <c r="AD1139" s="28">
        <f>AD1140+AD1141</f>
        <v>0</v>
      </c>
      <c r="AE1139" s="86">
        <f t="shared" si="2706"/>
        <v>539.70000000000005</v>
      </c>
      <c r="AF1139" s="87">
        <f t="shared" si="2702"/>
        <v>500.1</v>
      </c>
      <c r="AG1139" s="87">
        <f t="shared" si="2703"/>
        <v>481.5</v>
      </c>
      <c r="AH1139" s="28">
        <f>AH1140+AH1141</f>
        <v>0</v>
      </c>
      <c r="AI1139" s="29"/>
      <c r="AJ1139" s="29"/>
      <c r="AK1139" s="1"/>
      <c r="AL1139" s="1"/>
      <c r="AM1139" s="1"/>
      <c r="AN1139" s="1"/>
      <c r="AO1139" s="1"/>
    </row>
    <row r="1140" spans="1:41" s="57" customFormat="1" ht="31.2" x14ac:dyDescent="0.3">
      <c r="A1140" s="70" t="s">
        <v>494</v>
      </c>
      <c r="B1140" s="70" t="s">
        <v>61</v>
      </c>
      <c r="C1140" s="70" t="s">
        <v>287</v>
      </c>
      <c r="D1140" s="70" t="s">
        <v>442</v>
      </c>
      <c r="E1140" s="70" t="s">
        <v>37</v>
      </c>
      <c r="F1140" s="71" t="s">
        <v>38</v>
      </c>
      <c r="G1140" s="28">
        <v>380.6</v>
      </c>
      <c r="H1140" s="28">
        <v>360.2</v>
      </c>
      <c r="I1140" s="28">
        <v>360.8</v>
      </c>
      <c r="J1140" s="28"/>
      <c r="K1140" s="28"/>
      <c r="L1140" s="28"/>
      <c r="M1140" s="28">
        <f t="shared" si="2583"/>
        <v>380.6</v>
      </c>
      <c r="N1140" s="28">
        <f t="shared" si="2584"/>
        <v>360.2</v>
      </c>
      <c r="O1140" s="28">
        <f t="shared" si="2585"/>
        <v>360.8</v>
      </c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>
        <f t="shared" si="2701"/>
        <v>380.6</v>
      </c>
      <c r="AD1140" s="28"/>
      <c r="AE1140" s="86">
        <f t="shared" si="2706"/>
        <v>380.6</v>
      </c>
      <c r="AF1140" s="87">
        <f t="shared" si="2702"/>
        <v>360.2</v>
      </c>
      <c r="AG1140" s="87">
        <f t="shared" si="2703"/>
        <v>360.8</v>
      </c>
      <c r="AH1140" s="28"/>
      <c r="AI1140" s="29"/>
      <c r="AJ1140" s="29"/>
      <c r="AK1140" s="1"/>
      <c r="AL1140" s="1"/>
      <c r="AM1140" s="1"/>
      <c r="AN1140" s="1"/>
      <c r="AO1140" s="1"/>
    </row>
    <row r="1141" spans="1:41" s="57" customFormat="1" x14ac:dyDescent="0.3">
      <c r="A1141" s="70" t="s">
        <v>494</v>
      </c>
      <c r="B1141" s="70" t="s">
        <v>61</v>
      </c>
      <c r="C1141" s="70" t="s">
        <v>287</v>
      </c>
      <c r="D1141" s="70" t="s">
        <v>442</v>
      </c>
      <c r="E1141" s="70" t="s">
        <v>39</v>
      </c>
      <c r="F1141" s="71" t="s">
        <v>40</v>
      </c>
      <c r="G1141" s="28">
        <v>159.1</v>
      </c>
      <c r="H1141" s="28">
        <v>139.9</v>
      </c>
      <c r="I1141" s="28">
        <v>120.7</v>
      </c>
      <c r="J1141" s="28"/>
      <c r="K1141" s="28"/>
      <c r="L1141" s="28"/>
      <c r="M1141" s="28">
        <f t="shared" si="2583"/>
        <v>159.1</v>
      </c>
      <c r="N1141" s="28">
        <f t="shared" si="2584"/>
        <v>139.9</v>
      </c>
      <c r="O1141" s="28">
        <f t="shared" si="2585"/>
        <v>120.7</v>
      </c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>
        <f t="shared" si="2701"/>
        <v>159.1</v>
      </c>
      <c r="AD1141" s="28"/>
      <c r="AE1141" s="86">
        <f t="shared" si="2706"/>
        <v>159.1</v>
      </c>
      <c r="AF1141" s="87">
        <f t="shared" si="2702"/>
        <v>139.9</v>
      </c>
      <c r="AG1141" s="87">
        <f t="shared" si="2703"/>
        <v>120.7</v>
      </c>
      <c r="AH1141" s="28"/>
      <c r="AI1141" s="29"/>
      <c r="AJ1141" s="29"/>
      <c r="AK1141" s="1"/>
      <c r="AL1141" s="1"/>
      <c r="AM1141" s="1"/>
      <c r="AN1141" s="1"/>
      <c r="AO1141" s="1"/>
    </row>
    <row r="1142" spans="1:41" s="88" customFormat="1" ht="31.2" x14ac:dyDescent="0.3">
      <c r="A1142" s="68" t="s">
        <v>494</v>
      </c>
      <c r="B1142" s="68" t="s">
        <v>61</v>
      </c>
      <c r="C1142" s="68" t="s">
        <v>136</v>
      </c>
      <c r="D1142" s="68"/>
      <c r="E1142" s="73"/>
      <c r="F1142" s="69" t="s">
        <v>137</v>
      </c>
      <c r="G1142" s="24">
        <f t="shared" ref="G1142:G1143" si="2711">G1143</f>
        <v>2019.5</v>
      </c>
      <c r="H1142" s="24">
        <f t="shared" ref="H1142:H1143" si="2712">H1143</f>
        <v>2060.4</v>
      </c>
      <c r="I1142" s="24">
        <f t="shared" ref="I1142:I1143" si="2713">I1143</f>
        <v>2060.4</v>
      </c>
      <c r="J1142" s="24">
        <f t="shared" ref="J1142:J1143" si="2714">J1143</f>
        <v>0</v>
      </c>
      <c r="K1142" s="24">
        <f t="shared" ref="K1142:K1143" si="2715">K1143</f>
        <v>0</v>
      </c>
      <c r="L1142" s="24">
        <f t="shared" ref="L1142:L1143" si="2716">L1143</f>
        <v>0</v>
      </c>
      <c r="M1142" s="24">
        <f t="shared" si="2583"/>
        <v>2019.5</v>
      </c>
      <c r="N1142" s="24">
        <f t="shared" si="2584"/>
        <v>2060.4</v>
      </c>
      <c r="O1142" s="24">
        <f t="shared" si="2585"/>
        <v>2060.4</v>
      </c>
      <c r="P1142" s="24">
        <f t="shared" ref="P1142:P1143" si="2717">P1143</f>
        <v>0</v>
      </c>
      <c r="Q1142" s="24">
        <f t="shared" ref="Q1142:Q1143" si="2718">Q1143</f>
        <v>0</v>
      </c>
      <c r="R1142" s="24">
        <f t="shared" ref="R1142:R1143" si="2719">R1143</f>
        <v>0</v>
      </c>
      <c r="S1142" s="24">
        <f t="shared" ref="S1142:S1143" si="2720">S1143</f>
        <v>0</v>
      </c>
      <c r="T1142" s="24">
        <f t="shared" ref="T1142:T1143" si="2721">T1143</f>
        <v>0</v>
      </c>
      <c r="U1142" s="24">
        <f t="shared" ref="U1142:U1143" si="2722">U1143</f>
        <v>0</v>
      </c>
      <c r="V1142" s="24">
        <f t="shared" ref="V1142:V1143" si="2723">V1143</f>
        <v>0</v>
      </c>
      <c r="W1142" s="24">
        <f t="shared" ref="W1142:W1143" si="2724">W1143</f>
        <v>0</v>
      </c>
      <c r="X1142" s="24">
        <f t="shared" ref="X1142:X1143" si="2725">X1143</f>
        <v>0</v>
      </c>
      <c r="Y1142" s="24">
        <f t="shared" ref="Y1142:Y1143" si="2726">Y1143</f>
        <v>0</v>
      </c>
      <c r="Z1142" s="24">
        <f t="shared" ref="Z1142:Z1143" si="2727">Z1143</f>
        <v>0</v>
      </c>
      <c r="AA1142" s="24">
        <f t="shared" ref="AA1142:AA1143" si="2728">AA1143</f>
        <v>0</v>
      </c>
      <c r="AB1142" s="24">
        <f t="shared" ref="AB1142:AB1143" si="2729">AB1143</f>
        <v>0</v>
      </c>
      <c r="AC1142" s="24">
        <f t="shared" si="2701"/>
        <v>2019.5</v>
      </c>
      <c r="AD1142" s="24">
        <f t="shared" ref="AD1142:AD1143" si="2730">AD1143</f>
        <v>0</v>
      </c>
      <c r="AE1142" s="84">
        <f t="shared" si="2706"/>
        <v>2019.5</v>
      </c>
      <c r="AF1142" s="85">
        <f t="shared" si="2702"/>
        <v>2060.4</v>
      </c>
      <c r="AG1142" s="85">
        <f t="shared" si="2703"/>
        <v>2060.4</v>
      </c>
      <c r="AH1142" s="24">
        <f t="shared" ref="AH1142:AH1143" si="2731">AH1143</f>
        <v>0</v>
      </c>
      <c r="AI1142" s="25"/>
      <c r="AJ1142" s="25"/>
      <c r="AK1142" s="21"/>
      <c r="AL1142" s="21"/>
      <c r="AM1142" s="21"/>
      <c r="AN1142" s="21"/>
      <c r="AO1142" s="21"/>
    </row>
    <row r="1143" spans="1:41" s="57" customFormat="1" ht="31.2" x14ac:dyDescent="0.3">
      <c r="A1143" s="70" t="s">
        <v>494</v>
      </c>
      <c r="B1143" s="70" t="s">
        <v>61</v>
      </c>
      <c r="C1143" s="70" t="s">
        <v>136</v>
      </c>
      <c r="D1143" s="70" t="s">
        <v>53</v>
      </c>
      <c r="E1143" s="74"/>
      <c r="F1143" s="71" t="s">
        <v>54</v>
      </c>
      <c r="G1143" s="28">
        <f t="shared" si="2711"/>
        <v>2019.5</v>
      </c>
      <c r="H1143" s="28">
        <f t="shared" si="2712"/>
        <v>2060.4</v>
      </c>
      <c r="I1143" s="28">
        <f t="shared" si="2713"/>
        <v>2060.4</v>
      </c>
      <c r="J1143" s="28">
        <f t="shared" si="2714"/>
        <v>0</v>
      </c>
      <c r="K1143" s="28">
        <f t="shared" si="2715"/>
        <v>0</v>
      </c>
      <c r="L1143" s="28">
        <f t="shared" si="2716"/>
        <v>0</v>
      </c>
      <c r="M1143" s="28">
        <f t="shared" si="2583"/>
        <v>2019.5</v>
      </c>
      <c r="N1143" s="28">
        <f t="shared" si="2584"/>
        <v>2060.4</v>
      </c>
      <c r="O1143" s="28">
        <f t="shared" si="2585"/>
        <v>2060.4</v>
      </c>
      <c r="P1143" s="28">
        <f t="shared" si="2717"/>
        <v>0</v>
      </c>
      <c r="Q1143" s="28">
        <f t="shared" si="2718"/>
        <v>0</v>
      </c>
      <c r="R1143" s="28">
        <f t="shared" si="2719"/>
        <v>0</v>
      </c>
      <c r="S1143" s="28">
        <f t="shared" si="2720"/>
        <v>0</v>
      </c>
      <c r="T1143" s="28">
        <f t="shared" si="2721"/>
        <v>0</v>
      </c>
      <c r="U1143" s="28">
        <f t="shared" si="2722"/>
        <v>0</v>
      </c>
      <c r="V1143" s="28">
        <f t="shared" si="2723"/>
        <v>0</v>
      </c>
      <c r="W1143" s="28">
        <f t="shared" si="2724"/>
        <v>0</v>
      </c>
      <c r="X1143" s="28">
        <f t="shared" si="2725"/>
        <v>0</v>
      </c>
      <c r="Y1143" s="28">
        <f t="shared" si="2726"/>
        <v>0</v>
      </c>
      <c r="Z1143" s="28">
        <f t="shared" si="2727"/>
        <v>0</v>
      </c>
      <c r="AA1143" s="28">
        <f t="shared" si="2728"/>
        <v>0</v>
      </c>
      <c r="AB1143" s="28">
        <f t="shared" si="2729"/>
        <v>0</v>
      </c>
      <c r="AC1143" s="28">
        <f t="shared" si="2701"/>
        <v>2019.5</v>
      </c>
      <c r="AD1143" s="28">
        <f t="shared" si="2730"/>
        <v>0</v>
      </c>
      <c r="AE1143" s="86">
        <f t="shared" si="2706"/>
        <v>2019.5</v>
      </c>
      <c r="AF1143" s="87">
        <f t="shared" si="2702"/>
        <v>2060.4</v>
      </c>
      <c r="AG1143" s="87">
        <f t="shared" si="2703"/>
        <v>2060.4</v>
      </c>
      <c r="AH1143" s="28">
        <f t="shared" si="2731"/>
        <v>0</v>
      </c>
      <c r="AI1143" s="29"/>
      <c r="AJ1143" s="29"/>
      <c r="AK1143" s="1"/>
      <c r="AL1143" s="1"/>
      <c r="AM1143" s="1"/>
      <c r="AN1143" s="1"/>
      <c r="AO1143" s="1"/>
    </row>
    <row r="1144" spans="1:41" s="57" customFormat="1" x14ac:dyDescent="0.3">
      <c r="A1144" s="70" t="s">
        <v>494</v>
      </c>
      <c r="B1144" s="70" t="s">
        <v>61</v>
      </c>
      <c r="C1144" s="70" t="s">
        <v>136</v>
      </c>
      <c r="D1144" s="70" t="s">
        <v>55</v>
      </c>
      <c r="E1144" s="74"/>
      <c r="F1144" s="71" t="s">
        <v>56</v>
      </c>
      <c r="G1144" s="28">
        <f t="shared" ref="G1144:L1144" si="2732">G1145+G1147</f>
        <v>2019.5</v>
      </c>
      <c r="H1144" s="28">
        <f t="shared" si="2732"/>
        <v>2060.4</v>
      </c>
      <c r="I1144" s="28">
        <f t="shared" si="2732"/>
        <v>2060.4</v>
      </c>
      <c r="J1144" s="28">
        <f t="shared" si="2732"/>
        <v>0</v>
      </c>
      <c r="K1144" s="28">
        <f t="shared" si="2732"/>
        <v>0</v>
      </c>
      <c r="L1144" s="28">
        <f t="shared" si="2732"/>
        <v>0</v>
      </c>
      <c r="M1144" s="28">
        <f t="shared" si="2583"/>
        <v>2019.5</v>
      </c>
      <c r="N1144" s="28">
        <f t="shared" si="2584"/>
        <v>2060.4</v>
      </c>
      <c r="O1144" s="28">
        <f t="shared" si="2585"/>
        <v>2060.4</v>
      </c>
      <c r="P1144" s="28">
        <f t="shared" ref="P1144:AB1144" si="2733">P1145+P1147</f>
        <v>0</v>
      </c>
      <c r="Q1144" s="28">
        <f t="shared" si="2733"/>
        <v>0</v>
      </c>
      <c r="R1144" s="28">
        <f t="shared" si="2733"/>
        <v>0</v>
      </c>
      <c r="S1144" s="28">
        <f t="shared" si="2733"/>
        <v>0</v>
      </c>
      <c r="T1144" s="28">
        <f t="shared" si="2733"/>
        <v>0</v>
      </c>
      <c r="U1144" s="28">
        <f t="shared" si="2733"/>
        <v>0</v>
      </c>
      <c r="V1144" s="28">
        <f t="shared" si="2733"/>
        <v>0</v>
      </c>
      <c r="W1144" s="28">
        <f t="shared" si="2733"/>
        <v>0</v>
      </c>
      <c r="X1144" s="28">
        <f t="shared" si="2733"/>
        <v>0</v>
      </c>
      <c r="Y1144" s="28">
        <f t="shared" si="2733"/>
        <v>0</v>
      </c>
      <c r="Z1144" s="28">
        <f t="shared" si="2733"/>
        <v>0</v>
      </c>
      <c r="AA1144" s="28">
        <f t="shared" si="2733"/>
        <v>0</v>
      </c>
      <c r="AB1144" s="28">
        <f t="shared" si="2733"/>
        <v>0</v>
      </c>
      <c r="AC1144" s="28">
        <f t="shared" si="2701"/>
        <v>2019.5</v>
      </c>
      <c r="AD1144" s="28">
        <f>AD1145+AD1147</f>
        <v>0</v>
      </c>
      <c r="AE1144" s="86">
        <f t="shared" si="2706"/>
        <v>2019.5</v>
      </c>
      <c r="AF1144" s="87">
        <f t="shared" si="2702"/>
        <v>2060.4</v>
      </c>
      <c r="AG1144" s="87">
        <f t="shared" si="2703"/>
        <v>2060.4</v>
      </c>
      <c r="AH1144" s="28">
        <f>AH1145+AH1147</f>
        <v>0</v>
      </c>
      <c r="AI1144" s="29"/>
      <c r="AJ1144" s="29"/>
      <c r="AK1144" s="1"/>
      <c r="AL1144" s="1"/>
      <c r="AM1144" s="1"/>
      <c r="AN1144" s="1"/>
      <c r="AO1144" s="1"/>
    </row>
    <row r="1145" spans="1:41" s="57" customFormat="1" ht="31.2" x14ac:dyDescent="0.3">
      <c r="A1145" s="70" t="s">
        <v>494</v>
      </c>
      <c r="B1145" s="70" t="s">
        <v>61</v>
      </c>
      <c r="C1145" s="70" t="s">
        <v>136</v>
      </c>
      <c r="D1145" s="70" t="s">
        <v>138</v>
      </c>
      <c r="E1145" s="74"/>
      <c r="F1145" s="71" t="s">
        <v>139</v>
      </c>
      <c r="G1145" s="28">
        <f t="shared" ref="G1145:L1145" si="2734">G1146</f>
        <v>365.5</v>
      </c>
      <c r="H1145" s="28">
        <f t="shared" si="2734"/>
        <v>365.5</v>
      </c>
      <c r="I1145" s="28">
        <f t="shared" si="2734"/>
        <v>365.5</v>
      </c>
      <c r="J1145" s="28">
        <f t="shared" si="2734"/>
        <v>0</v>
      </c>
      <c r="K1145" s="28">
        <f t="shared" si="2734"/>
        <v>0</v>
      </c>
      <c r="L1145" s="28">
        <f t="shared" si="2734"/>
        <v>0</v>
      </c>
      <c r="M1145" s="28">
        <f t="shared" si="2583"/>
        <v>365.5</v>
      </c>
      <c r="N1145" s="28">
        <f t="shared" si="2584"/>
        <v>365.5</v>
      </c>
      <c r="O1145" s="28">
        <f t="shared" si="2585"/>
        <v>365.5</v>
      </c>
      <c r="P1145" s="28">
        <f t="shared" ref="P1145:AB1145" si="2735">P1146</f>
        <v>0</v>
      </c>
      <c r="Q1145" s="28">
        <f t="shared" si="2735"/>
        <v>0</v>
      </c>
      <c r="R1145" s="28">
        <f t="shared" si="2735"/>
        <v>0</v>
      </c>
      <c r="S1145" s="28">
        <f t="shared" si="2735"/>
        <v>0</v>
      </c>
      <c r="T1145" s="28">
        <f t="shared" si="2735"/>
        <v>0</v>
      </c>
      <c r="U1145" s="28">
        <f t="shared" si="2735"/>
        <v>0</v>
      </c>
      <c r="V1145" s="28">
        <f t="shared" si="2735"/>
        <v>0</v>
      </c>
      <c r="W1145" s="28">
        <f t="shared" si="2735"/>
        <v>0</v>
      </c>
      <c r="X1145" s="28">
        <f t="shared" si="2735"/>
        <v>0</v>
      </c>
      <c r="Y1145" s="28">
        <f t="shared" si="2735"/>
        <v>0</v>
      </c>
      <c r="Z1145" s="28">
        <f t="shared" si="2735"/>
        <v>0</v>
      </c>
      <c r="AA1145" s="28">
        <f t="shared" si="2735"/>
        <v>0</v>
      </c>
      <c r="AB1145" s="28">
        <f t="shared" si="2735"/>
        <v>0</v>
      </c>
      <c r="AC1145" s="28">
        <f t="shared" si="2701"/>
        <v>365.5</v>
      </c>
      <c r="AD1145" s="28">
        <f>AD1146</f>
        <v>0</v>
      </c>
      <c r="AE1145" s="86">
        <f t="shared" si="2706"/>
        <v>365.5</v>
      </c>
      <c r="AF1145" s="87">
        <f t="shared" si="2702"/>
        <v>365.5</v>
      </c>
      <c r="AG1145" s="87">
        <f t="shared" si="2703"/>
        <v>365.5</v>
      </c>
      <c r="AH1145" s="28">
        <f>AH1146</f>
        <v>0</v>
      </c>
      <c r="AI1145" s="29"/>
      <c r="AJ1145" s="29"/>
      <c r="AK1145" s="1"/>
      <c r="AL1145" s="1"/>
      <c r="AM1145" s="1"/>
      <c r="AN1145" s="1"/>
      <c r="AO1145" s="1"/>
    </row>
    <row r="1146" spans="1:41" s="57" customFormat="1" ht="31.2" x14ac:dyDescent="0.3">
      <c r="A1146" s="70" t="s">
        <v>494</v>
      </c>
      <c r="B1146" s="70" t="s">
        <v>61</v>
      </c>
      <c r="C1146" s="70" t="s">
        <v>136</v>
      </c>
      <c r="D1146" s="70" t="s">
        <v>138</v>
      </c>
      <c r="E1146" s="70" t="s">
        <v>37</v>
      </c>
      <c r="F1146" s="71" t="s">
        <v>38</v>
      </c>
      <c r="G1146" s="28">
        <v>365.5</v>
      </c>
      <c r="H1146" s="28">
        <v>365.5</v>
      </c>
      <c r="I1146" s="28">
        <v>365.5</v>
      </c>
      <c r="J1146" s="28"/>
      <c r="K1146" s="28"/>
      <c r="L1146" s="28"/>
      <c r="M1146" s="28">
        <f t="shared" ref="M1146:M1209" si="2736">G1146+J1146</f>
        <v>365.5</v>
      </c>
      <c r="N1146" s="28">
        <f t="shared" ref="N1146:N1209" si="2737">H1146+K1146</f>
        <v>365.5</v>
      </c>
      <c r="O1146" s="28">
        <f t="shared" ref="O1146:O1209" si="2738">I1146+L1146</f>
        <v>365.5</v>
      </c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>
        <f t="shared" si="2701"/>
        <v>365.5</v>
      </c>
      <c r="AD1146" s="28"/>
      <c r="AE1146" s="86">
        <f t="shared" si="2706"/>
        <v>365.5</v>
      </c>
      <c r="AF1146" s="87">
        <f t="shared" si="2702"/>
        <v>365.5</v>
      </c>
      <c r="AG1146" s="87">
        <f t="shared" si="2703"/>
        <v>365.5</v>
      </c>
      <c r="AH1146" s="28"/>
      <c r="AI1146" s="29"/>
      <c r="AJ1146" s="29"/>
      <c r="AK1146" s="1"/>
      <c r="AL1146" s="1"/>
      <c r="AM1146" s="1"/>
      <c r="AN1146" s="1"/>
      <c r="AO1146" s="1"/>
    </row>
    <row r="1147" spans="1:41" s="57" customFormat="1" ht="46.8" x14ac:dyDescent="0.3">
      <c r="A1147" s="70" t="s">
        <v>494</v>
      </c>
      <c r="B1147" s="70" t="s">
        <v>61</v>
      </c>
      <c r="C1147" s="70" t="s">
        <v>136</v>
      </c>
      <c r="D1147" s="70" t="s">
        <v>444</v>
      </c>
      <c r="E1147" s="74"/>
      <c r="F1147" s="71" t="s">
        <v>445</v>
      </c>
      <c r="G1147" s="28">
        <f t="shared" ref="G1147:L1147" si="2739">G1148+G1149</f>
        <v>1654</v>
      </c>
      <c r="H1147" s="28">
        <f t="shared" si="2739"/>
        <v>1694.9</v>
      </c>
      <c r="I1147" s="28">
        <f t="shared" si="2739"/>
        <v>1694.9</v>
      </c>
      <c r="J1147" s="28">
        <f t="shared" si="2739"/>
        <v>0</v>
      </c>
      <c r="K1147" s="28">
        <f t="shared" si="2739"/>
        <v>0</v>
      </c>
      <c r="L1147" s="28">
        <f t="shared" si="2739"/>
        <v>0</v>
      </c>
      <c r="M1147" s="28">
        <f t="shared" si="2736"/>
        <v>1654</v>
      </c>
      <c r="N1147" s="28">
        <f t="shared" si="2737"/>
        <v>1694.9</v>
      </c>
      <c r="O1147" s="28">
        <f t="shared" si="2738"/>
        <v>1694.9</v>
      </c>
      <c r="P1147" s="28">
        <f t="shared" ref="P1147:AB1147" si="2740">P1148+P1149</f>
        <v>0</v>
      </c>
      <c r="Q1147" s="28">
        <f t="shared" si="2740"/>
        <v>0</v>
      </c>
      <c r="R1147" s="28">
        <f t="shared" si="2740"/>
        <v>0</v>
      </c>
      <c r="S1147" s="28">
        <f t="shared" si="2740"/>
        <v>0</v>
      </c>
      <c r="T1147" s="28">
        <f t="shared" si="2740"/>
        <v>0</v>
      </c>
      <c r="U1147" s="28">
        <f t="shared" si="2740"/>
        <v>0</v>
      </c>
      <c r="V1147" s="28">
        <f t="shared" si="2740"/>
        <v>0</v>
      </c>
      <c r="W1147" s="28">
        <f t="shared" si="2740"/>
        <v>0</v>
      </c>
      <c r="X1147" s="28">
        <f t="shared" si="2740"/>
        <v>0</v>
      </c>
      <c r="Y1147" s="28">
        <f t="shared" si="2740"/>
        <v>0</v>
      </c>
      <c r="Z1147" s="28">
        <f t="shared" si="2740"/>
        <v>0</v>
      </c>
      <c r="AA1147" s="28">
        <f t="shared" si="2740"/>
        <v>0</v>
      </c>
      <c r="AB1147" s="28">
        <f t="shared" si="2740"/>
        <v>0</v>
      </c>
      <c r="AC1147" s="28">
        <f t="shared" si="2701"/>
        <v>1654</v>
      </c>
      <c r="AD1147" s="28">
        <f>AD1148+AD1149</f>
        <v>0</v>
      </c>
      <c r="AE1147" s="86">
        <f t="shared" si="2706"/>
        <v>1654</v>
      </c>
      <c r="AF1147" s="87">
        <f t="shared" si="2702"/>
        <v>1694.9</v>
      </c>
      <c r="AG1147" s="87">
        <f t="shared" si="2703"/>
        <v>1694.9</v>
      </c>
      <c r="AH1147" s="28">
        <f>AH1148+AH1149</f>
        <v>0</v>
      </c>
      <c r="AI1147" s="29"/>
      <c r="AJ1147" s="29"/>
      <c r="AK1147" s="1"/>
      <c r="AL1147" s="1"/>
      <c r="AM1147" s="1"/>
      <c r="AN1147" s="1"/>
      <c r="AO1147" s="1"/>
    </row>
    <row r="1148" spans="1:41" s="57" customFormat="1" ht="78" x14ac:dyDescent="0.3">
      <c r="A1148" s="70" t="s">
        <v>494</v>
      </c>
      <c r="B1148" s="70" t="s">
        <v>61</v>
      </c>
      <c r="C1148" s="70" t="s">
        <v>136</v>
      </c>
      <c r="D1148" s="70" t="s">
        <v>444</v>
      </c>
      <c r="E1148" s="70" t="s">
        <v>49</v>
      </c>
      <c r="F1148" s="71" t="s">
        <v>50</v>
      </c>
      <c r="G1148" s="28">
        <v>1374.3</v>
      </c>
      <c r="H1148" s="28">
        <v>1413</v>
      </c>
      <c r="I1148" s="28">
        <v>1413</v>
      </c>
      <c r="J1148" s="28"/>
      <c r="K1148" s="28"/>
      <c r="L1148" s="28"/>
      <c r="M1148" s="28">
        <f t="shared" si="2736"/>
        <v>1374.3</v>
      </c>
      <c r="N1148" s="28">
        <f t="shared" si="2737"/>
        <v>1413</v>
      </c>
      <c r="O1148" s="28">
        <f t="shared" si="2738"/>
        <v>1413</v>
      </c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>
        <f t="shared" si="2701"/>
        <v>1374.3</v>
      </c>
      <c r="AD1148" s="28"/>
      <c r="AE1148" s="86">
        <f t="shared" si="2706"/>
        <v>1374.3</v>
      </c>
      <c r="AF1148" s="87">
        <f t="shared" si="2702"/>
        <v>1413</v>
      </c>
      <c r="AG1148" s="87">
        <f t="shared" si="2703"/>
        <v>1413</v>
      </c>
      <c r="AH1148" s="28"/>
      <c r="AI1148" s="29"/>
      <c r="AJ1148" s="29"/>
      <c r="AK1148" s="1"/>
      <c r="AL1148" s="1"/>
      <c r="AM1148" s="1"/>
      <c r="AN1148" s="1"/>
      <c r="AO1148" s="1"/>
    </row>
    <row r="1149" spans="1:41" s="57" customFormat="1" ht="31.2" x14ac:dyDescent="0.3">
      <c r="A1149" s="70" t="s">
        <v>494</v>
      </c>
      <c r="B1149" s="70" t="s">
        <v>61</v>
      </c>
      <c r="C1149" s="70" t="s">
        <v>136</v>
      </c>
      <c r="D1149" s="70" t="s">
        <v>444</v>
      </c>
      <c r="E1149" s="70" t="s">
        <v>37</v>
      </c>
      <c r="F1149" s="71" t="s">
        <v>38</v>
      </c>
      <c r="G1149" s="28">
        <v>279.7</v>
      </c>
      <c r="H1149" s="28">
        <v>281.89999999999998</v>
      </c>
      <c r="I1149" s="28">
        <v>281.89999999999998</v>
      </c>
      <c r="J1149" s="28"/>
      <c r="K1149" s="28"/>
      <c r="L1149" s="28"/>
      <c r="M1149" s="28">
        <f t="shared" si="2736"/>
        <v>279.7</v>
      </c>
      <c r="N1149" s="28">
        <f t="shared" si="2737"/>
        <v>281.89999999999998</v>
      </c>
      <c r="O1149" s="28">
        <f t="shared" si="2738"/>
        <v>281.89999999999998</v>
      </c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>
        <f t="shared" si="2701"/>
        <v>279.7</v>
      </c>
      <c r="AD1149" s="28"/>
      <c r="AE1149" s="86">
        <f t="shared" si="2706"/>
        <v>279.7</v>
      </c>
      <c r="AF1149" s="87">
        <f t="shared" si="2702"/>
        <v>281.89999999999998</v>
      </c>
      <c r="AG1149" s="87">
        <f t="shared" si="2703"/>
        <v>281.89999999999998</v>
      </c>
      <c r="AH1149" s="28"/>
      <c r="AI1149" s="29"/>
      <c r="AJ1149" s="29"/>
      <c r="AK1149" s="1"/>
      <c r="AL1149" s="1"/>
      <c r="AM1149" s="1"/>
      <c r="AN1149" s="1"/>
      <c r="AO1149" s="1"/>
    </row>
    <row r="1150" spans="1:41" s="63" customFormat="1" x14ac:dyDescent="0.3">
      <c r="A1150" s="66" t="s">
        <v>494</v>
      </c>
      <c r="B1150" s="66" t="s">
        <v>108</v>
      </c>
      <c r="C1150" s="66"/>
      <c r="D1150" s="66"/>
      <c r="E1150" s="66"/>
      <c r="F1150" s="67" t="s">
        <v>109</v>
      </c>
      <c r="G1150" s="19">
        <f t="shared" ref="G1150:L1150" si="2741">G1162+G1151</f>
        <v>28447.9</v>
      </c>
      <c r="H1150" s="19">
        <f t="shared" si="2741"/>
        <v>19444.8</v>
      </c>
      <c r="I1150" s="19">
        <f t="shared" si="2741"/>
        <v>19444.8</v>
      </c>
      <c r="J1150" s="19">
        <f t="shared" si="2741"/>
        <v>1587.4</v>
      </c>
      <c r="K1150" s="19">
        <f t="shared" si="2741"/>
        <v>1587.4</v>
      </c>
      <c r="L1150" s="19">
        <f t="shared" si="2741"/>
        <v>1587.4</v>
      </c>
      <c r="M1150" s="19">
        <f t="shared" si="2736"/>
        <v>30035.300000000003</v>
      </c>
      <c r="N1150" s="19">
        <f t="shared" si="2737"/>
        <v>21032.2</v>
      </c>
      <c r="O1150" s="19">
        <f t="shared" si="2738"/>
        <v>21032.2</v>
      </c>
      <c r="P1150" s="19">
        <f t="shared" ref="P1150:AB1150" si="2742">P1162+P1151</f>
        <v>0</v>
      </c>
      <c r="Q1150" s="19">
        <f t="shared" si="2742"/>
        <v>0</v>
      </c>
      <c r="R1150" s="19">
        <f t="shared" si="2742"/>
        <v>-3738.6</v>
      </c>
      <c r="S1150" s="19">
        <f t="shared" si="2742"/>
        <v>0</v>
      </c>
      <c r="T1150" s="19">
        <f t="shared" si="2742"/>
        <v>0</v>
      </c>
      <c r="U1150" s="19">
        <f t="shared" si="2742"/>
        <v>0</v>
      </c>
      <c r="V1150" s="19">
        <f t="shared" si="2742"/>
        <v>0</v>
      </c>
      <c r="W1150" s="19">
        <f t="shared" si="2742"/>
        <v>0</v>
      </c>
      <c r="X1150" s="19">
        <f t="shared" si="2742"/>
        <v>0</v>
      </c>
      <c r="Y1150" s="19">
        <f t="shared" si="2742"/>
        <v>0</v>
      </c>
      <c r="Z1150" s="19">
        <f t="shared" si="2742"/>
        <v>0</v>
      </c>
      <c r="AA1150" s="19">
        <f t="shared" si="2742"/>
        <v>0</v>
      </c>
      <c r="AB1150" s="19">
        <f t="shared" si="2742"/>
        <v>0</v>
      </c>
      <c r="AC1150" s="19">
        <f t="shared" si="2701"/>
        <v>26296.700000000004</v>
      </c>
      <c r="AD1150" s="19">
        <f>AD1162+AD1151</f>
        <v>0</v>
      </c>
      <c r="AE1150" s="82">
        <f t="shared" si="2706"/>
        <v>26296.700000000004</v>
      </c>
      <c r="AF1150" s="83">
        <f t="shared" si="2702"/>
        <v>21032.2</v>
      </c>
      <c r="AG1150" s="83">
        <f t="shared" si="2703"/>
        <v>21032.2</v>
      </c>
      <c r="AH1150" s="19">
        <f>AH1162+AH1151</f>
        <v>0</v>
      </c>
      <c r="AI1150" s="20"/>
      <c r="AJ1150" s="20"/>
      <c r="AK1150" s="10"/>
      <c r="AL1150" s="10"/>
      <c r="AM1150" s="10"/>
      <c r="AN1150" s="10"/>
      <c r="AO1150" s="10"/>
    </row>
    <row r="1151" spans="1:41" s="88" customFormat="1" x14ac:dyDescent="0.3">
      <c r="A1151" s="68" t="s">
        <v>494</v>
      </c>
      <c r="B1151" s="68" t="s">
        <v>108</v>
      </c>
      <c r="C1151" s="68" t="s">
        <v>247</v>
      </c>
      <c r="D1151" s="68"/>
      <c r="E1151" s="68"/>
      <c r="F1151" s="69" t="s">
        <v>446</v>
      </c>
      <c r="G1151" s="24">
        <f t="shared" ref="G1151:L1151" si="2743">G1152+G1157</f>
        <v>17451.8</v>
      </c>
      <c r="H1151" s="24">
        <f t="shared" si="2743"/>
        <v>17451.8</v>
      </c>
      <c r="I1151" s="24">
        <f t="shared" si="2743"/>
        <v>17451.8</v>
      </c>
      <c r="J1151" s="24">
        <f t="shared" si="2743"/>
        <v>1587.4</v>
      </c>
      <c r="K1151" s="24">
        <f t="shared" si="2743"/>
        <v>1587.4</v>
      </c>
      <c r="L1151" s="24">
        <f t="shared" si="2743"/>
        <v>1587.4</v>
      </c>
      <c r="M1151" s="24">
        <f t="shared" si="2736"/>
        <v>19039.2</v>
      </c>
      <c r="N1151" s="24">
        <f t="shared" si="2737"/>
        <v>19039.2</v>
      </c>
      <c r="O1151" s="24">
        <f t="shared" si="2738"/>
        <v>19039.2</v>
      </c>
      <c r="P1151" s="24">
        <f t="shared" ref="P1151:AB1151" si="2744">P1152+P1157</f>
        <v>0</v>
      </c>
      <c r="Q1151" s="24">
        <f t="shared" si="2744"/>
        <v>0</v>
      </c>
      <c r="R1151" s="24">
        <f t="shared" si="2744"/>
        <v>0</v>
      </c>
      <c r="S1151" s="24">
        <f t="shared" si="2744"/>
        <v>0</v>
      </c>
      <c r="T1151" s="24">
        <f t="shared" si="2744"/>
        <v>0</v>
      </c>
      <c r="U1151" s="24">
        <f t="shared" si="2744"/>
        <v>0</v>
      </c>
      <c r="V1151" s="24">
        <f t="shared" si="2744"/>
        <v>0</v>
      </c>
      <c r="W1151" s="24">
        <f t="shared" si="2744"/>
        <v>0</v>
      </c>
      <c r="X1151" s="24">
        <f t="shared" si="2744"/>
        <v>0</v>
      </c>
      <c r="Y1151" s="24">
        <f t="shared" si="2744"/>
        <v>0</v>
      </c>
      <c r="Z1151" s="24">
        <f t="shared" si="2744"/>
        <v>0</v>
      </c>
      <c r="AA1151" s="24">
        <f t="shared" si="2744"/>
        <v>0</v>
      </c>
      <c r="AB1151" s="24">
        <f t="shared" si="2744"/>
        <v>0</v>
      </c>
      <c r="AC1151" s="24">
        <f t="shared" si="2701"/>
        <v>19039.2</v>
      </c>
      <c r="AD1151" s="24">
        <f>AD1152+AD1157</f>
        <v>0</v>
      </c>
      <c r="AE1151" s="84">
        <f t="shared" si="2706"/>
        <v>19039.2</v>
      </c>
      <c r="AF1151" s="85">
        <f t="shared" si="2702"/>
        <v>19039.2</v>
      </c>
      <c r="AG1151" s="85">
        <f t="shared" si="2703"/>
        <v>19039.2</v>
      </c>
      <c r="AH1151" s="24">
        <f>AH1152+AH1157</f>
        <v>0</v>
      </c>
      <c r="AI1151" s="25"/>
      <c r="AJ1151" s="25"/>
      <c r="AK1151" s="21"/>
      <c r="AL1151" s="21"/>
      <c r="AM1151" s="21"/>
      <c r="AN1151" s="21"/>
      <c r="AO1151" s="21"/>
    </row>
    <row r="1152" spans="1:41" s="57" customFormat="1" ht="31.2" x14ac:dyDescent="0.3">
      <c r="A1152" s="70" t="s">
        <v>494</v>
      </c>
      <c r="B1152" s="70" t="s">
        <v>108</v>
      </c>
      <c r="C1152" s="70" t="s">
        <v>247</v>
      </c>
      <c r="D1152" s="70" t="s">
        <v>63</v>
      </c>
      <c r="E1152" s="74"/>
      <c r="F1152" s="71" t="s">
        <v>64</v>
      </c>
      <c r="G1152" s="28">
        <f t="shared" ref="G1152:G1165" si="2745">G1153</f>
        <v>2054.9</v>
      </c>
      <c r="H1152" s="28">
        <f t="shared" ref="H1152:H1165" si="2746">H1153</f>
        <v>2054.9</v>
      </c>
      <c r="I1152" s="28">
        <f t="shared" ref="I1152:I1165" si="2747">I1153</f>
        <v>2054.9</v>
      </c>
      <c r="J1152" s="28">
        <f t="shared" ref="J1152:J1165" si="2748">J1153</f>
        <v>0</v>
      </c>
      <c r="K1152" s="28">
        <f t="shared" ref="K1152:K1165" si="2749">K1153</f>
        <v>0</v>
      </c>
      <c r="L1152" s="28">
        <f t="shared" ref="L1152:L1165" si="2750">L1153</f>
        <v>0</v>
      </c>
      <c r="M1152" s="28">
        <f t="shared" si="2736"/>
        <v>2054.9</v>
      </c>
      <c r="N1152" s="28">
        <f t="shared" si="2737"/>
        <v>2054.9</v>
      </c>
      <c r="O1152" s="28">
        <f t="shared" si="2738"/>
        <v>2054.9</v>
      </c>
      <c r="P1152" s="28">
        <f t="shared" ref="P1152:P1165" si="2751">P1153</f>
        <v>0</v>
      </c>
      <c r="Q1152" s="28">
        <f t="shared" ref="Q1152:Q1165" si="2752">Q1153</f>
        <v>0</v>
      </c>
      <c r="R1152" s="28">
        <f t="shared" ref="R1152:R1165" si="2753">R1153</f>
        <v>0</v>
      </c>
      <c r="S1152" s="28">
        <f t="shared" ref="S1152:S1165" si="2754">S1153</f>
        <v>0</v>
      </c>
      <c r="T1152" s="28">
        <f t="shared" ref="T1152:T1165" si="2755">T1153</f>
        <v>0</v>
      </c>
      <c r="U1152" s="28">
        <f t="shared" ref="U1152:U1165" si="2756">U1153</f>
        <v>0</v>
      </c>
      <c r="V1152" s="28">
        <f t="shared" ref="V1152:V1165" si="2757">V1153</f>
        <v>0</v>
      </c>
      <c r="W1152" s="28">
        <f t="shared" ref="W1152:W1165" si="2758">W1153</f>
        <v>0</v>
      </c>
      <c r="X1152" s="28">
        <f t="shared" ref="X1152:X1165" si="2759">X1153</f>
        <v>0</v>
      </c>
      <c r="Y1152" s="28">
        <f t="shared" ref="Y1152:Y1165" si="2760">Y1153</f>
        <v>0</v>
      </c>
      <c r="Z1152" s="28">
        <f t="shared" ref="Z1152:Z1165" si="2761">Z1153</f>
        <v>0</v>
      </c>
      <c r="AA1152" s="28">
        <f t="shared" ref="AA1152:AA1165" si="2762">AA1153</f>
        <v>0</v>
      </c>
      <c r="AB1152" s="28">
        <f t="shared" ref="AB1152:AB1165" si="2763">AB1153</f>
        <v>0</v>
      </c>
      <c r="AC1152" s="28">
        <f t="shared" si="2701"/>
        <v>2054.9</v>
      </c>
      <c r="AD1152" s="28">
        <f t="shared" ref="AD1152:AD1165" si="2764">AD1153</f>
        <v>0</v>
      </c>
      <c r="AE1152" s="86">
        <f t="shared" si="2706"/>
        <v>2054.9</v>
      </c>
      <c r="AF1152" s="87">
        <f t="shared" si="2702"/>
        <v>2054.9</v>
      </c>
      <c r="AG1152" s="87">
        <f t="shared" si="2703"/>
        <v>2054.9</v>
      </c>
      <c r="AH1152" s="28">
        <f t="shared" ref="AH1152:AH1165" si="2765">AH1153</f>
        <v>0</v>
      </c>
      <c r="AI1152" s="29"/>
      <c r="AJ1152" s="29"/>
      <c r="AK1152" s="1"/>
      <c r="AL1152" s="1"/>
      <c r="AM1152" s="1"/>
      <c r="AN1152" s="1"/>
      <c r="AO1152" s="1"/>
    </row>
    <row r="1153" spans="1:41" s="1" customFormat="1" hidden="1" x14ac:dyDescent="0.3">
      <c r="A1153" s="26" t="s">
        <v>494</v>
      </c>
      <c r="B1153" s="26" t="s">
        <v>108</v>
      </c>
      <c r="C1153" s="26" t="s">
        <v>247</v>
      </c>
      <c r="D1153" s="26" t="s">
        <v>65</v>
      </c>
      <c r="E1153" s="32"/>
      <c r="F1153" s="27" t="s">
        <v>32</v>
      </c>
      <c r="G1153" s="28">
        <f t="shared" si="2745"/>
        <v>2054.9</v>
      </c>
      <c r="H1153" s="28">
        <f t="shared" si="2746"/>
        <v>2054.9</v>
      </c>
      <c r="I1153" s="28">
        <f t="shared" si="2747"/>
        <v>2054.9</v>
      </c>
      <c r="J1153" s="28">
        <f t="shared" si="2748"/>
        <v>0</v>
      </c>
      <c r="K1153" s="28">
        <f t="shared" si="2749"/>
        <v>0</v>
      </c>
      <c r="L1153" s="28">
        <f t="shared" si="2750"/>
        <v>0</v>
      </c>
      <c r="M1153" s="28">
        <f t="shared" si="2736"/>
        <v>2054.9</v>
      </c>
      <c r="N1153" s="28">
        <f t="shared" si="2737"/>
        <v>2054.9</v>
      </c>
      <c r="O1153" s="28">
        <f t="shared" si="2738"/>
        <v>2054.9</v>
      </c>
      <c r="P1153" s="28">
        <f t="shared" si="2751"/>
        <v>0</v>
      </c>
      <c r="Q1153" s="28">
        <f t="shared" si="2752"/>
        <v>0</v>
      </c>
      <c r="R1153" s="28">
        <f t="shared" si="2753"/>
        <v>0</v>
      </c>
      <c r="S1153" s="28">
        <f t="shared" si="2754"/>
        <v>0</v>
      </c>
      <c r="T1153" s="28">
        <f t="shared" si="2755"/>
        <v>0</v>
      </c>
      <c r="U1153" s="28">
        <f t="shared" si="2756"/>
        <v>0</v>
      </c>
      <c r="V1153" s="28">
        <f t="shared" si="2757"/>
        <v>0</v>
      </c>
      <c r="W1153" s="28">
        <f t="shared" si="2758"/>
        <v>0</v>
      </c>
      <c r="X1153" s="28">
        <f t="shared" si="2759"/>
        <v>0</v>
      </c>
      <c r="Y1153" s="28">
        <f t="shared" si="2760"/>
        <v>0</v>
      </c>
      <c r="Z1153" s="28">
        <f t="shared" si="2761"/>
        <v>0</v>
      </c>
      <c r="AA1153" s="28">
        <f t="shared" si="2762"/>
        <v>0</v>
      </c>
      <c r="AB1153" s="28">
        <f t="shared" si="2763"/>
        <v>0</v>
      </c>
      <c r="AC1153" s="28">
        <f t="shared" si="2701"/>
        <v>2054.9</v>
      </c>
      <c r="AD1153" s="28">
        <f t="shared" si="2764"/>
        <v>0</v>
      </c>
      <c r="AE1153" s="28"/>
      <c r="AF1153" s="28">
        <f t="shared" si="2702"/>
        <v>2054.9</v>
      </c>
      <c r="AG1153" s="28">
        <f t="shared" si="2703"/>
        <v>2054.9</v>
      </c>
      <c r="AH1153" s="28">
        <f t="shared" si="2765"/>
        <v>0</v>
      </c>
      <c r="AI1153" s="29">
        <v>0</v>
      </c>
      <c r="AJ1153" s="29"/>
    </row>
    <row r="1154" spans="1:41" s="57" customFormat="1" ht="31.2" x14ac:dyDescent="0.3">
      <c r="A1154" s="70" t="s">
        <v>494</v>
      </c>
      <c r="B1154" s="70" t="s">
        <v>108</v>
      </c>
      <c r="C1154" s="70" t="s">
        <v>247</v>
      </c>
      <c r="D1154" s="70" t="s">
        <v>447</v>
      </c>
      <c r="E1154" s="74"/>
      <c r="F1154" s="71" t="s">
        <v>448</v>
      </c>
      <c r="G1154" s="28">
        <f t="shared" si="2745"/>
        <v>2054.9</v>
      </c>
      <c r="H1154" s="28">
        <f t="shared" si="2746"/>
        <v>2054.9</v>
      </c>
      <c r="I1154" s="28">
        <f t="shared" si="2747"/>
        <v>2054.9</v>
      </c>
      <c r="J1154" s="28">
        <f t="shared" si="2748"/>
        <v>0</v>
      </c>
      <c r="K1154" s="28">
        <f t="shared" si="2749"/>
        <v>0</v>
      </c>
      <c r="L1154" s="28">
        <f t="shared" si="2750"/>
        <v>0</v>
      </c>
      <c r="M1154" s="28">
        <f t="shared" si="2736"/>
        <v>2054.9</v>
      </c>
      <c r="N1154" s="28">
        <f t="shared" si="2737"/>
        <v>2054.9</v>
      </c>
      <c r="O1154" s="28">
        <f t="shared" si="2738"/>
        <v>2054.9</v>
      </c>
      <c r="P1154" s="28">
        <f t="shared" si="2751"/>
        <v>0</v>
      </c>
      <c r="Q1154" s="28">
        <f t="shared" si="2752"/>
        <v>0</v>
      </c>
      <c r="R1154" s="28">
        <f t="shared" si="2753"/>
        <v>0</v>
      </c>
      <c r="S1154" s="28">
        <f t="shared" si="2754"/>
        <v>0</v>
      </c>
      <c r="T1154" s="28">
        <f t="shared" si="2755"/>
        <v>0</v>
      </c>
      <c r="U1154" s="28">
        <f t="shared" si="2756"/>
        <v>0</v>
      </c>
      <c r="V1154" s="28">
        <f t="shared" si="2757"/>
        <v>0</v>
      </c>
      <c r="W1154" s="28">
        <f t="shared" si="2758"/>
        <v>0</v>
      </c>
      <c r="X1154" s="28">
        <f t="shared" si="2759"/>
        <v>0</v>
      </c>
      <c r="Y1154" s="28">
        <f t="shared" si="2760"/>
        <v>0</v>
      </c>
      <c r="Z1154" s="28">
        <f t="shared" si="2761"/>
        <v>0</v>
      </c>
      <c r="AA1154" s="28">
        <f t="shared" si="2762"/>
        <v>0</v>
      </c>
      <c r="AB1154" s="28">
        <f t="shared" si="2763"/>
        <v>0</v>
      </c>
      <c r="AC1154" s="28">
        <f t="shared" si="2701"/>
        <v>2054.9</v>
      </c>
      <c r="AD1154" s="28">
        <f t="shared" si="2764"/>
        <v>0</v>
      </c>
      <c r="AE1154" s="86">
        <f t="shared" ref="AE1154:AE1163" si="2766">AC1154+AD1154</f>
        <v>2054.9</v>
      </c>
      <c r="AF1154" s="87">
        <f t="shared" si="2702"/>
        <v>2054.9</v>
      </c>
      <c r="AG1154" s="87">
        <f t="shared" si="2703"/>
        <v>2054.9</v>
      </c>
      <c r="AH1154" s="28">
        <f t="shared" si="2765"/>
        <v>0</v>
      </c>
      <c r="AI1154" s="29"/>
      <c r="AJ1154" s="29"/>
      <c r="AK1154" s="1"/>
      <c r="AL1154" s="1"/>
      <c r="AM1154" s="1"/>
      <c r="AN1154" s="1"/>
      <c r="AO1154" s="1"/>
    </row>
    <row r="1155" spans="1:41" s="57" customFormat="1" ht="31.2" x14ac:dyDescent="0.3">
      <c r="A1155" s="70" t="s">
        <v>494</v>
      </c>
      <c r="B1155" s="70" t="s">
        <v>108</v>
      </c>
      <c r="C1155" s="70" t="s">
        <v>247</v>
      </c>
      <c r="D1155" s="70" t="s">
        <v>449</v>
      </c>
      <c r="E1155" s="74"/>
      <c r="F1155" s="71" t="s">
        <v>450</v>
      </c>
      <c r="G1155" s="28">
        <f t="shared" si="2745"/>
        <v>2054.9</v>
      </c>
      <c r="H1155" s="28">
        <f t="shared" si="2746"/>
        <v>2054.9</v>
      </c>
      <c r="I1155" s="28">
        <f t="shared" si="2747"/>
        <v>2054.9</v>
      </c>
      <c r="J1155" s="28">
        <f t="shared" si="2748"/>
        <v>0</v>
      </c>
      <c r="K1155" s="28">
        <f t="shared" si="2749"/>
        <v>0</v>
      </c>
      <c r="L1155" s="28">
        <f t="shared" si="2750"/>
        <v>0</v>
      </c>
      <c r="M1155" s="28">
        <f t="shared" si="2736"/>
        <v>2054.9</v>
      </c>
      <c r="N1155" s="28">
        <f t="shared" si="2737"/>
        <v>2054.9</v>
      </c>
      <c r="O1155" s="28">
        <f t="shared" si="2738"/>
        <v>2054.9</v>
      </c>
      <c r="P1155" s="28">
        <f t="shared" si="2751"/>
        <v>0</v>
      </c>
      <c r="Q1155" s="28">
        <f t="shared" si="2752"/>
        <v>0</v>
      </c>
      <c r="R1155" s="28">
        <f t="shared" si="2753"/>
        <v>0</v>
      </c>
      <c r="S1155" s="28">
        <f t="shared" si="2754"/>
        <v>0</v>
      </c>
      <c r="T1155" s="28">
        <f t="shared" si="2755"/>
        <v>0</v>
      </c>
      <c r="U1155" s="28">
        <f t="shared" si="2756"/>
        <v>0</v>
      </c>
      <c r="V1155" s="28">
        <f t="shared" si="2757"/>
        <v>0</v>
      </c>
      <c r="W1155" s="28">
        <f t="shared" si="2758"/>
        <v>0</v>
      </c>
      <c r="X1155" s="28">
        <f t="shared" si="2759"/>
        <v>0</v>
      </c>
      <c r="Y1155" s="28">
        <f t="shared" si="2760"/>
        <v>0</v>
      </c>
      <c r="Z1155" s="28">
        <f t="shared" si="2761"/>
        <v>0</v>
      </c>
      <c r="AA1155" s="28">
        <f t="shared" si="2762"/>
        <v>0</v>
      </c>
      <c r="AB1155" s="28">
        <f t="shared" si="2763"/>
        <v>0</v>
      </c>
      <c r="AC1155" s="28">
        <f t="shared" si="2701"/>
        <v>2054.9</v>
      </c>
      <c r="AD1155" s="28">
        <f t="shared" si="2764"/>
        <v>0</v>
      </c>
      <c r="AE1155" s="86">
        <f t="shared" si="2766"/>
        <v>2054.9</v>
      </c>
      <c r="AF1155" s="87">
        <f t="shared" si="2702"/>
        <v>2054.9</v>
      </c>
      <c r="AG1155" s="87">
        <f t="shared" si="2703"/>
        <v>2054.9</v>
      </c>
      <c r="AH1155" s="28">
        <f t="shared" si="2765"/>
        <v>0</v>
      </c>
      <c r="AI1155" s="29"/>
      <c r="AJ1155" s="29"/>
      <c r="AK1155" s="1"/>
      <c r="AL1155" s="1"/>
      <c r="AM1155" s="1"/>
      <c r="AN1155" s="1"/>
      <c r="AO1155" s="1"/>
    </row>
    <row r="1156" spans="1:41" s="57" customFormat="1" ht="31.2" x14ac:dyDescent="0.3">
      <c r="A1156" s="70" t="s">
        <v>494</v>
      </c>
      <c r="B1156" s="70" t="s">
        <v>108</v>
      </c>
      <c r="C1156" s="70" t="s">
        <v>247</v>
      </c>
      <c r="D1156" s="70" t="s">
        <v>449</v>
      </c>
      <c r="E1156" s="70" t="s">
        <v>37</v>
      </c>
      <c r="F1156" s="71" t="s">
        <v>38</v>
      </c>
      <c r="G1156" s="28">
        <v>2054.9</v>
      </c>
      <c r="H1156" s="28">
        <v>2054.9</v>
      </c>
      <c r="I1156" s="28">
        <v>2054.9</v>
      </c>
      <c r="J1156" s="28"/>
      <c r="K1156" s="28"/>
      <c r="L1156" s="28"/>
      <c r="M1156" s="28">
        <f t="shared" si="2736"/>
        <v>2054.9</v>
      </c>
      <c r="N1156" s="28">
        <f t="shared" si="2737"/>
        <v>2054.9</v>
      </c>
      <c r="O1156" s="28">
        <f t="shared" si="2738"/>
        <v>2054.9</v>
      </c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>
        <f t="shared" si="2701"/>
        <v>2054.9</v>
      </c>
      <c r="AD1156" s="28"/>
      <c r="AE1156" s="86">
        <f t="shared" si="2766"/>
        <v>2054.9</v>
      </c>
      <c r="AF1156" s="87">
        <f t="shared" si="2702"/>
        <v>2054.9</v>
      </c>
      <c r="AG1156" s="87">
        <f t="shared" si="2703"/>
        <v>2054.9</v>
      </c>
      <c r="AH1156" s="28"/>
      <c r="AI1156" s="29"/>
      <c r="AJ1156" s="29"/>
      <c r="AK1156" s="1"/>
      <c r="AL1156" s="1"/>
      <c r="AM1156" s="1"/>
      <c r="AN1156" s="1"/>
      <c r="AO1156" s="1"/>
    </row>
    <row r="1157" spans="1:41" s="57" customFormat="1" ht="31.2" x14ac:dyDescent="0.3">
      <c r="A1157" s="70" t="s">
        <v>494</v>
      </c>
      <c r="B1157" s="70" t="s">
        <v>108</v>
      </c>
      <c r="C1157" s="70" t="s">
        <v>247</v>
      </c>
      <c r="D1157" s="70" t="s">
        <v>451</v>
      </c>
      <c r="E1157" s="74"/>
      <c r="F1157" s="71" t="s">
        <v>452</v>
      </c>
      <c r="G1157" s="28">
        <f t="shared" si="2745"/>
        <v>15396.9</v>
      </c>
      <c r="H1157" s="28">
        <f t="shared" si="2746"/>
        <v>15396.9</v>
      </c>
      <c r="I1157" s="28">
        <f t="shared" si="2747"/>
        <v>15396.9</v>
      </c>
      <c r="J1157" s="28">
        <f t="shared" si="2748"/>
        <v>1587.4</v>
      </c>
      <c r="K1157" s="28">
        <f t="shared" si="2749"/>
        <v>1587.4</v>
      </c>
      <c r="L1157" s="28">
        <f t="shared" si="2750"/>
        <v>1587.4</v>
      </c>
      <c r="M1157" s="28">
        <f t="shared" si="2736"/>
        <v>16984.3</v>
      </c>
      <c r="N1157" s="28">
        <f t="shared" si="2737"/>
        <v>16984.3</v>
      </c>
      <c r="O1157" s="28">
        <f t="shared" si="2738"/>
        <v>16984.3</v>
      </c>
      <c r="P1157" s="28">
        <f t="shared" si="2751"/>
        <v>0</v>
      </c>
      <c r="Q1157" s="28">
        <f t="shared" si="2752"/>
        <v>0</v>
      </c>
      <c r="R1157" s="28">
        <f t="shared" si="2753"/>
        <v>0</v>
      </c>
      <c r="S1157" s="28">
        <f t="shared" si="2754"/>
        <v>0</v>
      </c>
      <c r="T1157" s="28">
        <f t="shared" si="2755"/>
        <v>0</v>
      </c>
      <c r="U1157" s="28">
        <f t="shared" si="2756"/>
        <v>0</v>
      </c>
      <c r="V1157" s="28">
        <f t="shared" si="2757"/>
        <v>0</v>
      </c>
      <c r="W1157" s="28">
        <f t="shared" si="2758"/>
        <v>0</v>
      </c>
      <c r="X1157" s="28">
        <f t="shared" si="2759"/>
        <v>0</v>
      </c>
      <c r="Y1157" s="28">
        <f t="shared" si="2760"/>
        <v>0</v>
      </c>
      <c r="Z1157" s="28">
        <f t="shared" si="2761"/>
        <v>0</v>
      </c>
      <c r="AA1157" s="28">
        <f t="shared" si="2762"/>
        <v>0</v>
      </c>
      <c r="AB1157" s="28">
        <f t="shared" si="2763"/>
        <v>0</v>
      </c>
      <c r="AC1157" s="28">
        <f t="shared" si="2701"/>
        <v>16984.3</v>
      </c>
      <c r="AD1157" s="28">
        <f t="shared" si="2764"/>
        <v>0</v>
      </c>
      <c r="AE1157" s="86">
        <f t="shared" si="2766"/>
        <v>16984.3</v>
      </c>
      <c r="AF1157" s="87">
        <f t="shared" si="2702"/>
        <v>16984.3</v>
      </c>
      <c r="AG1157" s="87">
        <f t="shared" si="2703"/>
        <v>16984.3</v>
      </c>
      <c r="AH1157" s="28">
        <f t="shared" si="2765"/>
        <v>0</v>
      </c>
      <c r="AI1157" s="29"/>
      <c r="AJ1157" s="29"/>
      <c r="AK1157" s="1"/>
      <c r="AL1157" s="1"/>
      <c r="AM1157" s="1"/>
      <c r="AN1157" s="1"/>
      <c r="AO1157" s="1"/>
    </row>
    <row r="1158" spans="1:41" s="57" customFormat="1" x14ac:dyDescent="0.3">
      <c r="A1158" s="70" t="s">
        <v>494</v>
      </c>
      <c r="B1158" s="70" t="s">
        <v>108</v>
      </c>
      <c r="C1158" s="70" t="s">
        <v>247</v>
      </c>
      <c r="D1158" s="70" t="s">
        <v>453</v>
      </c>
      <c r="E1158" s="74"/>
      <c r="F1158" s="71" t="s">
        <v>426</v>
      </c>
      <c r="G1158" s="28">
        <f t="shared" si="2745"/>
        <v>15396.9</v>
      </c>
      <c r="H1158" s="28">
        <f t="shared" si="2746"/>
        <v>15396.9</v>
      </c>
      <c r="I1158" s="28">
        <f t="shared" si="2747"/>
        <v>15396.9</v>
      </c>
      <c r="J1158" s="28">
        <f t="shared" si="2748"/>
        <v>1587.4</v>
      </c>
      <c r="K1158" s="28">
        <f t="shared" si="2749"/>
        <v>1587.4</v>
      </c>
      <c r="L1158" s="28">
        <f t="shared" si="2750"/>
        <v>1587.4</v>
      </c>
      <c r="M1158" s="28">
        <f t="shared" si="2736"/>
        <v>16984.3</v>
      </c>
      <c r="N1158" s="28">
        <f t="shared" si="2737"/>
        <v>16984.3</v>
      </c>
      <c r="O1158" s="28">
        <f t="shared" si="2738"/>
        <v>16984.3</v>
      </c>
      <c r="P1158" s="28">
        <f t="shared" si="2751"/>
        <v>0</v>
      </c>
      <c r="Q1158" s="28">
        <f t="shared" si="2752"/>
        <v>0</v>
      </c>
      <c r="R1158" s="28">
        <f t="shared" si="2753"/>
        <v>0</v>
      </c>
      <c r="S1158" s="28">
        <f t="shared" si="2754"/>
        <v>0</v>
      </c>
      <c r="T1158" s="28">
        <f t="shared" si="2755"/>
        <v>0</v>
      </c>
      <c r="U1158" s="28">
        <f t="shared" si="2756"/>
        <v>0</v>
      </c>
      <c r="V1158" s="28">
        <f t="shared" si="2757"/>
        <v>0</v>
      </c>
      <c r="W1158" s="28">
        <f t="shared" si="2758"/>
        <v>0</v>
      </c>
      <c r="X1158" s="28">
        <f t="shared" si="2759"/>
        <v>0</v>
      </c>
      <c r="Y1158" s="28">
        <f t="shared" si="2760"/>
        <v>0</v>
      </c>
      <c r="Z1158" s="28">
        <f t="shared" si="2761"/>
        <v>0</v>
      </c>
      <c r="AA1158" s="28">
        <f t="shared" si="2762"/>
        <v>0</v>
      </c>
      <c r="AB1158" s="28">
        <f t="shared" si="2763"/>
        <v>0</v>
      </c>
      <c r="AC1158" s="28">
        <f t="shared" si="2701"/>
        <v>16984.3</v>
      </c>
      <c r="AD1158" s="28">
        <f t="shared" si="2764"/>
        <v>0</v>
      </c>
      <c r="AE1158" s="86">
        <f t="shared" si="2766"/>
        <v>16984.3</v>
      </c>
      <c r="AF1158" s="87">
        <f t="shared" si="2702"/>
        <v>16984.3</v>
      </c>
      <c r="AG1158" s="87">
        <f t="shared" si="2703"/>
        <v>16984.3</v>
      </c>
      <c r="AH1158" s="28">
        <f t="shared" si="2765"/>
        <v>0</v>
      </c>
      <c r="AI1158" s="29"/>
      <c r="AJ1158" s="29"/>
      <c r="AK1158" s="1"/>
      <c r="AL1158" s="1"/>
      <c r="AM1158" s="1"/>
      <c r="AN1158" s="1"/>
      <c r="AO1158" s="1"/>
    </row>
    <row r="1159" spans="1:41" s="57" customFormat="1" ht="31.2" x14ac:dyDescent="0.3">
      <c r="A1159" s="70" t="s">
        <v>494</v>
      </c>
      <c r="B1159" s="70" t="s">
        <v>108</v>
      </c>
      <c r="C1159" s="70" t="s">
        <v>247</v>
      </c>
      <c r="D1159" s="70" t="s">
        <v>454</v>
      </c>
      <c r="E1159" s="74"/>
      <c r="F1159" s="71" t="s">
        <v>455</v>
      </c>
      <c r="G1159" s="28">
        <f t="shared" si="2745"/>
        <v>15396.9</v>
      </c>
      <c r="H1159" s="28">
        <f t="shared" si="2746"/>
        <v>15396.9</v>
      </c>
      <c r="I1159" s="28">
        <f t="shared" si="2747"/>
        <v>15396.9</v>
      </c>
      <c r="J1159" s="28">
        <f t="shared" si="2748"/>
        <v>1587.4</v>
      </c>
      <c r="K1159" s="28">
        <f t="shared" si="2749"/>
        <v>1587.4</v>
      </c>
      <c r="L1159" s="28">
        <f t="shared" si="2750"/>
        <v>1587.4</v>
      </c>
      <c r="M1159" s="28">
        <f t="shared" si="2736"/>
        <v>16984.3</v>
      </c>
      <c r="N1159" s="28">
        <f t="shared" si="2737"/>
        <v>16984.3</v>
      </c>
      <c r="O1159" s="28">
        <f t="shared" si="2738"/>
        <v>16984.3</v>
      </c>
      <c r="P1159" s="28">
        <f t="shared" si="2751"/>
        <v>0</v>
      </c>
      <c r="Q1159" s="28">
        <f t="shared" si="2752"/>
        <v>0</v>
      </c>
      <c r="R1159" s="28">
        <f t="shared" si="2753"/>
        <v>0</v>
      </c>
      <c r="S1159" s="28">
        <f t="shared" si="2754"/>
        <v>0</v>
      </c>
      <c r="T1159" s="28">
        <f t="shared" si="2755"/>
        <v>0</v>
      </c>
      <c r="U1159" s="28">
        <f t="shared" si="2756"/>
        <v>0</v>
      </c>
      <c r="V1159" s="28">
        <f t="shared" si="2757"/>
        <v>0</v>
      </c>
      <c r="W1159" s="28">
        <f t="shared" si="2758"/>
        <v>0</v>
      </c>
      <c r="X1159" s="28">
        <f t="shared" si="2759"/>
        <v>0</v>
      </c>
      <c r="Y1159" s="28">
        <f t="shared" si="2760"/>
        <v>0</v>
      </c>
      <c r="Z1159" s="28">
        <f t="shared" si="2761"/>
        <v>0</v>
      </c>
      <c r="AA1159" s="28">
        <f t="shared" si="2762"/>
        <v>0</v>
      </c>
      <c r="AB1159" s="28">
        <f t="shared" si="2763"/>
        <v>0</v>
      </c>
      <c r="AC1159" s="28">
        <f t="shared" si="2701"/>
        <v>16984.3</v>
      </c>
      <c r="AD1159" s="28">
        <f t="shared" si="2764"/>
        <v>0</v>
      </c>
      <c r="AE1159" s="86">
        <f t="shared" si="2766"/>
        <v>16984.3</v>
      </c>
      <c r="AF1159" s="87">
        <f t="shared" si="2702"/>
        <v>16984.3</v>
      </c>
      <c r="AG1159" s="87">
        <f t="shared" si="2703"/>
        <v>16984.3</v>
      </c>
      <c r="AH1159" s="28">
        <f t="shared" si="2765"/>
        <v>0</v>
      </c>
      <c r="AI1159" s="29"/>
      <c r="AJ1159" s="29"/>
      <c r="AK1159" s="1"/>
      <c r="AL1159" s="1"/>
      <c r="AM1159" s="1"/>
      <c r="AN1159" s="1"/>
      <c r="AO1159" s="1"/>
    </row>
    <row r="1160" spans="1:41" s="57" customFormat="1" ht="31.2" x14ac:dyDescent="0.3">
      <c r="A1160" s="70" t="s">
        <v>494</v>
      </c>
      <c r="B1160" s="70" t="s">
        <v>108</v>
      </c>
      <c r="C1160" s="70" t="s">
        <v>247</v>
      </c>
      <c r="D1160" s="70" t="s">
        <v>456</v>
      </c>
      <c r="E1160" s="74"/>
      <c r="F1160" s="71" t="s">
        <v>457</v>
      </c>
      <c r="G1160" s="28">
        <f t="shared" si="2745"/>
        <v>15396.9</v>
      </c>
      <c r="H1160" s="28">
        <f t="shared" si="2746"/>
        <v>15396.9</v>
      </c>
      <c r="I1160" s="28">
        <f t="shared" si="2747"/>
        <v>15396.9</v>
      </c>
      <c r="J1160" s="28">
        <f t="shared" si="2748"/>
        <v>1587.4</v>
      </c>
      <c r="K1160" s="28">
        <f t="shared" si="2749"/>
        <v>1587.4</v>
      </c>
      <c r="L1160" s="28">
        <f t="shared" si="2750"/>
        <v>1587.4</v>
      </c>
      <c r="M1160" s="28">
        <f t="shared" si="2736"/>
        <v>16984.3</v>
      </c>
      <c r="N1160" s="28">
        <f t="shared" si="2737"/>
        <v>16984.3</v>
      </c>
      <c r="O1160" s="28">
        <f t="shared" si="2738"/>
        <v>16984.3</v>
      </c>
      <c r="P1160" s="28">
        <f t="shared" si="2751"/>
        <v>0</v>
      </c>
      <c r="Q1160" s="28">
        <f t="shared" si="2752"/>
        <v>0</v>
      </c>
      <c r="R1160" s="28">
        <f t="shared" si="2753"/>
        <v>0</v>
      </c>
      <c r="S1160" s="28">
        <f t="shared" si="2754"/>
        <v>0</v>
      </c>
      <c r="T1160" s="28">
        <f t="shared" si="2755"/>
        <v>0</v>
      </c>
      <c r="U1160" s="28">
        <f t="shared" si="2756"/>
        <v>0</v>
      </c>
      <c r="V1160" s="28">
        <f t="shared" si="2757"/>
        <v>0</v>
      </c>
      <c r="W1160" s="28">
        <f t="shared" si="2758"/>
        <v>0</v>
      </c>
      <c r="X1160" s="28">
        <f t="shared" si="2759"/>
        <v>0</v>
      </c>
      <c r="Y1160" s="28">
        <f t="shared" si="2760"/>
        <v>0</v>
      </c>
      <c r="Z1160" s="28">
        <f t="shared" si="2761"/>
        <v>0</v>
      </c>
      <c r="AA1160" s="28">
        <f t="shared" si="2762"/>
        <v>0</v>
      </c>
      <c r="AB1160" s="28">
        <f t="shared" si="2763"/>
        <v>0</v>
      </c>
      <c r="AC1160" s="28">
        <f t="shared" si="2701"/>
        <v>16984.3</v>
      </c>
      <c r="AD1160" s="28">
        <f t="shared" si="2764"/>
        <v>0</v>
      </c>
      <c r="AE1160" s="86">
        <f t="shared" si="2766"/>
        <v>16984.3</v>
      </c>
      <c r="AF1160" s="87">
        <f t="shared" si="2702"/>
        <v>16984.3</v>
      </c>
      <c r="AG1160" s="87">
        <f t="shared" si="2703"/>
        <v>16984.3</v>
      </c>
      <c r="AH1160" s="28">
        <f t="shared" si="2765"/>
        <v>0</v>
      </c>
      <c r="AI1160" s="29"/>
      <c r="AJ1160" s="29"/>
      <c r="AK1160" s="1"/>
      <c r="AL1160" s="1"/>
      <c r="AM1160" s="1"/>
      <c r="AN1160" s="1"/>
      <c r="AO1160" s="1"/>
    </row>
    <row r="1161" spans="1:41" s="57" customFormat="1" ht="31.2" x14ac:dyDescent="0.3">
      <c r="A1161" s="70" t="s">
        <v>494</v>
      </c>
      <c r="B1161" s="70" t="s">
        <v>108</v>
      </c>
      <c r="C1161" s="70" t="s">
        <v>247</v>
      </c>
      <c r="D1161" s="70" t="s">
        <v>456</v>
      </c>
      <c r="E1161" s="70" t="s">
        <v>121</v>
      </c>
      <c r="F1161" s="71" t="s">
        <v>122</v>
      </c>
      <c r="G1161" s="28">
        <v>15396.9</v>
      </c>
      <c r="H1161" s="28">
        <v>15396.9</v>
      </c>
      <c r="I1161" s="28">
        <v>15396.9</v>
      </c>
      <c r="J1161" s="30">
        <v>1587.4</v>
      </c>
      <c r="K1161" s="30">
        <v>1587.4</v>
      </c>
      <c r="L1161" s="30">
        <v>1587.4</v>
      </c>
      <c r="M1161" s="28">
        <f t="shared" si="2736"/>
        <v>16984.3</v>
      </c>
      <c r="N1161" s="28">
        <f t="shared" si="2737"/>
        <v>16984.3</v>
      </c>
      <c r="O1161" s="28">
        <f t="shared" si="2738"/>
        <v>16984.3</v>
      </c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>
        <f t="shared" si="2701"/>
        <v>16984.3</v>
      </c>
      <c r="AD1161" s="28"/>
      <c r="AE1161" s="86">
        <f t="shared" si="2766"/>
        <v>16984.3</v>
      </c>
      <c r="AF1161" s="87">
        <f t="shared" si="2702"/>
        <v>16984.3</v>
      </c>
      <c r="AG1161" s="87">
        <f t="shared" si="2703"/>
        <v>16984.3</v>
      </c>
      <c r="AH1161" s="28"/>
      <c r="AI1161" s="29"/>
      <c r="AJ1161" s="29">
        <v>25</v>
      </c>
      <c r="AK1161" s="1"/>
      <c r="AL1161" s="1"/>
      <c r="AM1161" s="1"/>
      <c r="AN1161" s="1"/>
      <c r="AO1161" s="1"/>
    </row>
    <row r="1162" spans="1:41" s="88" customFormat="1" x14ac:dyDescent="0.3">
      <c r="A1162" s="68" t="s">
        <v>494</v>
      </c>
      <c r="B1162" s="68" t="s">
        <v>108</v>
      </c>
      <c r="C1162" s="68" t="s">
        <v>110</v>
      </c>
      <c r="D1162" s="68"/>
      <c r="E1162" s="68"/>
      <c r="F1162" s="69" t="s">
        <v>111</v>
      </c>
      <c r="G1162" s="24">
        <f t="shared" si="2745"/>
        <v>10996.1</v>
      </c>
      <c r="H1162" s="24">
        <f t="shared" si="2746"/>
        <v>1993</v>
      </c>
      <c r="I1162" s="24">
        <f t="shared" si="2747"/>
        <v>1993</v>
      </c>
      <c r="J1162" s="24">
        <f t="shared" si="2748"/>
        <v>0</v>
      </c>
      <c r="K1162" s="24">
        <f t="shared" si="2749"/>
        <v>0</v>
      </c>
      <c r="L1162" s="24">
        <f t="shared" si="2750"/>
        <v>0</v>
      </c>
      <c r="M1162" s="24">
        <f t="shared" si="2736"/>
        <v>10996.1</v>
      </c>
      <c r="N1162" s="24">
        <f t="shared" si="2737"/>
        <v>1993</v>
      </c>
      <c r="O1162" s="24">
        <f t="shared" si="2738"/>
        <v>1993</v>
      </c>
      <c r="P1162" s="24">
        <f t="shared" si="2751"/>
        <v>0</v>
      </c>
      <c r="Q1162" s="24">
        <f t="shared" si="2752"/>
        <v>0</v>
      </c>
      <c r="R1162" s="24">
        <f t="shared" si="2753"/>
        <v>-3738.6</v>
      </c>
      <c r="S1162" s="24">
        <f t="shared" si="2754"/>
        <v>0</v>
      </c>
      <c r="T1162" s="24">
        <f t="shared" si="2755"/>
        <v>0</v>
      </c>
      <c r="U1162" s="24">
        <f t="shared" si="2756"/>
        <v>0</v>
      </c>
      <c r="V1162" s="24">
        <f t="shared" si="2757"/>
        <v>0</v>
      </c>
      <c r="W1162" s="24">
        <f t="shared" si="2758"/>
        <v>0</v>
      </c>
      <c r="X1162" s="24">
        <f t="shared" si="2759"/>
        <v>0</v>
      </c>
      <c r="Y1162" s="24">
        <f t="shared" si="2760"/>
        <v>0</v>
      </c>
      <c r="Z1162" s="24">
        <f t="shared" si="2761"/>
        <v>0</v>
      </c>
      <c r="AA1162" s="24">
        <f t="shared" si="2762"/>
        <v>0</v>
      </c>
      <c r="AB1162" s="24">
        <f t="shared" si="2763"/>
        <v>0</v>
      </c>
      <c r="AC1162" s="24">
        <f t="shared" si="2701"/>
        <v>7257.5</v>
      </c>
      <c r="AD1162" s="24">
        <f t="shared" si="2764"/>
        <v>0</v>
      </c>
      <c r="AE1162" s="84">
        <f t="shared" si="2766"/>
        <v>7257.5</v>
      </c>
      <c r="AF1162" s="85">
        <f t="shared" si="2702"/>
        <v>1993</v>
      </c>
      <c r="AG1162" s="85">
        <f t="shared" si="2703"/>
        <v>1993</v>
      </c>
      <c r="AH1162" s="24">
        <f t="shared" si="2765"/>
        <v>0</v>
      </c>
      <c r="AI1162" s="25"/>
      <c r="AJ1162" s="25"/>
      <c r="AK1162" s="21"/>
      <c r="AL1162" s="21"/>
      <c r="AM1162" s="21"/>
      <c r="AN1162" s="21"/>
      <c r="AO1162" s="21"/>
    </row>
    <row r="1163" spans="1:41" s="57" customFormat="1" ht="31.2" x14ac:dyDescent="0.3">
      <c r="A1163" s="70" t="s">
        <v>494</v>
      </c>
      <c r="B1163" s="70" t="s">
        <v>108</v>
      </c>
      <c r="C1163" s="70" t="s">
        <v>110</v>
      </c>
      <c r="D1163" s="70" t="s">
        <v>112</v>
      </c>
      <c r="E1163" s="70"/>
      <c r="F1163" s="71" t="s">
        <v>113</v>
      </c>
      <c r="G1163" s="28">
        <f t="shared" si="2745"/>
        <v>10996.1</v>
      </c>
      <c r="H1163" s="28">
        <f t="shared" si="2746"/>
        <v>1993</v>
      </c>
      <c r="I1163" s="28">
        <f t="shared" si="2747"/>
        <v>1993</v>
      </c>
      <c r="J1163" s="28">
        <f t="shared" si="2748"/>
        <v>0</v>
      </c>
      <c r="K1163" s="28">
        <f t="shared" si="2749"/>
        <v>0</v>
      </c>
      <c r="L1163" s="28">
        <f t="shared" si="2750"/>
        <v>0</v>
      </c>
      <c r="M1163" s="28">
        <f t="shared" si="2736"/>
        <v>10996.1</v>
      </c>
      <c r="N1163" s="28">
        <f t="shared" si="2737"/>
        <v>1993</v>
      </c>
      <c r="O1163" s="28">
        <f t="shared" si="2738"/>
        <v>1993</v>
      </c>
      <c r="P1163" s="28">
        <f t="shared" si="2751"/>
        <v>0</v>
      </c>
      <c r="Q1163" s="28">
        <f t="shared" si="2752"/>
        <v>0</v>
      </c>
      <c r="R1163" s="28">
        <f t="shared" si="2753"/>
        <v>-3738.6</v>
      </c>
      <c r="S1163" s="28">
        <f t="shared" si="2754"/>
        <v>0</v>
      </c>
      <c r="T1163" s="28">
        <f t="shared" si="2755"/>
        <v>0</v>
      </c>
      <c r="U1163" s="28">
        <f t="shared" si="2756"/>
        <v>0</v>
      </c>
      <c r="V1163" s="28">
        <f t="shared" si="2757"/>
        <v>0</v>
      </c>
      <c r="W1163" s="28">
        <f t="shared" si="2758"/>
        <v>0</v>
      </c>
      <c r="X1163" s="28">
        <f t="shared" si="2759"/>
        <v>0</v>
      </c>
      <c r="Y1163" s="28">
        <f t="shared" si="2760"/>
        <v>0</v>
      </c>
      <c r="Z1163" s="28">
        <f t="shared" si="2761"/>
        <v>0</v>
      </c>
      <c r="AA1163" s="28">
        <f t="shared" si="2762"/>
        <v>0</v>
      </c>
      <c r="AB1163" s="28">
        <f t="shared" si="2763"/>
        <v>0</v>
      </c>
      <c r="AC1163" s="28">
        <f t="shared" si="2701"/>
        <v>7257.5</v>
      </c>
      <c r="AD1163" s="28">
        <f t="shared" si="2764"/>
        <v>0</v>
      </c>
      <c r="AE1163" s="86">
        <f t="shared" si="2766"/>
        <v>7257.5</v>
      </c>
      <c r="AF1163" s="87">
        <f t="shared" si="2702"/>
        <v>1993</v>
      </c>
      <c r="AG1163" s="87">
        <f t="shared" si="2703"/>
        <v>1993</v>
      </c>
      <c r="AH1163" s="28">
        <f t="shared" si="2765"/>
        <v>0</v>
      </c>
      <c r="AI1163" s="29"/>
      <c r="AJ1163" s="29"/>
      <c r="AK1163" s="1"/>
      <c r="AL1163" s="1"/>
      <c r="AM1163" s="1"/>
      <c r="AN1163" s="1"/>
      <c r="AO1163" s="1"/>
    </row>
    <row r="1164" spans="1:41" s="1" customFormat="1" hidden="1" x14ac:dyDescent="0.3">
      <c r="A1164" s="26" t="s">
        <v>494</v>
      </c>
      <c r="B1164" s="26" t="s">
        <v>108</v>
      </c>
      <c r="C1164" s="26" t="s">
        <v>110</v>
      </c>
      <c r="D1164" s="26" t="s">
        <v>114</v>
      </c>
      <c r="E1164" s="26"/>
      <c r="F1164" s="27" t="s">
        <v>32</v>
      </c>
      <c r="G1164" s="28">
        <f t="shared" si="2745"/>
        <v>10996.1</v>
      </c>
      <c r="H1164" s="28">
        <f t="shared" si="2746"/>
        <v>1993</v>
      </c>
      <c r="I1164" s="28">
        <f t="shared" si="2747"/>
        <v>1993</v>
      </c>
      <c r="J1164" s="28">
        <f t="shared" si="2748"/>
        <v>0</v>
      </c>
      <c r="K1164" s="28">
        <f t="shared" si="2749"/>
        <v>0</v>
      </c>
      <c r="L1164" s="28">
        <f t="shared" si="2750"/>
        <v>0</v>
      </c>
      <c r="M1164" s="28">
        <f t="shared" si="2736"/>
        <v>10996.1</v>
      </c>
      <c r="N1164" s="28">
        <f t="shared" si="2737"/>
        <v>1993</v>
      </c>
      <c r="O1164" s="28">
        <f t="shared" si="2738"/>
        <v>1993</v>
      </c>
      <c r="P1164" s="28">
        <f t="shared" si="2751"/>
        <v>0</v>
      </c>
      <c r="Q1164" s="28">
        <f t="shared" si="2752"/>
        <v>0</v>
      </c>
      <c r="R1164" s="28">
        <f t="shared" si="2753"/>
        <v>-3738.6</v>
      </c>
      <c r="S1164" s="28">
        <f t="shared" si="2754"/>
        <v>0</v>
      </c>
      <c r="T1164" s="28">
        <f t="shared" si="2755"/>
        <v>0</v>
      </c>
      <c r="U1164" s="28">
        <f t="shared" si="2756"/>
        <v>0</v>
      </c>
      <c r="V1164" s="28">
        <f t="shared" si="2757"/>
        <v>0</v>
      </c>
      <c r="W1164" s="28">
        <f t="shared" si="2758"/>
        <v>0</v>
      </c>
      <c r="X1164" s="28">
        <f t="shared" si="2759"/>
        <v>0</v>
      </c>
      <c r="Y1164" s="28">
        <f t="shared" si="2760"/>
        <v>0</v>
      </c>
      <c r="Z1164" s="28">
        <f t="shared" si="2761"/>
        <v>0</v>
      </c>
      <c r="AA1164" s="28">
        <f t="shared" si="2762"/>
        <v>0</v>
      </c>
      <c r="AB1164" s="28">
        <f t="shared" si="2763"/>
        <v>0</v>
      </c>
      <c r="AC1164" s="28">
        <f t="shared" si="2701"/>
        <v>7257.5</v>
      </c>
      <c r="AD1164" s="28">
        <f t="shared" si="2764"/>
        <v>0</v>
      </c>
      <c r="AE1164" s="28"/>
      <c r="AF1164" s="28">
        <f t="shared" si="2702"/>
        <v>1993</v>
      </c>
      <c r="AG1164" s="28">
        <f t="shared" si="2703"/>
        <v>1993</v>
      </c>
      <c r="AH1164" s="28">
        <f t="shared" si="2765"/>
        <v>0</v>
      </c>
      <c r="AI1164" s="29">
        <v>0</v>
      </c>
      <c r="AJ1164" s="29"/>
    </row>
    <row r="1165" spans="1:41" s="57" customFormat="1" ht="46.8" x14ac:dyDescent="0.3">
      <c r="A1165" s="70" t="s">
        <v>494</v>
      </c>
      <c r="B1165" s="70" t="s">
        <v>108</v>
      </c>
      <c r="C1165" s="70" t="s">
        <v>110</v>
      </c>
      <c r="D1165" s="70" t="s">
        <v>115</v>
      </c>
      <c r="E1165" s="70"/>
      <c r="F1165" s="71" t="s">
        <v>116</v>
      </c>
      <c r="G1165" s="28">
        <f t="shared" si="2745"/>
        <v>10996.1</v>
      </c>
      <c r="H1165" s="28">
        <f t="shared" si="2746"/>
        <v>1993</v>
      </c>
      <c r="I1165" s="28">
        <f t="shared" si="2747"/>
        <v>1993</v>
      </c>
      <c r="J1165" s="28">
        <f t="shared" si="2748"/>
        <v>0</v>
      </c>
      <c r="K1165" s="28">
        <f t="shared" si="2749"/>
        <v>0</v>
      </c>
      <c r="L1165" s="28">
        <f t="shared" si="2750"/>
        <v>0</v>
      </c>
      <c r="M1165" s="28">
        <f t="shared" si="2736"/>
        <v>10996.1</v>
      </c>
      <c r="N1165" s="28">
        <f t="shared" si="2737"/>
        <v>1993</v>
      </c>
      <c r="O1165" s="28">
        <f t="shared" si="2738"/>
        <v>1993</v>
      </c>
      <c r="P1165" s="28">
        <f t="shared" si="2751"/>
        <v>0</v>
      </c>
      <c r="Q1165" s="28">
        <f t="shared" si="2752"/>
        <v>0</v>
      </c>
      <c r="R1165" s="28">
        <f t="shared" si="2753"/>
        <v>-3738.6</v>
      </c>
      <c r="S1165" s="28">
        <f t="shared" si="2754"/>
        <v>0</v>
      </c>
      <c r="T1165" s="28">
        <f t="shared" si="2755"/>
        <v>0</v>
      </c>
      <c r="U1165" s="28">
        <f t="shared" si="2756"/>
        <v>0</v>
      </c>
      <c r="V1165" s="28">
        <f t="shared" si="2757"/>
        <v>0</v>
      </c>
      <c r="W1165" s="28">
        <f t="shared" si="2758"/>
        <v>0</v>
      </c>
      <c r="X1165" s="28">
        <f t="shared" si="2759"/>
        <v>0</v>
      </c>
      <c r="Y1165" s="28">
        <f t="shared" si="2760"/>
        <v>0</v>
      </c>
      <c r="Z1165" s="28">
        <f t="shared" si="2761"/>
        <v>0</v>
      </c>
      <c r="AA1165" s="28">
        <f t="shared" si="2762"/>
        <v>0</v>
      </c>
      <c r="AB1165" s="28">
        <f t="shared" si="2763"/>
        <v>0</v>
      </c>
      <c r="AC1165" s="28">
        <f t="shared" si="2701"/>
        <v>7257.5</v>
      </c>
      <c r="AD1165" s="28">
        <f t="shared" si="2764"/>
        <v>0</v>
      </c>
      <c r="AE1165" s="86">
        <f t="shared" ref="AE1165:AE1171" si="2767">AC1165+AD1165</f>
        <v>7257.5</v>
      </c>
      <c r="AF1165" s="87">
        <f t="shared" si="2702"/>
        <v>1993</v>
      </c>
      <c r="AG1165" s="87">
        <f t="shared" si="2703"/>
        <v>1993</v>
      </c>
      <c r="AH1165" s="28">
        <f t="shared" si="2765"/>
        <v>0</v>
      </c>
      <c r="AI1165" s="29"/>
      <c r="AJ1165" s="29"/>
      <c r="AK1165" s="1"/>
      <c r="AL1165" s="1"/>
      <c r="AM1165" s="1"/>
      <c r="AN1165" s="1"/>
      <c r="AO1165" s="1"/>
    </row>
    <row r="1166" spans="1:41" s="57" customFormat="1" ht="62.4" x14ac:dyDescent="0.3">
      <c r="A1166" s="70" t="s">
        <v>494</v>
      </c>
      <c r="B1166" s="70" t="s">
        <v>108</v>
      </c>
      <c r="C1166" s="70" t="s">
        <v>110</v>
      </c>
      <c r="D1166" s="70" t="s">
        <v>458</v>
      </c>
      <c r="E1166" s="70"/>
      <c r="F1166" s="71" t="s">
        <v>459</v>
      </c>
      <c r="G1166" s="28">
        <f t="shared" ref="G1166:L1166" si="2768">G1167+G1168</f>
        <v>10996.1</v>
      </c>
      <c r="H1166" s="28">
        <f t="shared" si="2768"/>
        <v>1993</v>
      </c>
      <c r="I1166" s="28">
        <f t="shared" si="2768"/>
        <v>1993</v>
      </c>
      <c r="J1166" s="28">
        <f t="shared" si="2768"/>
        <v>0</v>
      </c>
      <c r="K1166" s="28">
        <f t="shared" si="2768"/>
        <v>0</v>
      </c>
      <c r="L1166" s="28">
        <f t="shared" si="2768"/>
        <v>0</v>
      </c>
      <c r="M1166" s="28">
        <f t="shared" si="2736"/>
        <v>10996.1</v>
      </c>
      <c r="N1166" s="28">
        <f t="shared" si="2737"/>
        <v>1993</v>
      </c>
      <c r="O1166" s="28">
        <f t="shared" si="2738"/>
        <v>1993</v>
      </c>
      <c r="P1166" s="28">
        <f t="shared" ref="P1166:AB1166" si="2769">P1167+P1168</f>
        <v>0</v>
      </c>
      <c r="Q1166" s="28">
        <f t="shared" si="2769"/>
        <v>0</v>
      </c>
      <c r="R1166" s="28">
        <f t="shared" si="2769"/>
        <v>-3738.6</v>
      </c>
      <c r="S1166" s="28">
        <f t="shared" si="2769"/>
        <v>0</v>
      </c>
      <c r="T1166" s="28">
        <f t="shared" si="2769"/>
        <v>0</v>
      </c>
      <c r="U1166" s="28">
        <f t="shared" si="2769"/>
        <v>0</v>
      </c>
      <c r="V1166" s="28">
        <f t="shared" si="2769"/>
        <v>0</v>
      </c>
      <c r="W1166" s="28">
        <f t="shared" si="2769"/>
        <v>0</v>
      </c>
      <c r="X1166" s="28">
        <f t="shared" si="2769"/>
        <v>0</v>
      </c>
      <c r="Y1166" s="28">
        <f t="shared" si="2769"/>
        <v>0</v>
      </c>
      <c r="Z1166" s="28">
        <f t="shared" si="2769"/>
        <v>0</v>
      </c>
      <c r="AA1166" s="28">
        <f t="shared" si="2769"/>
        <v>0</v>
      </c>
      <c r="AB1166" s="28">
        <f t="shared" si="2769"/>
        <v>0</v>
      </c>
      <c r="AC1166" s="28">
        <f t="shared" si="2701"/>
        <v>7257.5</v>
      </c>
      <c r="AD1166" s="28">
        <f>AD1167+AD1168</f>
        <v>0</v>
      </c>
      <c r="AE1166" s="86">
        <f t="shared" si="2767"/>
        <v>7257.5</v>
      </c>
      <c r="AF1166" s="87">
        <f t="shared" si="2702"/>
        <v>1993</v>
      </c>
      <c r="AG1166" s="87">
        <f t="shared" si="2703"/>
        <v>1993</v>
      </c>
      <c r="AH1166" s="28">
        <f>AH1167+AH1168</f>
        <v>0</v>
      </c>
      <c r="AI1166" s="29"/>
      <c r="AJ1166" s="29"/>
      <c r="AK1166" s="1"/>
      <c r="AL1166" s="1"/>
      <c r="AM1166" s="1"/>
      <c r="AN1166" s="1"/>
      <c r="AO1166" s="1"/>
    </row>
    <row r="1167" spans="1:41" s="57" customFormat="1" ht="31.2" x14ac:dyDescent="0.3">
      <c r="A1167" s="70" t="s">
        <v>494</v>
      </c>
      <c r="B1167" s="70" t="s">
        <v>108</v>
      </c>
      <c r="C1167" s="70" t="s">
        <v>110</v>
      </c>
      <c r="D1167" s="70" t="s">
        <v>458</v>
      </c>
      <c r="E1167" s="70" t="s">
        <v>37</v>
      </c>
      <c r="F1167" s="71" t="s">
        <v>38</v>
      </c>
      <c r="G1167" s="28">
        <v>9003.1</v>
      </c>
      <c r="H1167" s="28"/>
      <c r="I1167" s="28"/>
      <c r="J1167" s="28"/>
      <c r="K1167" s="28"/>
      <c r="L1167" s="28"/>
      <c r="M1167" s="28">
        <f t="shared" si="2736"/>
        <v>9003.1</v>
      </c>
      <c r="N1167" s="28">
        <f t="shared" si="2737"/>
        <v>0</v>
      </c>
      <c r="O1167" s="28">
        <f t="shared" si="2738"/>
        <v>0</v>
      </c>
      <c r="P1167" s="28"/>
      <c r="Q1167" s="28"/>
      <c r="R1167" s="28">
        <v>-3738.6</v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>
        <f t="shared" si="2701"/>
        <v>5264.5</v>
      </c>
      <c r="AD1167" s="28"/>
      <c r="AE1167" s="86">
        <f t="shared" si="2767"/>
        <v>5264.5</v>
      </c>
      <c r="AF1167" s="87">
        <f t="shared" si="2702"/>
        <v>0</v>
      </c>
      <c r="AG1167" s="87">
        <f t="shared" si="2703"/>
        <v>0</v>
      </c>
      <c r="AH1167" s="28"/>
      <c r="AI1167" s="29"/>
      <c r="AJ1167" s="29"/>
      <c r="AK1167" s="1"/>
      <c r="AL1167" s="1"/>
      <c r="AM1167" s="1"/>
      <c r="AN1167" s="1"/>
      <c r="AO1167" s="1"/>
    </row>
    <row r="1168" spans="1:41" s="57" customFormat="1" x14ac:dyDescent="0.3">
      <c r="A1168" s="70" t="s">
        <v>494</v>
      </c>
      <c r="B1168" s="70" t="s">
        <v>108</v>
      </c>
      <c r="C1168" s="70" t="s">
        <v>110</v>
      </c>
      <c r="D1168" s="70" t="s">
        <v>458</v>
      </c>
      <c r="E1168" s="70" t="s">
        <v>39</v>
      </c>
      <c r="F1168" s="71" t="s">
        <v>40</v>
      </c>
      <c r="G1168" s="28">
        <v>1993</v>
      </c>
      <c r="H1168" s="28">
        <v>1993</v>
      </c>
      <c r="I1168" s="28">
        <v>1993</v>
      </c>
      <c r="J1168" s="28"/>
      <c r="K1168" s="28"/>
      <c r="L1168" s="28"/>
      <c r="M1168" s="28">
        <f t="shared" si="2736"/>
        <v>1993</v>
      </c>
      <c r="N1168" s="28">
        <f t="shared" si="2737"/>
        <v>1993</v>
      </c>
      <c r="O1168" s="28">
        <f t="shared" si="2738"/>
        <v>1993</v>
      </c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>
        <f t="shared" si="2701"/>
        <v>1993</v>
      </c>
      <c r="AD1168" s="28"/>
      <c r="AE1168" s="86">
        <f t="shared" si="2767"/>
        <v>1993</v>
      </c>
      <c r="AF1168" s="87">
        <f t="shared" si="2702"/>
        <v>1993</v>
      </c>
      <c r="AG1168" s="87">
        <f t="shared" si="2703"/>
        <v>1993</v>
      </c>
      <c r="AH1168" s="28"/>
      <c r="AI1168" s="29"/>
      <c r="AJ1168" s="29"/>
      <c r="AK1168" s="1"/>
      <c r="AL1168" s="1"/>
      <c r="AM1168" s="1"/>
      <c r="AN1168" s="1"/>
      <c r="AO1168" s="1"/>
    </row>
    <row r="1169" spans="1:41" s="63" customFormat="1" x14ac:dyDescent="0.3">
      <c r="A1169" s="66" t="s">
        <v>494</v>
      </c>
      <c r="B1169" s="66" t="s">
        <v>59</v>
      </c>
      <c r="C1169" s="66"/>
      <c r="D1169" s="66"/>
      <c r="E1169" s="66"/>
      <c r="F1169" s="67" t="s">
        <v>60</v>
      </c>
      <c r="G1169" s="19">
        <f t="shared" ref="G1169:L1169" si="2770">G1176+G1170</f>
        <v>40729.9</v>
      </c>
      <c r="H1169" s="19">
        <f t="shared" si="2770"/>
        <v>33168</v>
      </c>
      <c r="I1169" s="19">
        <f t="shared" si="2770"/>
        <v>33464.9</v>
      </c>
      <c r="J1169" s="19">
        <f t="shared" si="2770"/>
        <v>0</v>
      </c>
      <c r="K1169" s="19">
        <f t="shared" si="2770"/>
        <v>0</v>
      </c>
      <c r="L1169" s="19">
        <f t="shared" si="2770"/>
        <v>0</v>
      </c>
      <c r="M1169" s="19">
        <f t="shared" si="2736"/>
        <v>40729.9</v>
      </c>
      <c r="N1169" s="19">
        <f t="shared" si="2737"/>
        <v>33168</v>
      </c>
      <c r="O1169" s="19">
        <f t="shared" si="2738"/>
        <v>33464.9</v>
      </c>
      <c r="P1169" s="19">
        <f t="shared" ref="P1169:AB1169" si="2771">P1176+P1170</f>
        <v>0</v>
      </c>
      <c r="Q1169" s="19">
        <f t="shared" si="2771"/>
        <v>0</v>
      </c>
      <c r="R1169" s="19">
        <f t="shared" si="2771"/>
        <v>8378.1569999999992</v>
      </c>
      <c r="S1169" s="19">
        <f t="shared" si="2771"/>
        <v>0</v>
      </c>
      <c r="T1169" s="19">
        <f t="shared" si="2771"/>
        <v>0</v>
      </c>
      <c r="U1169" s="19">
        <f t="shared" si="2771"/>
        <v>0</v>
      </c>
      <c r="V1169" s="19">
        <f t="shared" si="2771"/>
        <v>10061.066999999999</v>
      </c>
      <c r="W1169" s="19">
        <f t="shared" si="2771"/>
        <v>0</v>
      </c>
      <c r="X1169" s="19">
        <f t="shared" si="2771"/>
        <v>0</v>
      </c>
      <c r="Y1169" s="19">
        <f t="shared" si="2771"/>
        <v>0</v>
      </c>
      <c r="Z1169" s="19">
        <f t="shared" si="2771"/>
        <v>0</v>
      </c>
      <c r="AA1169" s="19">
        <f t="shared" si="2771"/>
        <v>0</v>
      </c>
      <c r="AB1169" s="19">
        <f t="shared" si="2771"/>
        <v>0</v>
      </c>
      <c r="AC1169" s="19">
        <f t="shared" si="2701"/>
        <v>49108.057000000001</v>
      </c>
      <c r="AD1169" s="19">
        <f>AD1176+AD1170</f>
        <v>0</v>
      </c>
      <c r="AE1169" s="82">
        <f t="shared" si="2767"/>
        <v>49108.057000000001</v>
      </c>
      <c r="AF1169" s="83">
        <f t="shared" si="2702"/>
        <v>43229.066999999995</v>
      </c>
      <c r="AG1169" s="83">
        <f t="shared" si="2703"/>
        <v>33464.9</v>
      </c>
      <c r="AH1169" s="19">
        <f>AH1176+AH1170</f>
        <v>0</v>
      </c>
      <c r="AI1169" s="20"/>
      <c r="AJ1169" s="20"/>
      <c r="AK1169" s="10"/>
      <c r="AL1169" s="10"/>
      <c r="AM1169" s="10"/>
      <c r="AN1169" s="10"/>
      <c r="AO1169" s="10"/>
    </row>
    <row r="1170" spans="1:41" s="88" customFormat="1" x14ac:dyDescent="0.3">
      <c r="A1170" s="68" t="s">
        <v>494</v>
      </c>
      <c r="B1170" s="68" t="s">
        <v>59</v>
      </c>
      <c r="C1170" s="68" t="s">
        <v>321</v>
      </c>
      <c r="D1170" s="68"/>
      <c r="E1170" s="68"/>
      <c r="F1170" s="69" t="s">
        <v>481</v>
      </c>
      <c r="G1170" s="24">
        <f t="shared" ref="G1170:G1174" si="2772">G1171</f>
        <v>487.6</v>
      </c>
      <c r="H1170" s="24">
        <f t="shared" ref="H1170:H1174" si="2773">H1171</f>
        <v>0</v>
      </c>
      <c r="I1170" s="24">
        <f t="shared" ref="I1170:I1174" si="2774">I1171</f>
        <v>0</v>
      </c>
      <c r="J1170" s="24">
        <f t="shared" ref="J1170:J1174" si="2775">J1171</f>
        <v>0</v>
      </c>
      <c r="K1170" s="24">
        <f t="shared" ref="K1170:K1174" si="2776">K1171</f>
        <v>0</v>
      </c>
      <c r="L1170" s="24">
        <f t="shared" ref="L1170:L1174" si="2777">L1171</f>
        <v>0</v>
      </c>
      <c r="M1170" s="24">
        <f t="shared" si="2736"/>
        <v>487.6</v>
      </c>
      <c r="N1170" s="24">
        <f t="shared" si="2737"/>
        <v>0</v>
      </c>
      <c r="O1170" s="24">
        <f t="shared" si="2738"/>
        <v>0</v>
      </c>
      <c r="P1170" s="24">
        <f t="shared" ref="P1170:P1174" si="2778">P1171</f>
        <v>0</v>
      </c>
      <c r="Q1170" s="24">
        <f t="shared" ref="Q1170:Q1174" si="2779">Q1171</f>
        <v>0</v>
      </c>
      <c r="R1170" s="24">
        <f t="shared" ref="R1170:R1174" si="2780">R1171</f>
        <v>0</v>
      </c>
      <c r="S1170" s="24">
        <f t="shared" ref="S1170:S1174" si="2781">S1171</f>
        <v>0</v>
      </c>
      <c r="T1170" s="24">
        <f t="shared" ref="T1170:T1174" si="2782">T1171</f>
        <v>0</v>
      </c>
      <c r="U1170" s="24">
        <f t="shared" ref="U1170:U1174" si="2783">U1171</f>
        <v>0</v>
      </c>
      <c r="V1170" s="24">
        <f t="shared" ref="V1170:V1174" si="2784">V1171</f>
        <v>0</v>
      </c>
      <c r="W1170" s="24">
        <f t="shared" ref="W1170:W1174" si="2785">W1171</f>
        <v>0</v>
      </c>
      <c r="X1170" s="24">
        <f t="shared" ref="X1170:X1174" si="2786">X1171</f>
        <v>0</v>
      </c>
      <c r="Y1170" s="24">
        <f t="shared" ref="Y1170:Y1174" si="2787">Y1171</f>
        <v>0</v>
      </c>
      <c r="Z1170" s="24">
        <f t="shared" ref="Z1170:Z1174" si="2788">Z1171</f>
        <v>0</v>
      </c>
      <c r="AA1170" s="24">
        <f t="shared" ref="AA1170:AA1174" si="2789">AA1171</f>
        <v>0</v>
      </c>
      <c r="AB1170" s="24">
        <f t="shared" ref="AB1170:AB1174" si="2790">AB1171</f>
        <v>0</v>
      </c>
      <c r="AC1170" s="24">
        <f t="shared" si="2701"/>
        <v>487.6</v>
      </c>
      <c r="AD1170" s="24">
        <f t="shared" ref="AD1170:AD1174" si="2791">AD1171</f>
        <v>0</v>
      </c>
      <c r="AE1170" s="84">
        <f t="shared" si="2767"/>
        <v>487.6</v>
      </c>
      <c r="AF1170" s="85">
        <f t="shared" si="2702"/>
        <v>0</v>
      </c>
      <c r="AG1170" s="85">
        <f t="shared" si="2703"/>
        <v>0</v>
      </c>
      <c r="AH1170" s="24">
        <f t="shared" ref="AH1170:AH1174" si="2792">AH1171</f>
        <v>0</v>
      </c>
      <c r="AI1170" s="25"/>
      <c r="AJ1170" s="25"/>
      <c r="AK1170" s="21"/>
      <c r="AL1170" s="21"/>
      <c r="AM1170" s="21"/>
      <c r="AN1170" s="21"/>
      <c r="AO1170" s="21"/>
    </row>
    <row r="1171" spans="1:41" s="57" customFormat="1" ht="31.2" x14ac:dyDescent="0.3">
      <c r="A1171" s="70" t="s">
        <v>494</v>
      </c>
      <c r="B1171" s="70" t="s">
        <v>59</v>
      </c>
      <c r="C1171" s="70" t="s">
        <v>321</v>
      </c>
      <c r="D1171" s="70" t="s">
        <v>451</v>
      </c>
      <c r="E1171" s="70"/>
      <c r="F1171" s="71" t="s">
        <v>452</v>
      </c>
      <c r="G1171" s="28">
        <f t="shared" si="2772"/>
        <v>487.6</v>
      </c>
      <c r="H1171" s="28">
        <f t="shared" si="2773"/>
        <v>0</v>
      </c>
      <c r="I1171" s="28">
        <f t="shared" si="2774"/>
        <v>0</v>
      </c>
      <c r="J1171" s="28">
        <f t="shared" si="2775"/>
        <v>0</v>
      </c>
      <c r="K1171" s="28">
        <f t="shared" si="2776"/>
        <v>0</v>
      </c>
      <c r="L1171" s="28">
        <f t="shared" si="2777"/>
        <v>0</v>
      </c>
      <c r="M1171" s="28">
        <f t="shared" si="2736"/>
        <v>487.6</v>
      </c>
      <c r="N1171" s="28">
        <f t="shared" si="2737"/>
        <v>0</v>
      </c>
      <c r="O1171" s="28">
        <f t="shared" si="2738"/>
        <v>0</v>
      </c>
      <c r="P1171" s="28">
        <f t="shared" si="2778"/>
        <v>0</v>
      </c>
      <c r="Q1171" s="28">
        <f t="shared" si="2779"/>
        <v>0</v>
      </c>
      <c r="R1171" s="28">
        <f t="shared" si="2780"/>
        <v>0</v>
      </c>
      <c r="S1171" s="28">
        <f t="shared" si="2781"/>
        <v>0</v>
      </c>
      <c r="T1171" s="28">
        <f t="shared" si="2782"/>
        <v>0</v>
      </c>
      <c r="U1171" s="28">
        <f t="shared" si="2783"/>
        <v>0</v>
      </c>
      <c r="V1171" s="28">
        <f t="shared" si="2784"/>
        <v>0</v>
      </c>
      <c r="W1171" s="28">
        <f t="shared" si="2785"/>
        <v>0</v>
      </c>
      <c r="X1171" s="28">
        <f t="shared" si="2786"/>
        <v>0</v>
      </c>
      <c r="Y1171" s="28">
        <f t="shared" si="2787"/>
        <v>0</v>
      </c>
      <c r="Z1171" s="28">
        <f t="shared" si="2788"/>
        <v>0</v>
      </c>
      <c r="AA1171" s="28">
        <f t="shared" si="2789"/>
        <v>0</v>
      </c>
      <c r="AB1171" s="28">
        <f t="shared" si="2790"/>
        <v>0</v>
      </c>
      <c r="AC1171" s="28">
        <f t="shared" si="2701"/>
        <v>487.6</v>
      </c>
      <c r="AD1171" s="28">
        <f t="shared" si="2791"/>
        <v>0</v>
      </c>
      <c r="AE1171" s="86">
        <f t="shared" si="2767"/>
        <v>487.6</v>
      </c>
      <c r="AF1171" s="87">
        <f t="shared" si="2702"/>
        <v>0</v>
      </c>
      <c r="AG1171" s="87">
        <f t="shared" si="2703"/>
        <v>0</v>
      </c>
      <c r="AH1171" s="28">
        <f t="shared" si="2792"/>
        <v>0</v>
      </c>
      <c r="AI1171" s="29"/>
      <c r="AJ1171" s="29"/>
      <c r="AK1171" s="1"/>
      <c r="AL1171" s="1"/>
      <c r="AM1171" s="1"/>
      <c r="AN1171" s="1"/>
      <c r="AO1171" s="1"/>
    </row>
    <row r="1172" spans="1:41" s="1" customFormat="1" hidden="1" x14ac:dyDescent="0.3">
      <c r="A1172" s="26" t="s">
        <v>494</v>
      </c>
      <c r="B1172" s="26" t="s">
        <v>59</v>
      </c>
      <c r="C1172" s="26" t="s">
        <v>321</v>
      </c>
      <c r="D1172" s="26" t="s">
        <v>464</v>
      </c>
      <c r="E1172" s="26"/>
      <c r="F1172" s="27" t="s">
        <v>32</v>
      </c>
      <c r="G1172" s="28">
        <f t="shared" si="2772"/>
        <v>487.6</v>
      </c>
      <c r="H1172" s="28">
        <f t="shared" si="2773"/>
        <v>0</v>
      </c>
      <c r="I1172" s="28">
        <f t="shared" si="2774"/>
        <v>0</v>
      </c>
      <c r="J1172" s="28">
        <f t="shared" si="2775"/>
        <v>0</v>
      </c>
      <c r="K1172" s="28">
        <f t="shared" si="2776"/>
        <v>0</v>
      </c>
      <c r="L1172" s="28">
        <f t="shared" si="2777"/>
        <v>0</v>
      </c>
      <c r="M1172" s="28">
        <f t="shared" si="2736"/>
        <v>487.6</v>
      </c>
      <c r="N1172" s="28">
        <f t="shared" si="2737"/>
        <v>0</v>
      </c>
      <c r="O1172" s="28">
        <f t="shared" si="2738"/>
        <v>0</v>
      </c>
      <c r="P1172" s="28">
        <f t="shared" si="2778"/>
        <v>0</v>
      </c>
      <c r="Q1172" s="28">
        <f t="shared" si="2779"/>
        <v>0</v>
      </c>
      <c r="R1172" s="28">
        <f t="shared" si="2780"/>
        <v>0</v>
      </c>
      <c r="S1172" s="28">
        <f t="shared" si="2781"/>
        <v>0</v>
      </c>
      <c r="T1172" s="28">
        <f t="shared" si="2782"/>
        <v>0</v>
      </c>
      <c r="U1172" s="28">
        <f t="shared" si="2783"/>
        <v>0</v>
      </c>
      <c r="V1172" s="28">
        <f t="shared" si="2784"/>
        <v>0</v>
      </c>
      <c r="W1172" s="28">
        <f t="shared" si="2785"/>
        <v>0</v>
      </c>
      <c r="X1172" s="28">
        <f t="shared" si="2786"/>
        <v>0</v>
      </c>
      <c r="Y1172" s="28">
        <f t="shared" si="2787"/>
        <v>0</v>
      </c>
      <c r="Z1172" s="28">
        <f t="shared" si="2788"/>
        <v>0</v>
      </c>
      <c r="AA1172" s="28">
        <f t="shared" si="2789"/>
        <v>0</v>
      </c>
      <c r="AB1172" s="28">
        <f t="shared" si="2790"/>
        <v>0</v>
      </c>
      <c r="AC1172" s="28">
        <f t="shared" si="2701"/>
        <v>487.6</v>
      </c>
      <c r="AD1172" s="28">
        <f t="shared" si="2791"/>
        <v>0</v>
      </c>
      <c r="AE1172" s="28"/>
      <c r="AF1172" s="28">
        <f t="shared" si="2702"/>
        <v>0</v>
      </c>
      <c r="AG1172" s="28">
        <f t="shared" si="2703"/>
        <v>0</v>
      </c>
      <c r="AH1172" s="28">
        <f t="shared" si="2792"/>
        <v>0</v>
      </c>
      <c r="AI1172" s="29">
        <v>0</v>
      </c>
      <c r="AJ1172" s="29"/>
    </row>
    <row r="1173" spans="1:41" s="57" customFormat="1" ht="31.2" x14ac:dyDescent="0.3">
      <c r="A1173" s="70" t="s">
        <v>494</v>
      </c>
      <c r="B1173" s="70" t="s">
        <v>59</v>
      </c>
      <c r="C1173" s="70" t="s">
        <v>321</v>
      </c>
      <c r="D1173" s="70" t="s">
        <v>482</v>
      </c>
      <c r="E1173" s="70"/>
      <c r="F1173" s="71" t="s">
        <v>483</v>
      </c>
      <c r="G1173" s="28">
        <f t="shared" si="2772"/>
        <v>487.6</v>
      </c>
      <c r="H1173" s="28">
        <f t="shared" si="2773"/>
        <v>0</v>
      </c>
      <c r="I1173" s="28">
        <f t="shared" si="2774"/>
        <v>0</v>
      </c>
      <c r="J1173" s="28">
        <f t="shared" si="2775"/>
        <v>0</v>
      </c>
      <c r="K1173" s="28">
        <f t="shared" si="2776"/>
        <v>0</v>
      </c>
      <c r="L1173" s="28">
        <f t="shared" si="2777"/>
        <v>0</v>
      </c>
      <c r="M1173" s="28">
        <f t="shared" si="2736"/>
        <v>487.6</v>
      </c>
      <c r="N1173" s="28">
        <f t="shared" si="2737"/>
        <v>0</v>
      </c>
      <c r="O1173" s="28">
        <f t="shared" si="2738"/>
        <v>0</v>
      </c>
      <c r="P1173" s="28">
        <f t="shared" si="2778"/>
        <v>0</v>
      </c>
      <c r="Q1173" s="28">
        <f t="shared" si="2779"/>
        <v>0</v>
      </c>
      <c r="R1173" s="28">
        <f t="shared" si="2780"/>
        <v>0</v>
      </c>
      <c r="S1173" s="28">
        <f t="shared" si="2781"/>
        <v>0</v>
      </c>
      <c r="T1173" s="28">
        <f t="shared" si="2782"/>
        <v>0</v>
      </c>
      <c r="U1173" s="28">
        <f t="shared" si="2783"/>
        <v>0</v>
      </c>
      <c r="V1173" s="28">
        <f t="shared" si="2784"/>
        <v>0</v>
      </c>
      <c r="W1173" s="28">
        <f t="shared" si="2785"/>
        <v>0</v>
      </c>
      <c r="X1173" s="28">
        <f t="shared" si="2786"/>
        <v>0</v>
      </c>
      <c r="Y1173" s="28">
        <f t="shared" si="2787"/>
        <v>0</v>
      </c>
      <c r="Z1173" s="28">
        <f t="shared" si="2788"/>
        <v>0</v>
      </c>
      <c r="AA1173" s="28">
        <f t="shared" si="2789"/>
        <v>0</v>
      </c>
      <c r="AB1173" s="28">
        <f t="shared" si="2790"/>
        <v>0</v>
      </c>
      <c r="AC1173" s="28">
        <f t="shared" si="2701"/>
        <v>487.6</v>
      </c>
      <c r="AD1173" s="28">
        <f t="shared" si="2791"/>
        <v>0</v>
      </c>
      <c r="AE1173" s="86">
        <f t="shared" ref="AE1173:AE1177" si="2793">AC1173+AD1173</f>
        <v>487.6</v>
      </c>
      <c r="AF1173" s="87">
        <f t="shared" si="2702"/>
        <v>0</v>
      </c>
      <c r="AG1173" s="87">
        <f t="shared" si="2703"/>
        <v>0</v>
      </c>
      <c r="AH1173" s="28">
        <f t="shared" si="2792"/>
        <v>0</v>
      </c>
      <c r="AI1173" s="29"/>
      <c r="AJ1173" s="29"/>
      <c r="AK1173" s="1"/>
      <c r="AL1173" s="1"/>
      <c r="AM1173" s="1"/>
      <c r="AN1173" s="1"/>
      <c r="AO1173" s="1"/>
    </row>
    <row r="1174" spans="1:41" s="57" customFormat="1" ht="31.2" x14ac:dyDescent="0.3">
      <c r="A1174" s="70" t="s">
        <v>494</v>
      </c>
      <c r="B1174" s="70" t="s">
        <v>59</v>
      </c>
      <c r="C1174" s="70" t="s">
        <v>321</v>
      </c>
      <c r="D1174" s="70" t="s">
        <v>484</v>
      </c>
      <c r="E1174" s="70"/>
      <c r="F1174" s="71" t="s">
        <v>485</v>
      </c>
      <c r="G1174" s="28">
        <f t="shared" si="2772"/>
        <v>487.6</v>
      </c>
      <c r="H1174" s="28">
        <f t="shared" si="2773"/>
        <v>0</v>
      </c>
      <c r="I1174" s="28">
        <f t="shared" si="2774"/>
        <v>0</v>
      </c>
      <c r="J1174" s="28">
        <f t="shared" si="2775"/>
        <v>0</v>
      </c>
      <c r="K1174" s="28">
        <f t="shared" si="2776"/>
        <v>0</v>
      </c>
      <c r="L1174" s="28">
        <f t="shared" si="2777"/>
        <v>0</v>
      </c>
      <c r="M1174" s="28">
        <f t="shared" si="2736"/>
        <v>487.6</v>
      </c>
      <c r="N1174" s="28">
        <f t="shared" si="2737"/>
        <v>0</v>
      </c>
      <c r="O1174" s="28">
        <f t="shared" si="2738"/>
        <v>0</v>
      </c>
      <c r="P1174" s="28">
        <f t="shared" si="2778"/>
        <v>0</v>
      </c>
      <c r="Q1174" s="28">
        <f t="shared" si="2779"/>
        <v>0</v>
      </c>
      <c r="R1174" s="28">
        <f t="shared" si="2780"/>
        <v>0</v>
      </c>
      <c r="S1174" s="28">
        <f t="shared" si="2781"/>
        <v>0</v>
      </c>
      <c r="T1174" s="28">
        <f t="shared" si="2782"/>
        <v>0</v>
      </c>
      <c r="U1174" s="28">
        <f t="shared" si="2783"/>
        <v>0</v>
      </c>
      <c r="V1174" s="28">
        <f t="shared" si="2784"/>
        <v>0</v>
      </c>
      <c r="W1174" s="28">
        <f t="shared" si="2785"/>
        <v>0</v>
      </c>
      <c r="X1174" s="28">
        <f t="shared" si="2786"/>
        <v>0</v>
      </c>
      <c r="Y1174" s="28">
        <f t="shared" si="2787"/>
        <v>0</v>
      </c>
      <c r="Z1174" s="28">
        <f t="shared" si="2788"/>
        <v>0</v>
      </c>
      <c r="AA1174" s="28">
        <f t="shared" si="2789"/>
        <v>0</v>
      </c>
      <c r="AB1174" s="28">
        <f t="shared" si="2790"/>
        <v>0</v>
      </c>
      <c r="AC1174" s="28">
        <f t="shared" si="2701"/>
        <v>487.6</v>
      </c>
      <c r="AD1174" s="28">
        <f t="shared" si="2791"/>
        <v>0</v>
      </c>
      <c r="AE1174" s="86">
        <f t="shared" si="2793"/>
        <v>487.6</v>
      </c>
      <c r="AF1174" s="87">
        <f t="shared" si="2702"/>
        <v>0</v>
      </c>
      <c r="AG1174" s="87">
        <f t="shared" si="2703"/>
        <v>0</v>
      </c>
      <c r="AH1174" s="28">
        <f t="shared" si="2792"/>
        <v>0</v>
      </c>
      <c r="AI1174" s="29"/>
      <c r="AJ1174" s="29"/>
      <c r="AK1174" s="1"/>
      <c r="AL1174" s="1"/>
      <c r="AM1174" s="1"/>
      <c r="AN1174" s="1"/>
      <c r="AO1174" s="1"/>
    </row>
    <row r="1175" spans="1:41" s="57" customFormat="1" ht="31.2" x14ac:dyDescent="0.3">
      <c r="A1175" s="70" t="s">
        <v>494</v>
      </c>
      <c r="B1175" s="70" t="s">
        <v>59</v>
      </c>
      <c r="C1175" s="70" t="s">
        <v>321</v>
      </c>
      <c r="D1175" s="70" t="s">
        <v>484</v>
      </c>
      <c r="E1175" s="70" t="s">
        <v>37</v>
      </c>
      <c r="F1175" s="71" t="s">
        <v>38</v>
      </c>
      <c r="G1175" s="28">
        <v>487.6</v>
      </c>
      <c r="H1175" s="28"/>
      <c r="I1175" s="28"/>
      <c r="J1175" s="28"/>
      <c r="K1175" s="28"/>
      <c r="L1175" s="28"/>
      <c r="M1175" s="28">
        <f t="shared" si="2736"/>
        <v>487.6</v>
      </c>
      <c r="N1175" s="28">
        <f t="shared" si="2737"/>
        <v>0</v>
      </c>
      <c r="O1175" s="28">
        <f t="shared" si="2738"/>
        <v>0</v>
      </c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>
        <f t="shared" si="2701"/>
        <v>487.6</v>
      </c>
      <c r="AD1175" s="28"/>
      <c r="AE1175" s="86">
        <f t="shared" si="2793"/>
        <v>487.6</v>
      </c>
      <c r="AF1175" s="87">
        <f t="shared" si="2702"/>
        <v>0</v>
      </c>
      <c r="AG1175" s="87">
        <f t="shared" si="2703"/>
        <v>0</v>
      </c>
      <c r="AH1175" s="28"/>
      <c r="AI1175" s="29"/>
      <c r="AJ1175" s="29"/>
      <c r="AK1175" s="1"/>
      <c r="AL1175" s="1"/>
      <c r="AM1175" s="1"/>
      <c r="AN1175" s="1"/>
      <c r="AO1175" s="1"/>
    </row>
    <row r="1176" spans="1:41" s="88" customFormat="1" x14ac:dyDescent="0.3">
      <c r="A1176" s="68" t="s">
        <v>494</v>
      </c>
      <c r="B1176" s="68" t="s">
        <v>59</v>
      </c>
      <c r="C1176" s="68" t="s">
        <v>61</v>
      </c>
      <c r="D1176" s="68"/>
      <c r="E1176" s="68"/>
      <c r="F1176" s="69" t="s">
        <v>62</v>
      </c>
      <c r="G1176" s="24">
        <f t="shared" ref="G1176:L1176" si="2794">G1177+G1182+G1194</f>
        <v>40242.300000000003</v>
      </c>
      <c r="H1176" s="24">
        <f t="shared" si="2794"/>
        <v>33168</v>
      </c>
      <c r="I1176" s="24">
        <f t="shared" si="2794"/>
        <v>33464.9</v>
      </c>
      <c r="J1176" s="24">
        <f t="shared" si="2794"/>
        <v>0</v>
      </c>
      <c r="K1176" s="24">
        <f t="shared" si="2794"/>
        <v>0</v>
      </c>
      <c r="L1176" s="24">
        <f t="shared" si="2794"/>
        <v>0</v>
      </c>
      <c r="M1176" s="24">
        <f t="shared" si="2736"/>
        <v>40242.300000000003</v>
      </c>
      <c r="N1176" s="24">
        <f t="shared" si="2737"/>
        <v>33168</v>
      </c>
      <c r="O1176" s="24">
        <f t="shared" si="2738"/>
        <v>33464.9</v>
      </c>
      <c r="P1176" s="24">
        <f t="shared" ref="P1176:AB1176" si="2795">P1177+P1182+P1194</f>
        <v>0</v>
      </c>
      <c r="Q1176" s="24">
        <f t="shared" si="2795"/>
        <v>0</v>
      </c>
      <c r="R1176" s="24">
        <f t="shared" si="2795"/>
        <v>8378.1569999999992</v>
      </c>
      <c r="S1176" s="24">
        <f t="shared" si="2795"/>
        <v>0</v>
      </c>
      <c r="T1176" s="24">
        <f t="shared" si="2795"/>
        <v>0</v>
      </c>
      <c r="U1176" s="24">
        <f t="shared" si="2795"/>
        <v>0</v>
      </c>
      <c r="V1176" s="24">
        <f t="shared" si="2795"/>
        <v>10061.066999999999</v>
      </c>
      <c r="W1176" s="24">
        <f t="shared" si="2795"/>
        <v>0</v>
      </c>
      <c r="X1176" s="24">
        <f t="shared" si="2795"/>
        <v>0</v>
      </c>
      <c r="Y1176" s="24">
        <f t="shared" si="2795"/>
        <v>0</v>
      </c>
      <c r="Z1176" s="24">
        <f t="shared" si="2795"/>
        <v>0</v>
      </c>
      <c r="AA1176" s="24">
        <f t="shared" si="2795"/>
        <v>0</v>
      </c>
      <c r="AB1176" s="24">
        <f t="shared" si="2795"/>
        <v>0</v>
      </c>
      <c r="AC1176" s="24">
        <f t="shared" si="2701"/>
        <v>48620.457000000002</v>
      </c>
      <c r="AD1176" s="24">
        <f>AD1177+AD1182+AD1194</f>
        <v>0</v>
      </c>
      <c r="AE1176" s="84">
        <f t="shared" si="2793"/>
        <v>48620.457000000002</v>
      </c>
      <c r="AF1176" s="85">
        <f t="shared" si="2702"/>
        <v>43229.066999999995</v>
      </c>
      <c r="AG1176" s="85">
        <f t="shared" si="2703"/>
        <v>33464.9</v>
      </c>
      <c r="AH1176" s="24">
        <f>AH1177+AH1182+AH1194</f>
        <v>0</v>
      </c>
      <c r="AI1176" s="25"/>
      <c r="AJ1176" s="25"/>
      <c r="AK1176" s="21"/>
      <c r="AL1176" s="21"/>
      <c r="AM1176" s="21"/>
      <c r="AN1176" s="21"/>
      <c r="AO1176" s="21"/>
    </row>
    <row r="1177" spans="1:41" s="57" customFormat="1" ht="31.2" x14ac:dyDescent="0.3">
      <c r="A1177" s="70" t="s">
        <v>494</v>
      </c>
      <c r="B1177" s="70" t="s">
        <v>59</v>
      </c>
      <c r="C1177" s="70" t="s">
        <v>61</v>
      </c>
      <c r="D1177" s="70" t="s">
        <v>63</v>
      </c>
      <c r="E1177" s="74"/>
      <c r="F1177" s="71" t="s">
        <v>64</v>
      </c>
      <c r="G1177" s="28">
        <f t="shared" ref="G1177:G1180" si="2796">G1178</f>
        <v>269.3</v>
      </c>
      <c r="H1177" s="28">
        <f t="shared" ref="H1177:H1180" si="2797">H1178</f>
        <v>269.3</v>
      </c>
      <c r="I1177" s="28">
        <f t="shared" ref="I1177:I1180" si="2798">I1178</f>
        <v>269.3</v>
      </c>
      <c r="J1177" s="28">
        <f t="shared" ref="J1177:J1180" si="2799">J1178</f>
        <v>0</v>
      </c>
      <c r="K1177" s="28">
        <f t="shared" ref="K1177:K1180" si="2800">K1178</f>
        <v>0</v>
      </c>
      <c r="L1177" s="28">
        <f t="shared" ref="L1177:L1180" si="2801">L1178</f>
        <v>0</v>
      </c>
      <c r="M1177" s="28">
        <f t="shared" si="2736"/>
        <v>269.3</v>
      </c>
      <c r="N1177" s="28">
        <f t="shared" si="2737"/>
        <v>269.3</v>
      </c>
      <c r="O1177" s="28">
        <f t="shared" si="2738"/>
        <v>269.3</v>
      </c>
      <c r="P1177" s="28">
        <f t="shared" ref="P1177:P1180" si="2802">P1178</f>
        <v>0</v>
      </c>
      <c r="Q1177" s="28">
        <f t="shared" ref="Q1177:Q1180" si="2803">Q1178</f>
        <v>0</v>
      </c>
      <c r="R1177" s="28">
        <f t="shared" ref="R1177:R1180" si="2804">R1178</f>
        <v>0</v>
      </c>
      <c r="S1177" s="28">
        <f t="shared" ref="S1177:S1180" si="2805">S1178</f>
        <v>0</v>
      </c>
      <c r="T1177" s="28">
        <f t="shared" ref="T1177:T1180" si="2806">T1178</f>
        <v>0</v>
      </c>
      <c r="U1177" s="28">
        <f t="shared" ref="U1177:U1180" si="2807">U1178</f>
        <v>0</v>
      </c>
      <c r="V1177" s="28">
        <f t="shared" ref="V1177:V1180" si="2808">V1178</f>
        <v>0</v>
      </c>
      <c r="W1177" s="28">
        <f t="shared" ref="W1177:W1180" si="2809">W1178</f>
        <v>0</v>
      </c>
      <c r="X1177" s="28">
        <f t="shared" ref="X1177:X1180" si="2810">X1178</f>
        <v>0</v>
      </c>
      <c r="Y1177" s="28">
        <f t="shared" ref="Y1177:Y1180" si="2811">Y1178</f>
        <v>0</v>
      </c>
      <c r="Z1177" s="28">
        <f t="shared" ref="Z1177:Z1180" si="2812">Z1178</f>
        <v>0</v>
      </c>
      <c r="AA1177" s="28">
        <f t="shared" ref="AA1177:AA1180" si="2813">AA1178</f>
        <v>0</v>
      </c>
      <c r="AB1177" s="28">
        <f t="shared" ref="AB1177:AB1180" si="2814">AB1178</f>
        <v>0</v>
      </c>
      <c r="AC1177" s="28">
        <f t="shared" si="2701"/>
        <v>269.3</v>
      </c>
      <c r="AD1177" s="28">
        <f t="shared" ref="AD1177:AD1180" si="2815">AD1178</f>
        <v>0</v>
      </c>
      <c r="AE1177" s="86">
        <f t="shared" si="2793"/>
        <v>269.3</v>
      </c>
      <c r="AF1177" s="87">
        <f t="shared" si="2702"/>
        <v>269.3</v>
      </c>
      <c r="AG1177" s="87">
        <f t="shared" si="2703"/>
        <v>269.3</v>
      </c>
      <c r="AH1177" s="28">
        <f t="shared" ref="AH1177:AH1180" si="2816">AH1178</f>
        <v>0</v>
      </c>
      <c r="AI1177" s="29"/>
      <c r="AJ1177" s="29"/>
      <c r="AK1177" s="1"/>
      <c r="AL1177" s="1"/>
      <c r="AM1177" s="1"/>
      <c r="AN1177" s="1"/>
      <c r="AO1177" s="1"/>
    </row>
    <row r="1178" spans="1:41" s="1" customFormat="1" hidden="1" x14ac:dyDescent="0.3">
      <c r="A1178" s="26" t="s">
        <v>494</v>
      </c>
      <c r="B1178" s="26" t="s">
        <v>59</v>
      </c>
      <c r="C1178" s="26" t="s">
        <v>61</v>
      </c>
      <c r="D1178" s="26" t="s">
        <v>65</v>
      </c>
      <c r="E1178" s="32"/>
      <c r="F1178" s="27" t="s">
        <v>32</v>
      </c>
      <c r="G1178" s="28">
        <f t="shared" si="2796"/>
        <v>269.3</v>
      </c>
      <c r="H1178" s="28">
        <f t="shared" si="2797"/>
        <v>269.3</v>
      </c>
      <c r="I1178" s="28">
        <f t="shared" si="2798"/>
        <v>269.3</v>
      </c>
      <c r="J1178" s="28">
        <f t="shared" si="2799"/>
        <v>0</v>
      </c>
      <c r="K1178" s="28">
        <f t="shared" si="2800"/>
        <v>0</v>
      </c>
      <c r="L1178" s="28">
        <f t="shared" si="2801"/>
        <v>0</v>
      </c>
      <c r="M1178" s="28">
        <f t="shared" si="2736"/>
        <v>269.3</v>
      </c>
      <c r="N1178" s="28">
        <f t="shared" si="2737"/>
        <v>269.3</v>
      </c>
      <c r="O1178" s="28">
        <f t="shared" si="2738"/>
        <v>269.3</v>
      </c>
      <c r="P1178" s="28">
        <f t="shared" si="2802"/>
        <v>0</v>
      </c>
      <c r="Q1178" s="28">
        <f t="shared" si="2803"/>
        <v>0</v>
      </c>
      <c r="R1178" s="28">
        <f t="shared" si="2804"/>
        <v>0</v>
      </c>
      <c r="S1178" s="28">
        <f t="shared" si="2805"/>
        <v>0</v>
      </c>
      <c r="T1178" s="28">
        <f t="shared" si="2806"/>
        <v>0</v>
      </c>
      <c r="U1178" s="28">
        <f t="shared" si="2807"/>
        <v>0</v>
      </c>
      <c r="V1178" s="28">
        <f t="shared" si="2808"/>
        <v>0</v>
      </c>
      <c r="W1178" s="28">
        <f t="shared" si="2809"/>
        <v>0</v>
      </c>
      <c r="X1178" s="28">
        <f t="shared" si="2810"/>
        <v>0</v>
      </c>
      <c r="Y1178" s="28">
        <f t="shared" si="2811"/>
        <v>0</v>
      </c>
      <c r="Z1178" s="28">
        <f t="shared" si="2812"/>
        <v>0</v>
      </c>
      <c r="AA1178" s="28">
        <f t="shared" si="2813"/>
        <v>0</v>
      </c>
      <c r="AB1178" s="28">
        <f t="shared" si="2814"/>
        <v>0</v>
      </c>
      <c r="AC1178" s="28">
        <f t="shared" si="2701"/>
        <v>269.3</v>
      </c>
      <c r="AD1178" s="28">
        <f t="shared" si="2815"/>
        <v>0</v>
      </c>
      <c r="AE1178" s="28"/>
      <c r="AF1178" s="28">
        <f t="shared" si="2702"/>
        <v>269.3</v>
      </c>
      <c r="AG1178" s="28">
        <f t="shared" si="2703"/>
        <v>269.3</v>
      </c>
      <c r="AH1178" s="28">
        <f t="shared" si="2816"/>
        <v>0</v>
      </c>
      <c r="AI1178" s="29">
        <v>0</v>
      </c>
      <c r="AJ1178" s="29"/>
    </row>
    <row r="1179" spans="1:41" s="57" customFormat="1" ht="31.2" x14ac:dyDescent="0.3">
      <c r="A1179" s="70" t="s">
        <v>494</v>
      </c>
      <c r="B1179" s="70" t="s">
        <v>59</v>
      </c>
      <c r="C1179" s="70" t="s">
        <v>61</v>
      </c>
      <c r="D1179" s="70" t="s">
        <v>66</v>
      </c>
      <c r="E1179" s="74"/>
      <c r="F1179" s="71" t="s">
        <v>67</v>
      </c>
      <c r="G1179" s="28">
        <f t="shared" si="2796"/>
        <v>269.3</v>
      </c>
      <c r="H1179" s="28">
        <f t="shared" si="2797"/>
        <v>269.3</v>
      </c>
      <c r="I1179" s="28">
        <f t="shared" si="2798"/>
        <v>269.3</v>
      </c>
      <c r="J1179" s="28">
        <f t="shared" si="2799"/>
        <v>0</v>
      </c>
      <c r="K1179" s="28">
        <f t="shared" si="2800"/>
        <v>0</v>
      </c>
      <c r="L1179" s="28">
        <f t="shared" si="2801"/>
        <v>0</v>
      </c>
      <c r="M1179" s="28">
        <f t="shared" si="2736"/>
        <v>269.3</v>
      </c>
      <c r="N1179" s="28">
        <f t="shared" si="2737"/>
        <v>269.3</v>
      </c>
      <c r="O1179" s="28">
        <f t="shared" si="2738"/>
        <v>269.3</v>
      </c>
      <c r="P1179" s="28">
        <f t="shared" si="2802"/>
        <v>0</v>
      </c>
      <c r="Q1179" s="28">
        <f t="shared" si="2803"/>
        <v>0</v>
      </c>
      <c r="R1179" s="28">
        <f t="shared" si="2804"/>
        <v>0</v>
      </c>
      <c r="S1179" s="28">
        <f t="shared" si="2805"/>
        <v>0</v>
      </c>
      <c r="T1179" s="28">
        <f t="shared" si="2806"/>
        <v>0</v>
      </c>
      <c r="U1179" s="28">
        <f t="shared" si="2807"/>
        <v>0</v>
      </c>
      <c r="V1179" s="28">
        <f t="shared" si="2808"/>
        <v>0</v>
      </c>
      <c r="W1179" s="28">
        <f t="shared" si="2809"/>
        <v>0</v>
      </c>
      <c r="X1179" s="28">
        <f t="shared" si="2810"/>
        <v>0</v>
      </c>
      <c r="Y1179" s="28">
        <f t="shared" si="2811"/>
        <v>0</v>
      </c>
      <c r="Z1179" s="28">
        <f t="shared" si="2812"/>
        <v>0</v>
      </c>
      <c r="AA1179" s="28">
        <f t="shared" si="2813"/>
        <v>0</v>
      </c>
      <c r="AB1179" s="28">
        <f t="shared" si="2814"/>
        <v>0</v>
      </c>
      <c r="AC1179" s="28">
        <f t="shared" si="2701"/>
        <v>269.3</v>
      </c>
      <c r="AD1179" s="28">
        <f t="shared" si="2815"/>
        <v>0</v>
      </c>
      <c r="AE1179" s="86">
        <f t="shared" ref="AE1179:AE1186" si="2817">AC1179+AD1179</f>
        <v>269.3</v>
      </c>
      <c r="AF1179" s="87">
        <f t="shared" si="2702"/>
        <v>269.3</v>
      </c>
      <c r="AG1179" s="87">
        <f t="shared" si="2703"/>
        <v>269.3</v>
      </c>
      <c r="AH1179" s="28">
        <f t="shared" si="2816"/>
        <v>0</v>
      </c>
      <c r="AI1179" s="29"/>
      <c r="AJ1179" s="29"/>
      <c r="AK1179" s="1"/>
      <c r="AL1179" s="1"/>
      <c r="AM1179" s="1"/>
      <c r="AN1179" s="1"/>
      <c r="AO1179" s="1"/>
    </row>
    <row r="1180" spans="1:41" s="57" customFormat="1" ht="31.2" x14ac:dyDescent="0.3">
      <c r="A1180" s="70" t="s">
        <v>494</v>
      </c>
      <c r="B1180" s="70" t="s">
        <v>59</v>
      </c>
      <c r="C1180" s="70" t="s">
        <v>61</v>
      </c>
      <c r="D1180" s="70" t="s">
        <v>460</v>
      </c>
      <c r="E1180" s="74"/>
      <c r="F1180" s="71" t="s">
        <v>461</v>
      </c>
      <c r="G1180" s="28">
        <f t="shared" si="2796"/>
        <v>269.3</v>
      </c>
      <c r="H1180" s="28">
        <f t="shared" si="2797"/>
        <v>269.3</v>
      </c>
      <c r="I1180" s="28">
        <f t="shared" si="2798"/>
        <v>269.3</v>
      </c>
      <c r="J1180" s="28">
        <f t="shared" si="2799"/>
        <v>0</v>
      </c>
      <c r="K1180" s="28">
        <f t="shared" si="2800"/>
        <v>0</v>
      </c>
      <c r="L1180" s="28">
        <f t="shared" si="2801"/>
        <v>0</v>
      </c>
      <c r="M1180" s="28">
        <f t="shared" si="2736"/>
        <v>269.3</v>
      </c>
      <c r="N1180" s="28">
        <f t="shared" si="2737"/>
        <v>269.3</v>
      </c>
      <c r="O1180" s="28">
        <f t="shared" si="2738"/>
        <v>269.3</v>
      </c>
      <c r="P1180" s="28">
        <f t="shared" si="2802"/>
        <v>0</v>
      </c>
      <c r="Q1180" s="28">
        <f t="shared" si="2803"/>
        <v>0</v>
      </c>
      <c r="R1180" s="28">
        <f t="shared" si="2804"/>
        <v>0</v>
      </c>
      <c r="S1180" s="28">
        <f t="shared" si="2805"/>
        <v>0</v>
      </c>
      <c r="T1180" s="28">
        <f t="shared" si="2806"/>
        <v>0</v>
      </c>
      <c r="U1180" s="28">
        <f t="shared" si="2807"/>
        <v>0</v>
      </c>
      <c r="V1180" s="28">
        <f t="shared" si="2808"/>
        <v>0</v>
      </c>
      <c r="W1180" s="28">
        <f t="shared" si="2809"/>
        <v>0</v>
      </c>
      <c r="X1180" s="28">
        <f t="shared" si="2810"/>
        <v>0</v>
      </c>
      <c r="Y1180" s="28">
        <f t="shared" si="2811"/>
        <v>0</v>
      </c>
      <c r="Z1180" s="28">
        <f t="shared" si="2812"/>
        <v>0</v>
      </c>
      <c r="AA1180" s="28">
        <f t="shared" si="2813"/>
        <v>0</v>
      </c>
      <c r="AB1180" s="28">
        <f t="shared" si="2814"/>
        <v>0</v>
      </c>
      <c r="AC1180" s="28">
        <f t="shared" si="2701"/>
        <v>269.3</v>
      </c>
      <c r="AD1180" s="28">
        <f t="shared" si="2815"/>
        <v>0</v>
      </c>
      <c r="AE1180" s="86">
        <f t="shared" si="2817"/>
        <v>269.3</v>
      </c>
      <c r="AF1180" s="87">
        <f t="shared" si="2702"/>
        <v>269.3</v>
      </c>
      <c r="AG1180" s="87">
        <f t="shared" si="2703"/>
        <v>269.3</v>
      </c>
      <c r="AH1180" s="28">
        <f t="shared" si="2816"/>
        <v>0</v>
      </c>
      <c r="AI1180" s="29"/>
      <c r="AJ1180" s="29"/>
      <c r="AK1180" s="1"/>
      <c r="AL1180" s="1"/>
      <c r="AM1180" s="1"/>
      <c r="AN1180" s="1"/>
      <c r="AO1180" s="1"/>
    </row>
    <row r="1181" spans="1:41" s="57" customFormat="1" ht="31.2" x14ac:dyDescent="0.3">
      <c r="A1181" s="70" t="s">
        <v>494</v>
      </c>
      <c r="B1181" s="70" t="s">
        <v>59</v>
      </c>
      <c r="C1181" s="70" t="s">
        <v>61</v>
      </c>
      <c r="D1181" s="70" t="s">
        <v>460</v>
      </c>
      <c r="E1181" s="70" t="s">
        <v>37</v>
      </c>
      <c r="F1181" s="71" t="s">
        <v>38</v>
      </c>
      <c r="G1181" s="28">
        <v>269.3</v>
      </c>
      <c r="H1181" s="28">
        <v>269.3</v>
      </c>
      <c r="I1181" s="28">
        <v>269.3</v>
      </c>
      <c r="J1181" s="28"/>
      <c r="K1181" s="28"/>
      <c r="L1181" s="28"/>
      <c r="M1181" s="28">
        <f t="shared" si="2736"/>
        <v>269.3</v>
      </c>
      <c r="N1181" s="28">
        <f t="shared" si="2737"/>
        <v>269.3</v>
      </c>
      <c r="O1181" s="28">
        <f t="shared" si="2738"/>
        <v>269.3</v>
      </c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>
        <f t="shared" si="2701"/>
        <v>269.3</v>
      </c>
      <c r="AD1181" s="28"/>
      <c r="AE1181" s="86">
        <f t="shared" si="2817"/>
        <v>269.3</v>
      </c>
      <c r="AF1181" s="87">
        <f t="shared" si="2702"/>
        <v>269.3</v>
      </c>
      <c r="AG1181" s="87">
        <f t="shared" si="2703"/>
        <v>269.3</v>
      </c>
      <c r="AH1181" s="28"/>
      <c r="AI1181" s="29"/>
      <c r="AJ1181" s="29"/>
      <c r="AK1181" s="1"/>
      <c r="AL1181" s="1"/>
      <c r="AM1181" s="1"/>
      <c r="AN1181" s="1"/>
      <c r="AO1181" s="1"/>
    </row>
    <row r="1182" spans="1:41" s="57" customFormat="1" ht="31.2" x14ac:dyDescent="0.3">
      <c r="A1182" s="70" t="s">
        <v>494</v>
      </c>
      <c r="B1182" s="70" t="s">
        <v>59</v>
      </c>
      <c r="C1182" s="70" t="s">
        <v>61</v>
      </c>
      <c r="D1182" s="70" t="s">
        <v>451</v>
      </c>
      <c r="E1182" s="74"/>
      <c r="F1182" s="71" t="s">
        <v>452</v>
      </c>
      <c r="G1182" s="28">
        <f t="shared" ref="G1182:L1182" si="2818">G1183+G1187</f>
        <v>39246.199999999997</v>
      </c>
      <c r="H1182" s="28">
        <f t="shared" si="2818"/>
        <v>32171.9</v>
      </c>
      <c r="I1182" s="28">
        <f t="shared" si="2818"/>
        <v>32468.799999999999</v>
      </c>
      <c r="J1182" s="28">
        <f t="shared" si="2818"/>
        <v>0</v>
      </c>
      <c r="K1182" s="28">
        <f t="shared" si="2818"/>
        <v>0</v>
      </c>
      <c r="L1182" s="28">
        <f t="shared" si="2818"/>
        <v>0</v>
      </c>
      <c r="M1182" s="28">
        <f t="shared" si="2736"/>
        <v>39246.199999999997</v>
      </c>
      <c r="N1182" s="28">
        <f t="shared" si="2737"/>
        <v>32171.9</v>
      </c>
      <c r="O1182" s="28">
        <f t="shared" si="2738"/>
        <v>32468.799999999999</v>
      </c>
      <c r="P1182" s="28">
        <f t="shared" ref="P1182:AB1182" si="2819">P1183+P1187</f>
        <v>0</v>
      </c>
      <c r="Q1182" s="28">
        <f t="shared" si="2819"/>
        <v>0</v>
      </c>
      <c r="R1182" s="28">
        <f t="shared" si="2819"/>
        <v>8378.1569999999992</v>
      </c>
      <c r="S1182" s="28">
        <f t="shared" si="2819"/>
        <v>0</v>
      </c>
      <c r="T1182" s="28">
        <f t="shared" si="2819"/>
        <v>0</v>
      </c>
      <c r="U1182" s="28">
        <f t="shared" si="2819"/>
        <v>0</v>
      </c>
      <c r="V1182" s="28">
        <f t="shared" si="2819"/>
        <v>10061.066999999999</v>
      </c>
      <c r="W1182" s="28">
        <f t="shared" si="2819"/>
        <v>0</v>
      </c>
      <c r="X1182" s="28">
        <f t="shared" si="2819"/>
        <v>0</v>
      </c>
      <c r="Y1182" s="28">
        <f t="shared" si="2819"/>
        <v>0</v>
      </c>
      <c r="Z1182" s="28">
        <f t="shared" si="2819"/>
        <v>0</v>
      </c>
      <c r="AA1182" s="28">
        <f t="shared" si="2819"/>
        <v>0</v>
      </c>
      <c r="AB1182" s="28">
        <f t="shared" si="2819"/>
        <v>0</v>
      </c>
      <c r="AC1182" s="28">
        <f t="shared" si="2701"/>
        <v>47624.356999999996</v>
      </c>
      <c r="AD1182" s="28">
        <f>AD1183+AD1187</f>
        <v>0</v>
      </c>
      <c r="AE1182" s="86">
        <f t="shared" si="2817"/>
        <v>47624.356999999996</v>
      </c>
      <c r="AF1182" s="87">
        <f t="shared" si="2702"/>
        <v>42232.967000000004</v>
      </c>
      <c r="AG1182" s="87">
        <f t="shared" si="2703"/>
        <v>32468.799999999999</v>
      </c>
      <c r="AH1182" s="28">
        <f>AH1183+AH1187</f>
        <v>0</v>
      </c>
      <c r="AI1182" s="29"/>
      <c r="AJ1182" s="29"/>
      <c r="AK1182" s="1"/>
      <c r="AL1182" s="1"/>
      <c r="AM1182" s="1"/>
      <c r="AN1182" s="1"/>
      <c r="AO1182" s="1"/>
    </row>
    <row r="1183" spans="1:41" s="57" customFormat="1" x14ac:dyDescent="0.3">
      <c r="A1183" s="70" t="s">
        <v>494</v>
      </c>
      <c r="B1183" s="70" t="s">
        <v>59</v>
      </c>
      <c r="C1183" s="70" t="s">
        <v>61</v>
      </c>
      <c r="D1183" s="70" t="s">
        <v>453</v>
      </c>
      <c r="E1183" s="74"/>
      <c r="F1183" s="71" t="s">
        <v>426</v>
      </c>
      <c r="G1183" s="28">
        <f t="shared" ref="G1183:G1187" si="2820">G1184</f>
        <v>24584.799999999999</v>
      </c>
      <c r="H1183" s="28">
        <f t="shared" ref="H1183:H1187" si="2821">H1184</f>
        <v>24584.799999999999</v>
      </c>
      <c r="I1183" s="28">
        <f t="shared" ref="I1183:I1187" si="2822">I1184</f>
        <v>24584.799999999999</v>
      </c>
      <c r="J1183" s="28">
        <f t="shared" ref="J1183:J1187" si="2823">J1184</f>
        <v>0</v>
      </c>
      <c r="K1183" s="28">
        <f t="shared" ref="K1183:K1187" si="2824">K1184</f>
        <v>0</v>
      </c>
      <c r="L1183" s="28">
        <f t="shared" ref="L1183:L1187" si="2825">L1184</f>
        <v>0</v>
      </c>
      <c r="M1183" s="28">
        <f t="shared" si="2736"/>
        <v>24584.799999999999</v>
      </c>
      <c r="N1183" s="28">
        <f t="shared" si="2737"/>
        <v>24584.799999999999</v>
      </c>
      <c r="O1183" s="28">
        <f t="shared" si="2738"/>
        <v>24584.799999999999</v>
      </c>
      <c r="P1183" s="28">
        <f t="shared" ref="P1183:P1187" si="2826">P1184</f>
        <v>0</v>
      </c>
      <c r="Q1183" s="28">
        <f t="shared" ref="Q1183:Q1187" si="2827">Q1184</f>
        <v>0</v>
      </c>
      <c r="R1183" s="28">
        <f t="shared" ref="R1183:R1187" si="2828">R1184</f>
        <v>2721.5</v>
      </c>
      <c r="S1183" s="28">
        <f t="shared" ref="S1183:S1187" si="2829">S1184</f>
        <v>0</v>
      </c>
      <c r="T1183" s="28">
        <f t="shared" ref="T1183:T1187" si="2830">T1184</f>
        <v>0</v>
      </c>
      <c r="U1183" s="28">
        <f t="shared" ref="U1183:U1187" si="2831">U1184</f>
        <v>0</v>
      </c>
      <c r="V1183" s="28">
        <f t="shared" ref="V1183:V1187" si="2832">V1184</f>
        <v>4548</v>
      </c>
      <c r="W1183" s="28">
        <f t="shared" ref="W1183:W1187" si="2833">W1184</f>
        <v>0</v>
      </c>
      <c r="X1183" s="28">
        <f t="shared" ref="X1183:X1187" si="2834">X1184</f>
        <v>0</v>
      </c>
      <c r="Y1183" s="28">
        <f t="shared" ref="Y1183:Y1187" si="2835">Y1184</f>
        <v>0</v>
      </c>
      <c r="Z1183" s="28">
        <f t="shared" ref="Z1183:Z1187" si="2836">Z1184</f>
        <v>0</v>
      </c>
      <c r="AA1183" s="28">
        <f t="shared" ref="AA1183:AA1187" si="2837">AA1184</f>
        <v>0</v>
      </c>
      <c r="AB1183" s="28">
        <f t="shared" ref="AB1183:AB1187" si="2838">AB1184</f>
        <v>0</v>
      </c>
      <c r="AC1183" s="28">
        <f t="shared" si="2701"/>
        <v>27306.3</v>
      </c>
      <c r="AD1183" s="28">
        <f t="shared" ref="AD1183:AD1187" si="2839">AD1184</f>
        <v>0</v>
      </c>
      <c r="AE1183" s="86">
        <f t="shared" si="2817"/>
        <v>27306.3</v>
      </c>
      <c r="AF1183" s="87">
        <f t="shared" si="2702"/>
        <v>29132.799999999999</v>
      </c>
      <c r="AG1183" s="87">
        <f t="shared" si="2703"/>
        <v>24584.799999999999</v>
      </c>
      <c r="AH1183" s="28">
        <f t="shared" ref="AH1183:AH1187" si="2840">AH1184</f>
        <v>0</v>
      </c>
      <c r="AI1183" s="29"/>
      <c r="AJ1183" s="29"/>
      <c r="AK1183" s="1"/>
      <c r="AL1183" s="1"/>
      <c r="AM1183" s="1"/>
      <c r="AN1183" s="1"/>
      <c r="AO1183" s="1"/>
    </row>
    <row r="1184" spans="1:41" s="57" customFormat="1" ht="31.2" x14ac:dyDescent="0.3">
      <c r="A1184" s="70" t="s">
        <v>494</v>
      </c>
      <c r="B1184" s="70" t="s">
        <v>59</v>
      </c>
      <c r="C1184" s="70" t="s">
        <v>61</v>
      </c>
      <c r="D1184" s="70" t="s">
        <v>454</v>
      </c>
      <c r="E1184" s="74"/>
      <c r="F1184" s="71" t="s">
        <v>455</v>
      </c>
      <c r="G1184" s="28">
        <f t="shared" si="2820"/>
        <v>24584.799999999999</v>
      </c>
      <c r="H1184" s="28">
        <f t="shared" si="2821"/>
        <v>24584.799999999999</v>
      </c>
      <c r="I1184" s="28">
        <f t="shared" si="2822"/>
        <v>24584.799999999999</v>
      </c>
      <c r="J1184" s="28">
        <f t="shared" si="2823"/>
        <v>0</v>
      </c>
      <c r="K1184" s="28">
        <f t="shared" si="2824"/>
        <v>0</v>
      </c>
      <c r="L1184" s="28">
        <f t="shared" si="2825"/>
        <v>0</v>
      </c>
      <c r="M1184" s="28">
        <f t="shared" si="2736"/>
        <v>24584.799999999999</v>
      </c>
      <c r="N1184" s="28">
        <f t="shared" si="2737"/>
        <v>24584.799999999999</v>
      </c>
      <c r="O1184" s="28">
        <f t="shared" si="2738"/>
        <v>24584.799999999999</v>
      </c>
      <c r="P1184" s="28">
        <f t="shared" si="2826"/>
        <v>0</v>
      </c>
      <c r="Q1184" s="28">
        <f t="shared" si="2827"/>
        <v>0</v>
      </c>
      <c r="R1184" s="28">
        <f t="shared" si="2828"/>
        <v>2721.5</v>
      </c>
      <c r="S1184" s="28">
        <f t="shared" si="2829"/>
        <v>0</v>
      </c>
      <c r="T1184" s="28">
        <f t="shared" si="2830"/>
        <v>0</v>
      </c>
      <c r="U1184" s="28">
        <f t="shared" si="2831"/>
        <v>0</v>
      </c>
      <c r="V1184" s="28">
        <f t="shared" si="2832"/>
        <v>4548</v>
      </c>
      <c r="W1184" s="28">
        <f t="shared" si="2833"/>
        <v>0</v>
      </c>
      <c r="X1184" s="28">
        <f t="shared" si="2834"/>
        <v>0</v>
      </c>
      <c r="Y1184" s="28">
        <f t="shared" si="2835"/>
        <v>0</v>
      </c>
      <c r="Z1184" s="28">
        <f t="shared" si="2836"/>
        <v>0</v>
      </c>
      <c r="AA1184" s="28">
        <f t="shared" si="2837"/>
        <v>0</v>
      </c>
      <c r="AB1184" s="28">
        <f t="shared" si="2838"/>
        <v>0</v>
      </c>
      <c r="AC1184" s="28">
        <f t="shared" si="2701"/>
        <v>27306.3</v>
      </c>
      <c r="AD1184" s="28">
        <f t="shared" si="2839"/>
        <v>0</v>
      </c>
      <c r="AE1184" s="86">
        <f t="shared" si="2817"/>
        <v>27306.3</v>
      </c>
      <c r="AF1184" s="87">
        <f t="shared" si="2702"/>
        <v>29132.799999999999</v>
      </c>
      <c r="AG1184" s="87">
        <f t="shared" si="2703"/>
        <v>24584.799999999999</v>
      </c>
      <c r="AH1184" s="28">
        <f t="shared" si="2840"/>
        <v>0</v>
      </c>
      <c r="AI1184" s="29"/>
      <c r="AJ1184" s="29"/>
      <c r="AK1184" s="1"/>
      <c r="AL1184" s="1"/>
      <c r="AM1184" s="1"/>
      <c r="AN1184" s="1"/>
      <c r="AO1184" s="1"/>
    </row>
    <row r="1185" spans="1:41" s="57" customFormat="1" ht="31.2" x14ac:dyDescent="0.3">
      <c r="A1185" s="70" t="s">
        <v>494</v>
      </c>
      <c r="B1185" s="70" t="s">
        <v>59</v>
      </c>
      <c r="C1185" s="70" t="s">
        <v>61</v>
      </c>
      <c r="D1185" s="70" t="s">
        <v>462</v>
      </c>
      <c r="E1185" s="74"/>
      <c r="F1185" s="71" t="s">
        <v>463</v>
      </c>
      <c r="G1185" s="28">
        <f t="shared" si="2820"/>
        <v>24584.799999999999</v>
      </c>
      <c r="H1185" s="28">
        <f t="shared" si="2821"/>
        <v>24584.799999999999</v>
      </c>
      <c r="I1185" s="28">
        <f t="shared" si="2822"/>
        <v>24584.799999999999</v>
      </c>
      <c r="J1185" s="28">
        <f t="shared" si="2823"/>
        <v>0</v>
      </c>
      <c r="K1185" s="28">
        <f t="shared" si="2824"/>
        <v>0</v>
      </c>
      <c r="L1185" s="28">
        <f t="shared" si="2825"/>
        <v>0</v>
      </c>
      <c r="M1185" s="28">
        <f t="shared" si="2736"/>
        <v>24584.799999999999</v>
      </c>
      <c r="N1185" s="28">
        <f t="shared" si="2737"/>
        <v>24584.799999999999</v>
      </c>
      <c r="O1185" s="28">
        <f t="shared" si="2738"/>
        <v>24584.799999999999</v>
      </c>
      <c r="P1185" s="28">
        <f t="shared" si="2826"/>
        <v>0</v>
      </c>
      <c r="Q1185" s="28">
        <f t="shared" si="2827"/>
        <v>0</v>
      </c>
      <c r="R1185" s="28">
        <f t="shared" si="2828"/>
        <v>2721.5</v>
      </c>
      <c r="S1185" s="28">
        <f t="shared" si="2829"/>
        <v>0</v>
      </c>
      <c r="T1185" s="28">
        <f t="shared" si="2830"/>
        <v>0</v>
      </c>
      <c r="U1185" s="28">
        <f t="shared" si="2831"/>
        <v>0</v>
      </c>
      <c r="V1185" s="28">
        <f t="shared" si="2832"/>
        <v>4548</v>
      </c>
      <c r="W1185" s="28">
        <f t="shared" si="2833"/>
        <v>0</v>
      </c>
      <c r="X1185" s="28">
        <f t="shared" si="2834"/>
        <v>0</v>
      </c>
      <c r="Y1185" s="28">
        <f t="shared" si="2835"/>
        <v>0</v>
      </c>
      <c r="Z1185" s="28">
        <f t="shared" si="2836"/>
        <v>0</v>
      </c>
      <c r="AA1185" s="28">
        <f t="shared" si="2837"/>
        <v>0</v>
      </c>
      <c r="AB1185" s="28">
        <f t="shared" si="2838"/>
        <v>0</v>
      </c>
      <c r="AC1185" s="28">
        <f t="shared" si="2701"/>
        <v>27306.3</v>
      </c>
      <c r="AD1185" s="28">
        <f t="shared" si="2839"/>
        <v>0</v>
      </c>
      <c r="AE1185" s="86">
        <f t="shared" si="2817"/>
        <v>27306.3</v>
      </c>
      <c r="AF1185" s="87">
        <f t="shared" si="2702"/>
        <v>29132.799999999999</v>
      </c>
      <c r="AG1185" s="87">
        <f t="shared" si="2703"/>
        <v>24584.799999999999</v>
      </c>
      <c r="AH1185" s="28">
        <f t="shared" si="2840"/>
        <v>0</v>
      </c>
      <c r="AI1185" s="29"/>
      <c r="AJ1185" s="29"/>
      <c r="AK1185" s="1"/>
      <c r="AL1185" s="1"/>
      <c r="AM1185" s="1"/>
      <c r="AN1185" s="1"/>
      <c r="AO1185" s="1"/>
    </row>
    <row r="1186" spans="1:41" s="57" customFormat="1" ht="31.2" x14ac:dyDescent="0.3">
      <c r="A1186" s="70" t="s">
        <v>494</v>
      </c>
      <c r="B1186" s="70" t="s">
        <v>59</v>
      </c>
      <c r="C1186" s="70" t="s">
        <v>61</v>
      </c>
      <c r="D1186" s="70" t="s">
        <v>462</v>
      </c>
      <c r="E1186" s="70" t="s">
        <v>121</v>
      </c>
      <c r="F1186" s="71" t="s">
        <v>122</v>
      </c>
      <c r="G1186" s="28">
        <v>24584.799999999999</v>
      </c>
      <c r="H1186" s="28">
        <v>24584.799999999999</v>
      </c>
      <c r="I1186" s="28">
        <v>24584.799999999999</v>
      </c>
      <c r="J1186" s="28"/>
      <c r="K1186" s="28"/>
      <c r="L1186" s="28"/>
      <c r="M1186" s="28">
        <f t="shared" si="2736"/>
        <v>24584.799999999999</v>
      </c>
      <c r="N1186" s="28">
        <f t="shared" si="2737"/>
        <v>24584.799999999999</v>
      </c>
      <c r="O1186" s="28">
        <f t="shared" si="2738"/>
        <v>24584.799999999999</v>
      </c>
      <c r="P1186" s="28"/>
      <c r="Q1186" s="28"/>
      <c r="R1186" s="28">
        <v>2721.5</v>
      </c>
      <c r="S1186" s="28"/>
      <c r="T1186" s="28"/>
      <c r="U1186" s="28"/>
      <c r="V1186" s="28">
        <v>4548</v>
      </c>
      <c r="W1186" s="28"/>
      <c r="X1186" s="28"/>
      <c r="Y1186" s="28"/>
      <c r="Z1186" s="28"/>
      <c r="AA1186" s="28"/>
      <c r="AB1186" s="28"/>
      <c r="AC1186" s="28">
        <f t="shared" si="2701"/>
        <v>27306.3</v>
      </c>
      <c r="AD1186" s="28"/>
      <c r="AE1186" s="86">
        <f t="shared" si="2817"/>
        <v>27306.3</v>
      </c>
      <c r="AF1186" s="87">
        <f t="shared" si="2702"/>
        <v>29132.799999999999</v>
      </c>
      <c r="AG1186" s="87">
        <f t="shared" si="2703"/>
        <v>24584.799999999999</v>
      </c>
      <c r="AH1186" s="28"/>
      <c r="AI1186" s="29"/>
      <c r="AJ1186" s="29"/>
      <c r="AK1186" s="1"/>
      <c r="AL1186" s="1"/>
      <c r="AM1186" s="1"/>
      <c r="AN1186" s="1"/>
      <c r="AO1186" s="1"/>
    </row>
    <row r="1187" spans="1:41" s="1" customFormat="1" hidden="1" x14ac:dyDescent="0.3">
      <c r="A1187" s="26" t="s">
        <v>494</v>
      </c>
      <c r="B1187" s="26" t="s">
        <v>59</v>
      </c>
      <c r="C1187" s="26" t="s">
        <v>61</v>
      </c>
      <c r="D1187" s="26" t="s">
        <v>464</v>
      </c>
      <c r="E1187" s="32"/>
      <c r="F1187" s="27" t="s">
        <v>32</v>
      </c>
      <c r="G1187" s="28">
        <f t="shared" si="2820"/>
        <v>14661.4</v>
      </c>
      <c r="H1187" s="28">
        <f t="shared" si="2821"/>
        <v>7587.1</v>
      </c>
      <c r="I1187" s="28">
        <f t="shared" si="2822"/>
        <v>7884</v>
      </c>
      <c r="J1187" s="28">
        <f t="shared" si="2823"/>
        <v>0</v>
      </c>
      <c r="K1187" s="28">
        <f t="shared" si="2824"/>
        <v>0</v>
      </c>
      <c r="L1187" s="28">
        <f t="shared" si="2825"/>
        <v>0</v>
      </c>
      <c r="M1187" s="28">
        <f t="shared" si="2736"/>
        <v>14661.4</v>
      </c>
      <c r="N1187" s="28">
        <f t="shared" si="2737"/>
        <v>7587.1</v>
      </c>
      <c r="O1187" s="28">
        <f t="shared" si="2738"/>
        <v>7884</v>
      </c>
      <c r="P1187" s="28">
        <f t="shared" si="2826"/>
        <v>0</v>
      </c>
      <c r="Q1187" s="28">
        <f t="shared" si="2827"/>
        <v>0</v>
      </c>
      <c r="R1187" s="28">
        <f t="shared" si="2828"/>
        <v>5656.6570000000002</v>
      </c>
      <c r="S1187" s="28">
        <f t="shared" si="2829"/>
        <v>0</v>
      </c>
      <c r="T1187" s="28">
        <f t="shared" si="2830"/>
        <v>0</v>
      </c>
      <c r="U1187" s="28">
        <f t="shared" si="2831"/>
        <v>0</v>
      </c>
      <c r="V1187" s="28">
        <f t="shared" si="2832"/>
        <v>5513.067</v>
      </c>
      <c r="W1187" s="28">
        <f t="shared" si="2833"/>
        <v>0</v>
      </c>
      <c r="X1187" s="28">
        <f t="shared" si="2834"/>
        <v>0</v>
      </c>
      <c r="Y1187" s="28">
        <f t="shared" si="2835"/>
        <v>0</v>
      </c>
      <c r="Z1187" s="28">
        <f t="shared" si="2836"/>
        <v>0</v>
      </c>
      <c r="AA1187" s="28">
        <f t="shared" si="2837"/>
        <v>0</v>
      </c>
      <c r="AB1187" s="28">
        <f t="shared" si="2838"/>
        <v>0</v>
      </c>
      <c r="AC1187" s="28">
        <f t="shared" si="2701"/>
        <v>20318.057000000001</v>
      </c>
      <c r="AD1187" s="28">
        <f t="shared" si="2839"/>
        <v>0</v>
      </c>
      <c r="AE1187" s="28"/>
      <c r="AF1187" s="28">
        <f t="shared" si="2702"/>
        <v>13100.167000000001</v>
      </c>
      <c r="AG1187" s="28">
        <f t="shared" si="2703"/>
        <v>7884</v>
      </c>
      <c r="AH1187" s="28">
        <f t="shared" si="2840"/>
        <v>0</v>
      </c>
      <c r="AI1187" s="29">
        <v>0</v>
      </c>
      <c r="AJ1187" s="29"/>
    </row>
    <row r="1188" spans="1:41" s="57" customFormat="1" ht="46.8" x14ac:dyDescent="0.3">
      <c r="A1188" s="70" t="s">
        <v>494</v>
      </c>
      <c r="B1188" s="70" t="s">
        <v>59</v>
      </c>
      <c r="C1188" s="70" t="s">
        <v>61</v>
      </c>
      <c r="D1188" s="70" t="s">
        <v>465</v>
      </c>
      <c r="E1188" s="74"/>
      <c r="F1188" s="71" t="s">
        <v>466</v>
      </c>
      <c r="G1188" s="28">
        <f t="shared" ref="G1188:L1188" si="2841">G1189+G1191</f>
        <v>14661.4</v>
      </c>
      <c r="H1188" s="28">
        <f t="shared" si="2841"/>
        <v>7587.1</v>
      </c>
      <c r="I1188" s="28">
        <f t="shared" si="2841"/>
        <v>7884</v>
      </c>
      <c r="J1188" s="28">
        <f t="shared" si="2841"/>
        <v>0</v>
      </c>
      <c r="K1188" s="28">
        <f t="shared" si="2841"/>
        <v>0</v>
      </c>
      <c r="L1188" s="28">
        <f t="shared" si="2841"/>
        <v>0</v>
      </c>
      <c r="M1188" s="28">
        <f t="shared" si="2736"/>
        <v>14661.4</v>
      </c>
      <c r="N1188" s="28">
        <f t="shared" si="2737"/>
        <v>7587.1</v>
      </c>
      <c r="O1188" s="28">
        <f t="shared" si="2738"/>
        <v>7884</v>
      </c>
      <c r="P1188" s="28">
        <f t="shared" ref="P1188:AB1188" si="2842">P1189+P1191</f>
        <v>0</v>
      </c>
      <c r="Q1188" s="28">
        <f t="shared" si="2842"/>
        <v>0</v>
      </c>
      <c r="R1188" s="28">
        <f t="shared" si="2842"/>
        <v>5656.6570000000002</v>
      </c>
      <c r="S1188" s="28">
        <f t="shared" si="2842"/>
        <v>0</v>
      </c>
      <c r="T1188" s="28">
        <f t="shared" si="2842"/>
        <v>0</v>
      </c>
      <c r="U1188" s="28">
        <f t="shared" si="2842"/>
        <v>0</v>
      </c>
      <c r="V1188" s="28">
        <f t="shared" si="2842"/>
        <v>5513.067</v>
      </c>
      <c r="W1188" s="28">
        <f t="shared" si="2842"/>
        <v>0</v>
      </c>
      <c r="X1188" s="28">
        <f t="shared" si="2842"/>
        <v>0</v>
      </c>
      <c r="Y1188" s="28">
        <f t="shared" si="2842"/>
        <v>0</v>
      </c>
      <c r="Z1188" s="28">
        <f t="shared" si="2842"/>
        <v>0</v>
      </c>
      <c r="AA1188" s="28">
        <f t="shared" si="2842"/>
        <v>0</v>
      </c>
      <c r="AB1188" s="28">
        <f t="shared" si="2842"/>
        <v>0</v>
      </c>
      <c r="AC1188" s="28">
        <f t="shared" si="2701"/>
        <v>20318.057000000001</v>
      </c>
      <c r="AD1188" s="28">
        <f>AD1189+AD1191</f>
        <v>0</v>
      </c>
      <c r="AE1188" s="86">
        <f t="shared" ref="AE1188:AE1194" si="2843">AC1188+AD1188</f>
        <v>20318.057000000001</v>
      </c>
      <c r="AF1188" s="87">
        <f t="shared" si="2702"/>
        <v>13100.167000000001</v>
      </c>
      <c r="AG1188" s="87">
        <f t="shared" si="2703"/>
        <v>7884</v>
      </c>
      <c r="AH1188" s="28">
        <f>AH1189+AH1191</f>
        <v>0</v>
      </c>
      <c r="AI1188" s="29"/>
      <c r="AJ1188" s="29"/>
      <c r="AK1188" s="1"/>
      <c r="AL1188" s="1"/>
      <c r="AM1188" s="1"/>
      <c r="AN1188" s="1"/>
      <c r="AO1188" s="1"/>
    </row>
    <row r="1189" spans="1:41" s="57" customFormat="1" ht="31.2" x14ac:dyDescent="0.3">
      <c r="A1189" s="70" t="s">
        <v>494</v>
      </c>
      <c r="B1189" s="70" t="s">
        <v>59</v>
      </c>
      <c r="C1189" s="70" t="s">
        <v>61</v>
      </c>
      <c r="D1189" s="70" t="s">
        <v>467</v>
      </c>
      <c r="E1189" s="74"/>
      <c r="F1189" s="71" t="s">
        <v>468</v>
      </c>
      <c r="G1189" s="28">
        <f t="shared" ref="G1189:L1189" si="2844">G1190</f>
        <v>8046.9</v>
      </c>
      <c r="H1189" s="28">
        <f t="shared" si="2844"/>
        <v>7587.1</v>
      </c>
      <c r="I1189" s="28">
        <f t="shared" si="2844"/>
        <v>7884</v>
      </c>
      <c r="J1189" s="28">
        <f t="shared" si="2844"/>
        <v>0</v>
      </c>
      <c r="K1189" s="28">
        <f t="shared" si="2844"/>
        <v>0</v>
      </c>
      <c r="L1189" s="28">
        <f t="shared" si="2844"/>
        <v>0</v>
      </c>
      <c r="M1189" s="28">
        <f t="shared" si="2736"/>
        <v>8046.9</v>
      </c>
      <c r="N1189" s="28">
        <f t="shared" si="2737"/>
        <v>7587.1</v>
      </c>
      <c r="O1189" s="28">
        <f t="shared" si="2738"/>
        <v>7884</v>
      </c>
      <c r="P1189" s="28">
        <f t="shared" ref="P1189:AB1189" si="2845">P1190</f>
        <v>0</v>
      </c>
      <c r="Q1189" s="28">
        <f t="shared" si="2845"/>
        <v>0</v>
      </c>
      <c r="R1189" s="28">
        <f t="shared" si="2845"/>
        <v>3252.25</v>
      </c>
      <c r="S1189" s="28">
        <f t="shared" si="2845"/>
        <v>0</v>
      </c>
      <c r="T1189" s="28">
        <f t="shared" si="2845"/>
        <v>0</v>
      </c>
      <c r="U1189" s="28">
        <f t="shared" si="2845"/>
        <v>0</v>
      </c>
      <c r="V1189" s="28">
        <f t="shared" si="2845"/>
        <v>3169.6</v>
      </c>
      <c r="W1189" s="28">
        <f t="shared" si="2845"/>
        <v>0</v>
      </c>
      <c r="X1189" s="28">
        <f t="shared" si="2845"/>
        <v>0</v>
      </c>
      <c r="Y1189" s="28">
        <f t="shared" si="2845"/>
        <v>0</v>
      </c>
      <c r="Z1189" s="28">
        <f t="shared" si="2845"/>
        <v>0</v>
      </c>
      <c r="AA1189" s="28">
        <f t="shared" si="2845"/>
        <v>0</v>
      </c>
      <c r="AB1189" s="28">
        <f t="shared" si="2845"/>
        <v>0</v>
      </c>
      <c r="AC1189" s="28">
        <f t="shared" si="2701"/>
        <v>11299.15</v>
      </c>
      <c r="AD1189" s="28">
        <f>AD1190</f>
        <v>0</v>
      </c>
      <c r="AE1189" s="86">
        <f t="shared" si="2843"/>
        <v>11299.15</v>
      </c>
      <c r="AF1189" s="87">
        <f t="shared" si="2702"/>
        <v>10756.7</v>
      </c>
      <c r="AG1189" s="87">
        <f t="shared" si="2703"/>
        <v>7884</v>
      </c>
      <c r="AH1189" s="28">
        <f>AH1190</f>
        <v>0</v>
      </c>
      <c r="AI1189" s="29"/>
      <c r="AJ1189" s="29"/>
      <c r="AK1189" s="1"/>
      <c r="AL1189" s="1"/>
      <c r="AM1189" s="1"/>
      <c r="AN1189" s="1"/>
      <c r="AO1189" s="1"/>
    </row>
    <row r="1190" spans="1:41" s="57" customFormat="1" ht="31.2" x14ac:dyDescent="0.3">
      <c r="A1190" s="70" t="s">
        <v>494</v>
      </c>
      <c r="B1190" s="70" t="s">
        <v>59</v>
      </c>
      <c r="C1190" s="70" t="s">
        <v>61</v>
      </c>
      <c r="D1190" s="70" t="s">
        <v>467</v>
      </c>
      <c r="E1190" s="70" t="s">
        <v>37</v>
      </c>
      <c r="F1190" s="71" t="s">
        <v>38</v>
      </c>
      <c r="G1190" s="28">
        <v>8046.9</v>
      </c>
      <c r="H1190" s="28">
        <v>7587.1</v>
      </c>
      <c r="I1190" s="28">
        <v>7884</v>
      </c>
      <c r="J1190" s="28"/>
      <c r="K1190" s="28"/>
      <c r="L1190" s="28"/>
      <c r="M1190" s="28">
        <f t="shared" si="2736"/>
        <v>8046.9</v>
      </c>
      <c r="N1190" s="28">
        <f t="shared" si="2737"/>
        <v>7587.1</v>
      </c>
      <c r="O1190" s="28">
        <f t="shared" si="2738"/>
        <v>7884</v>
      </c>
      <c r="P1190" s="28"/>
      <c r="Q1190" s="28"/>
      <c r="R1190" s="28">
        <v>3252.25</v>
      </c>
      <c r="S1190" s="28"/>
      <c r="T1190" s="28"/>
      <c r="U1190" s="28"/>
      <c r="V1190" s="28">
        <v>3169.6</v>
      </c>
      <c r="W1190" s="28"/>
      <c r="X1190" s="28"/>
      <c r="Y1190" s="28"/>
      <c r="Z1190" s="28"/>
      <c r="AA1190" s="28"/>
      <c r="AB1190" s="28"/>
      <c r="AC1190" s="28">
        <f t="shared" si="2701"/>
        <v>11299.15</v>
      </c>
      <c r="AD1190" s="28"/>
      <c r="AE1190" s="86">
        <f t="shared" si="2843"/>
        <v>11299.15</v>
      </c>
      <c r="AF1190" s="87">
        <f t="shared" si="2702"/>
        <v>10756.7</v>
      </c>
      <c r="AG1190" s="87">
        <f t="shared" si="2703"/>
        <v>7884</v>
      </c>
      <c r="AH1190" s="28"/>
      <c r="AI1190" s="29"/>
      <c r="AJ1190" s="29"/>
      <c r="AK1190" s="1"/>
      <c r="AL1190" s="1"/>
      <c r="AM1190" s="1"/>
      <c r="AN1190" s="1"/>
      <c r="AO1190" s="1"/>
    </row>
    <row r="1191" spans="1:41" s="57" customFormat="1" ht="31.2" x14ac:dyDescent="0.3">
      <c r="A1191" s="70" t="s">
        <v>494</v>
      </c>
      <c r="B1191" s="70" t="s">
        <v>59</v>
      </c>
      <c r="C1191" s="70" t="s">
        <v>61</v>
      </c>
      <c r="D1191" s="70" t="s">
        <v>469</v>
      </c>
      <c r="E1191" s="74"/>
      <c r="F1191" s="71" t="s">
        <v>470</v>
      </c>
      <c r="G1191" s="28">
        <f t="shared" ref="G1191:L1191" si="2846">G1193</f>
        <v>6614.5</v>
      </c>
      <c r="H1191" s="28">
        <f t="shared" si="2846"/>
        <v>0</v>
      </c>
      <c r="I1191" s="28">
        <f t="shared" si="2846"/>
        <v>0</v>
      </c>
      <c r="J1191" s="28">
        <f t="shared" si="2846"/>
        <v>0</v>
      </c>
      <c r="K1191" s="28">
        <f t="shared" si="2846"/>
        <v>0</v>
      </c>
      <c r="L1191" s="28">
        <f t="shared" si="2846"/>
        <v>0</v>
      </c>
      <c r="M1191" s="28">
        <f t="shared" si="2736"/>
        <v>6614.5</v>
      </c>
      <c r="N1191" s="28">
        <f t="shared" si="2737"/>
        <v>0</v>
      </c>
      <c r="O1191" s="28">
        <f t="shared" si="2738"/>
        <v>0</v>
      </c>
      <c r="P1191" s="28">
        <f t="shared" ref="P1191:AB1191" si="2847">P1193+P1192</f>
        <v>0</v>
      </c>
      <c r="Q1191" s="28">
        <f t="shared" si="2847"/>
        <v>0</v>
      </c>
      <c r="R1191" s="28">
        <f t="shared" si="2847"/>
        <v>2404.4070000000002</v>
      </c>
      <c r="S1191" s="28">
        <f t="shared" si="2847"/>
        <v>0</v>
      </c>
      <c r="T1191" s="28">
        <f t="shared" si="2847"/>
        <v>0</v>
      </c>
      <c r="U1191" s="28">
        <f t="shared" si="2847"/>
        <v>0</v>
      </c>
      <c r="V1191" s="28">
        <f t="shared" si="2847"/>
        <v>2343.4670000000001</v>
      </c>
      <c r="W1191" s="28">
        <f t="shared" si="2847"/>
        <v>0</v>
      </c>
      <c r="X1191" s="28">
        <f t="shared" si="2847"/>
        <v>0</v>
      </c>
      <c r="Y1191" s="28">
        <f t="shared" si="2847"/>
        <v>0</v>
      </c>
      <c r="Z1191" s="28">
        <f t="shared" si="2847"/>
        <v>0</v>
      </c>
      <c r="AA1191" s="28">
        <f t="shared" si="2847"/>
        <v>0</v>
      </c>
      <c r="AB1191" s="28">
        <f t="shared" si="2847"/>
        <v>0</v>
      </c>
      <c r="AC1191" s="28">
        <f t="shared" si="2701"/>
        <v>9018.9069999999992</v>
      </c>
      <c r="AD1191" s="28">
        <f>AD1193+AD1192</f>
        <v>0</v>
      </c>
      <c r="AE1191" s="86">
        <f t="shared" si="2843"/>
        <v>9018.9069999999992</v>
      </c>
      <c r="AF1191" s="87">
        <f t="shared" si="2702"/>
        <v>2343.4670000000001</v>
      </c>
      <c r="AG1191" s="87">
        <f t="shared" si="2703"/>
        <v>0</v>
      </c>
      <c r="AH1191" s="28">
        <f>AH1193+AH1192</f>
        <v>0</v>
      </c>
      <c r="AI1191" s="29"/>
      <c r="AJ1191" s="29"/>
      <c r="AK1191" s="1"/>
      <c r="AL1191" s="1"/>
      <c r="AM1191" s="1"/>
      <c r="AN1191" s="1"/>
      <c r="AO1191" s="1"/>
    </row>
    <row r="1192" spans="1:41" s="57" customFormat="1" ht="31.2" x14ac:dyDescent="0.3">
      <c r="A1192" s="70" t="s">
        <v>494</v>
      </c>
      <c r="B1192" s="70" t="s">
        <v>59</v>
      </c>
      <c r="C1192" s="70" t="s">
        <v>61</v>
      </c>
      <c r="D1192" s="70" t="s">
        <v>469</v>
      </c>
      <c r="E1192" s="70" t="s">
        <v>37</v>
      </c>
      <c r="F1192" s="71" t="s">
        <v>38</v>
      </c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>
        <v>2404.4070000000002</v>
      </c>
      <c r="S1192" s="28"/>
      <c r="T1192" s="28"/>
      <c r="U1192" s="28"/>
      <c r="V1192" s="28">
        <v>2343.4670000000001</v>
      </c>
      <c r="W1192" s="28"/>
      <c r="X1192" s="28"/>
      <c r="Y1192" s="28"/>
      <c r="Z1192" s="28"/>
      <c r="AA1192" s="28"/>
      <c r="AB1192" s="28"/>
      <c r="AC1192" s="28">
        <f t="shared" si="2701"/>
        <v>2404.4070000000002</v>
      </c>
      <c r="AD1192" s="28"/>
      <c r="AE1192" s="86">
        <f t="shared" si="2843"/>
        <v>2404.4070000000002</v>
      </c>
      <c r="AF1192" s="87">
        <f t="shared" si="2702"/>
        <v>2343.4670000000001</v>
      </c>
      <c r="AG1192" s="87">
        <f t="shared" si="2703"/>
        <v>0</v>
      </c>
      <c r="AH1192" s="28"/>
      <c r="AI1192" s="29"/>
      <c r="AJ1192" s="29"/>
      <c r="AK1192" s="1"/>
      <c r="AL1192" s="1"/>
      <c r="AM1192" s="1"/>
      <c r="AN1192" s="1"/>
      <c r="AO1192" s="1"/>
    </row>
    <row r="1193" spans="1:41" s="57" customFormat="1" x14ac:dyDescent="0.3">
      <c r="A1193" s="70" t="s">
        <v>494</v>
      </c>
      <c r="B1193" s="70" t="s">
        <v>59</v>
      </c>
      <c r="C1193" s="70" t="s">
        <v>61</v>
      </c>
      <c r="D1193" s="70" t="s">
        <v>469</v>
      </c>
      <c r="E1193" s="70" t="s">
        <v>39</v>
      </c>
      <c r="F1193" s="71" t="s">
        <v>40</v>
      </c>
      <c r="G1193" s="28">
        <v>6614.5</v>
      </c>
      <c r="H1193" s="28"/>
      <c r="I1193" s="28"/>
      <c r="J1193" s="28"/>
      <c r="K1193" s="28"/>
      <c r="L1193" s="28"/>
      <c r="M1193" s="28">
        <f t="shared" si="2736"/>
        <v>6614.5</v>
      </c>
      <c r="N1193" s="28">
        <f t="shared" si="2737"/>
        <v>0</v>
      </c>
      <c r="O1193" s="28">
        <f t="shared" si="2738"/>
        <v>0</v>
      </c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>
        <f t="shared" si="2701"/>
        <v>6614.5</v>
      </c>
      <c r="AD1193" s="28"/>
      <c r="AE1193" s="86">
        <f t="shared" si="2843"/>
        <v>6614.5</v>
      </c>
      <c r="AF1193" s="87">
        <f t="shared" si="2702"/>
        <v>0</v>
      </c>
      <c r="AG1193" s="87">
        <f t="shared" si="2703"/>
        <v>0</v>
      </c>
      <c r="AH1193" s="28"/>
      <c r="AI1193" s="29"/>
      <c r="AJ1193" s="29"/>
      <c r="AK1193" s="1"/>
      <c r="AL1193" s="1"/>
      <c r="AM1193" s="1"/>
      <c r="AN1193" s="1"/>
      <c r="AO1193" s="1"/>
    </row>
    <row r="1194" spans="1:41" s="57" customFormat="1" ht="31.2" x14ac:dyDescent="0.3">
      <c r="A1194" s="70" t="s">
        <v>494</v>
      </c>
      <c r="B1194" s="70" t="s">
        <v>59</v>
      </c>
      <c r="C1194" s="70" t="s">
        <v>61</v>
      </c>
      <c r="D1194" s="70" t="s">
        <v>141</v>
      </c>
      <c r="E1194" s="74"/>
      <c r="F1194" s="71" t="s">
        <v>142</v>
      </c>
      <c r="G1194" s="28">
        <f t="shared" ref="G1194:G1206" si="2848">G1195</f>
        <v>726.8</v>
      </c>
      <c r="H1194" s="28">
        <f t="shared" ref="H1194:H1206" si="2849">H1195</f>
        <v>726.8</v>
      </c>
      <c r="I1194" s="28">
        <f t="shared" ref="I1194:I1206" si="2850">I1195</f>
        <v>726.8</v>
      </c>
      <c r="J1194" s="28">
        <f t="shared" ref="J1194:J1206" si="2851">J1195</f>
        <v>0</v>
      </c>
      <c r="K1194" s="28">
        <f t="shared" ref="K1194:K1206" si="2852">K1195</f>
        <v>0</v>
      </c>
      <c r="L1194" s="28">
        <f t="shared" ref="L1194:L1206" si="2853">L1195</f>
        <v>0</v>
      </c>
      <c r="M1194" s="28">
        <f t="shared" si="2736"/>
        <v>726.8</v>
      </c>
      <c r="N1194" s="28">
        <f t="shared" si="2737"/>
        <v>726.8</v>
      </c>
      <c r="O1194" s="28">
        <f t="shared" si="2738"/>
        <v>726.8</v>
      </c>
      <c r="P1194" s="28">
        <f t="shared" ref="P1194:P1206" si="2854">P1195</f>
        <v>0</v>
      </c>
      <c r="Q1194" s="28">
        <f t="shared" ref="Q1194:Q1206" si="2855">Q1195</f>
        <v>0</v>
      </c>
      <c r="R1194" s="28">
        <f t="shared" ref="R1194:R1206" si="2856">R1195</f>
        <v>0</v>
      </c>
      <c r="S1194" s="28">
        <f t="shared" ref="S1194:S1206" si="2857">S1195</f>
        <v>0</v>
      </c>
      <c r="T1194" s="28">
        <f t="shared" ref="T1194:T1206" si="2858">T1195</f>
        <v>0</v>
      </c>
      <c r="U1194" s="28">
        <f t="shared" ref="U1194:U1206" si="2859">U1195</f>
        <v>0</v>
      </c>
      <c r="V1194" s="28">
        <f t="shared" ref="V1194:V1206" si="2860">V1195</f>
        <v>0</v>
      </c>
      <c r="W1194" s="28">
        <f t="shared" ref="W1194:W1206" si="2861">W1195</f>
        <v>0</v>
      </c>
      <c r="X1194" s="28">
        <f t="shared" ref="X1194:X1206" si="2862">X1195</f>
        <v>0</v>
      </c>
      <c r="Y1194" s="28">
        <f t="shared" ref="Y1194:Y1206" si="2863">Y1195</f>
        <v>0</v>
      </c>
      <c r="Z1194" s="28">
        <f t="shared" ref="Z1194:Z1206" si="2864">Z1195</f>
        <v>0</v>
      </c>
      <c r="AA1194" s="28">
        <f t="shared" ref="AA1194:AA1206" si="2865">AA1195</f>
        <v>0</v>
      </c>
      <c r="AB1194" s="28">
        <f t="shared" ref="AB1194:AB1206" si="2866">AB1195</f>
        <v>0</v>
      </c>
      <c r="AC1194" s="28">
        <f t="shared" si="2701"/>
        <v>726.8</v>
      </c>
      <c r="AD1194" s="28">
        <f t="shared" ref="AD1194:AD1206" si="2867">AD1195</f>
        <v>0</v>
      </c>
      <c r="AE1194" s="86">
        <f t="shared" si="2843"/>
        <v>726.8</v>
      </c>
      <c r="AF1194" s="87">
        <f t="shared" si="2702"/>
        <v>726.8</v>
      </c>
      <c r="AG1194" s="87">
        <f t="shared" si="2703"/>
        <v>726.8</v>
      </c>
      <c r="AH1194" s="28">
        <f t="shared" ref="AH1194:AH1206" si="2868">AH1195</f>
        <v>0</v>
      </c>
      <c r="AI1194" s="29"/>
      <c r="AJ1194" s="29"/>
      <c r="AK1194" s="1"/>
      <c r="AL1194" s="1"/>
      <c r="AM1194" s="1"/>
      <c r="AN1194" s="1"/>
      <c r="AO1194" s="1"/>
    </row>
    <row r="1195" spans="1:41" s="1" customFormat="1" hidden="1" x14ac:dyDescent="0.3">
      <c r="A1195" s="26" t="s">
        <v>494</v>
      </c>
      <c r="B1195" s="26" t="s">
        <v>59</v>
      </c>
      <c r="C1195" s="26" t="s">
        <v>61</v>
      </c>
      <c r="D1195" s="26" t="s">
        <v>143</v>
      </c>
      <c r="E1195" s="32"/>
      <c r="F1195" s="27" t="s">
        <v>32</v>
      </c>
      <c r="G1195" s="28">
        <f t="shared" si="2848"/>
        <v>726.8</v>
      </c>
      <c r="H1195" s="28">
        <f t="shared" si="2849"/>
        <v>726.8</v>
      </c>
      <c r="I1195" s="28">
        <f t="shared" si="2850"/>
        <v>726.8</v>
      </c>
      <c r="J1195" s="28">
        <f t="shared" si="2851"/>
        <v>0</v>
      </c>
      <c r="K1195" s="28">
        <f t="shared" si="2852"/>
        <v>0</v>
      </c>
      <c r="L1195" s="28">
        <f t="shared" si="2853"/>
        <v>0</v>
      </c>
      <c r="M1195" s="28">
        <f t="shared" si="2736"/>
        <v>726.8</v>
      </c>
      <c r="N1195" s="28">
        <f t="shared" si="2737"/>
        <v>726.8</v>
      </c>
      <c r="O1195" s="28">
        <f t="shared" si="2738"/>
        <v>726.8</v>
      </c>
      <c r="P1195" s="28">
        <f t="shared" si="2854"/>
        <v>0</v>
      </c>
      <c r="Q1195" s="28">
        <f t="shared" si="2855"/>
        <v>0</v>
      </c>
      <c r="R1195" s="28">
        <f t="shared" si="2856"/>
        <v>0</v>
      </c>
      <c r="S1195" s="28">
        <f t="shared" si="2857"/>
        <v>0</v>
      </c>
      <c r="T1195" s="28">
        <f t="shared" si="2858"/>
        <v>0</v>
      </c>
      <c r="U1195" s="28">
        <f t="shared" si="2859"/>
        <v>0</v>
      </c>
      <c r="V1195" s="28">
        <f t="shared" si="2860"/>
        <v>0</v>
      </c>
      <c r="W1195" s="28">
        <f t="shared" si="2861"/>
        <v>0</v>
      </c>
      <c r="X1195" s="28">
        <f t="shared" si="2862"/>
        <v>0</v>
      </c>
      <c r="Y1195" s="28">
        <f t="shared" si="2863"/>
        <v>0</v>
      </c>
      <c r="Z1195" s="28">
        <f t="shared" si="2864"/>
        <v>0</v>
      </c>
      <c r="AA1195" s="28">
        <f t="shared" si="2865"/>
        <v>0</v>
      </c>
      <c r="AB1195" s="28">
        <f t="shared" si="2866"/>
        <v>0</v>
      </c>
      <c r="AC1195" s="28">
        <f t="shared" si="2701"/>
        <v>726.8</v>
      </c>
      <c r="AD1195" s="28">
        <f t="shared" si="2867"/>
        <v>0</v>
      </c>
      <c r="AE1195" s="28"/>
      <c r="AF1195" s="28">
        <f t="shared" si="2702"/>
        <v>726.8</v>
      </c>
      <c r="AG1195" s="28">
        <f t="shared" si="2703"/>
        <v>726.8</v>
      </c>
      <c r="AH1195" s="28">
        <f t="shared" si="2868"/>
        <v>0</v>
      </c>
      <c r="AI1195" s="29">
        <v>0</v>
      </c>
      <c r="AJ1195" s="29"/>
    </row>
    <row r="1196" spans="1:41" s="57" customFormat="1" ht="31.2" x14ac:dyDescent="0.3">
      <c r="A1196" s="70" t="s">
        <v>494</v>
      </c>
      <c r="B1196" s="70" t="s">
        <v>59</v>
      </c>
      <c r="C1196" s="70" t="s">
        <v>61</v>
      </c>
      <c r="D1196" s="70" t="s">
        <v>144</v>
      </c>
      <c r="E1196" s="74"/>
      <c r="F1196" s="71" t="s">
        <v>145</v>
      </c>
      <c r="G1196" s="28">
        <f t="shared" si="2848"/>
        <v>726.8</v>
      </c>
      <c r="H1196" s="28">
        <f t="shared" si="2849"/>
        <v>726.8</v>
      </c>
      <c r="I1196" s="28">
        <f t="shared" si="2850"/>
        <v>726.8</v>
      </c>
      <c r="J1196" s="28">
        <f t="shared" si="2851"/>
        <v>0</v>
      </c>
      <c r="K1196" s="28">
        <f t="shared" si="2852"/>
        <v>0</v>
      </c>
      <c r="L1196" s="28">
        <f t="shared" si="2853"/>
        <v>0</v>
      </c>
      <c r="M1196" s="28">
        <f t="shared" si="2736"/>
        <v>726.8</v>
      </c>
      <c r="N1196" s="28">
        <f t="shared" si="2737"/>
        <v>726.8</v>
      </c>
      <c r="O1196" s="28">
        <f t="shared" si="2738"/>
        <v>726.8</v>
      </c>
      <c r="P1196" s="28">
        <f t="shared" si="2854"/>
        <v>0</v>
      </c>
      <c r="Q1196" s="28">
        <f t="shared" si="2855"/>
        <v>0</v>
      </c>
      <c r="R1196" s="28">
        <f t="shared" si="2856"/>
        <v>0</v>
      </c>
      <c r="S1196" s="28">
        <f t="shared" si="2857"/>
        <v>0</v>
      </c>
      <c r="T1196" s="28">
        <f t="shared" si="2858"/>
        <v>0</v>
      </c>
      <c r="U1196" s="28">
        <f t="shared" si="2859"/>
        <v>0</v>
      </c>
      <c r="V1196" s="28">
        <f t="shared" si="2860"/>
        <v>0</v>
      </c>
      <c r="W1196" s="28">
        <f t="shared" si="2861"/>
        <v>0</v>
      </c>
      <c r="X1196" s="28">
        <f t="shared" si="2862"/>
        <v>0</v>
      </c>
      <c r="Y1196" s="28">
        <f t="shared" si="2863"/>
        <v>0</v>
      </c>
      <c r="Z1196" s="28">
        <f t="shared" si="2864"/>
        <v>0</v>
      </c>
      <c r="AA1196" s="28">
        <f t="shared" si="2865"/>
        <v>0</v>
      </c>
      <c r="AB1196" s="28">
        <f t="shared" si="2866"/>
        <v>0</v>
      </c>
      <c r="AC1196" s="28">
        <f t="shared" si="2701"/>
        <v>726.8</v>
      </c>
      <c r="AD1196" s="28">
        <f t="shared" si="2867"/>
        <v>0</v>
      </c>
      <c r="AE1196" s="86">
        <f t="shared" ref="AE1196:AE1201" si="2869">AC1196+AD1196</f>
        <v>726.8</v>
      </c>
      <c r="AF1196" s="87">
        <f t="shared" si="2702"/>
        <v>726.8</v>
      </c>
      <c r="AG1196" s="87">
        <f t="shared" si="2703"/>
        <v>726.8</v>
      </c>
      <c r="AH1196" s="28">
        <f t="shared" si="2868"/>
        <v>0</v>
      </c>
      <c r="AI1196" s="29"/>
      <c r="AJ1196" s="29"/>
      <c r="AK1196" s="1"/>
      <c r="AL1196" s="1"/>
      <c r="AM1196" s="1"/>
      <c r="AN1196" s="1"/>
      <c r="AO1196" s="1"/>
    </row>
    <row r="1197" spans="1:41" s="57" customFormat="1" ht="31.2" x14ac:dyDescent="0.3">
      <c r="A1197" s="70" t="s">
        <v>494</v>
      </c>
      <c r="B1197" s="70" t="s">
        <v>59</v>
      </c>
      <c r="C1197" s="70" t="s">
        <v>61</v>
      </c>
      <c r="D1197" s="70" t="s">
        <v>173</v>
      </c>
      <c r="E1197" s="74"/>
      <c r="F1197" s="71" t="s">
        <v>174</v>
      </c>
      <c r="G1197" s="28">
        <f t="shared" si="2848"/>
        <v>726.8</v>
      </c>
      <c r="H1197" s="28">
        <f t="shared" si="2849"/>
        <v>726.8</v>
      </c>
      <c r="I1197" s="28">
        <f t="shared" si="2850"/>
        <v>726.8</v>
      </c>
      <c r="J1197" s="28">
        <f t="shared" si="2851"/>
        <v>0</v>
      </c>
      <c r="K1197" s="28">
        <f t="shared" si="2852"/>
        <v>0</v>
      </c>
      <c r="L1197" s="28">
        <f t="shared" si="2853"/>
        <v>0</v>
      </c>
      <c r="M1197" s="28">
        <f t="shared" si="2736"/>
        <v>726.8</v>
      </c>
      <c r="N1197" s="28">
        <f t="shared" si="2737"/>
        <v>726.8</v>
      </c>
      <c r="O1197" s="28">
        <f t="shared" si="2738"/>
        <v>726.8</v>
      </c>
      <c r="P1197" s="28">
        <f t="shared" si="2854"/>
        <v>0</v>
      </c>
      <c r="Q1197" s="28">
        <f t="shared" si="2855"/>
        <v>0</v>
      </c>
      <c r="R1197" s="28">
        <f t="shared" si="2856"/>
        <v>0</v>
      </c>
      <c r="S1197" s="28">
        <f t="shared" si="2857"/>
        <v>0</v>
      </c>
      <c r="T1197" s="28">
        <f t="shared" si="2858"/>
        <v>0</v>
      </c>
      <c r="U1197" s="28">
        <f t="shared" si="2859"/>
        <v>0</v>
      </c>
      <c r="V1197" s="28">
        <f t="shared" si="2860"/>
        <v>0</v>
      </c>
      <c r="W1197" s="28">
        <f t="shared" si="2861"/>
        <v>0</v>
      </c>
      <c r="X1197" s="28">
        <f t="shared" si="2862"/>
        <v>0</v>
      </c>
      <c r="Y1197" s="28">
        <f t="shared" si="2863"/>
        <v>0</v>
      </c>
      <c r="Z1197" s="28">
        <f t="shared" si="2864"/>
        <v>0</v>
      </c>
      <c r="AA1197" s="28">
        <f t="shared" si="2865"/>
        <v>0</v>
      </c>
      <c r="AB1197" s="28">
        <f t="shared" si="2866"/>
        <v>0</v>
      </c>
      <c r="AC1197" s="28">
        <f t="shared" si="2701"/>
        <v>726.8</v>
      </c>
      <c r="AD1197" s="28">
        <f t="shared" si="2867"/>
        <v>0</v>
      </c>
      <c r="AE1197" s="86">
        <f t="shared" si="2869"/>
        <v>726.8</v>
      </c>
      <c r="AF1197" s="87">
        <f t="shared" si="2702"/>
        <v>726.8</v>
      </c>
      <c r="AG1197" s="87">
        <f t="shared" si="2703"/>
        <v>726.8</v>
      </c>
      <c r="AH1197" s="28">
        <f t="shared" si="2868"/>
        <v>0</v>
      </c>
      <c r="AI1197" s="29"/>
      <c r="AJ1197" s="29"/>
      <c r="AK1197" s="1"/>
      <c r="AL1197" s="1"/>
      <c r="AM1197" s="1"/>
      <c r="AN1197" s="1"/>
      <c r="AO1197" s="1"/>
    </row>
    <row r="1198" spans="1:41" s="57" customFormat="1" ht="31.2" x14ac:dyDescent="0.3">
      <c r="A1198" s="70" t="s">
        <v>494</v>
      </c>
      <c r="B1198" s="70" t="s">
        <v>59</v>
      </c>
      <c r="C1198" s="70" t="s">
        <v>61</v>
      </c>
      <c r="D1198" s="70" t="s">
        <v>173</v>
      </c>
      <c r="E1198" s="70" t="s">
        <v>37</v>
      </c>
      <c r="F1198" s="71" t="s">
        <v>38</v>
      </c>
      <c r="G1198" s="28">
        <v>726.8</v>
      </c>
      <c r="H1198" s="28">
        <v>726.8</v>
      </c>
      <c r="I1198" s="28">
        <v>726.8</v>
      </c>
      <c r="J1198" s="28"/>
      <c r="K1198" s="28"/>
      <c r="L1198" s="28"/>
      <c r="M1198" s="28">
        <f t="shared" si="2736"/>
        <v>726.8</v>
      </c>
      <c r="N1198" s="28">
        <f t="shared" si="2737"/>
        <v>726.8</v>
      </c>
      <c r="O1198" s="28">
        <f t="shared" si="2738"/>
        <v>726.8</v>
      </c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>
        <f t="shared" si="2701"/>
        <v>726.8</v>
      </c>
      <c r="AD1198" s="28"/>
      <c r="AE1198" s="86">
        <f t="shared" si="2869"/>
        <v>726.8</v>
      </c>
      <c r="AF1198" s="87">
        <f t="shared" si="2702"/>
        <v>726.8</v>
      </c>
      <c r="AG1198" s="87">
        <f t="shared" si="2703"/>
        <v>726.8</v>
      </c>
      <c r="AH1198" s="28"/>
      <c r="AI1198" s="29"/>
      <c r="AJ1198" s="29"/>
      <c r="AK1198" s="1"/>
      <c r="AL1198" s="1"/>
      <c r="AM1198" s="1"/>
      <c r="AN1198" s="1"/>
      <c r="AO1198" s="1"/>
    </row>
    <row r="1199" spans="1:41" s="63" customFormat="1" x14ac:dyDescent="0.3">
      <c r="A1199" s="66" t="s">
        <v>494</v>
      </c>
      <c r="B1199" s="66" t="s">
        <v>72</v>
      </c>
      <c r="C1199" s="66"/>
      <c r="D1199" s="66"/>
      <c r="E1199" s="72"/>
      <c r="F1199" s="67" t="s">
        <v>177</v>
      </c>
      <c r="G1199" s="19">
        <f t="shared" si="2848"/>
        <v>207.7</v>
      </c>
      <c r="H1199" s="19">
        <f t="shared" si="2849"/>
        <v>207.7</v>
      </c>
      <c r="I1199" s="19">
        <f t="shared" si="2850"/>
        <v>207.7</v>
      </c>
      <c r="J1199" s="19">
        <f t="shared" si="2851"/>
        <v>0</v>
      </c>
      <c r="K1199" s="19">
        <f t="shared" si="2852"/>
        <v>0</v>
      </c>
      <c r="L1199" s="19">
        <f t="shared" si="2853"/>
        <v>0</v>
      </c>
      <c r="M1199" s="19">
        <f t="shared" si="2736"/>
        <v>207.7</v>
      </c>
      <c r="N1199" s="19">
        <f t="shared" si="2737"/>
        <v>207.7</v>
      </c>
      <c r="O1199" s="19">
        <f t="shared" si="2738"/>
        <v>207.7</v>
      </c>
      <c r="P1199" s="19">
        <f t="shared" si="2854"/>
        <v>0</v>
      </c>
      <c r="Q1199" s="19">
        <f t="shared" si="2855"/>
        <v>0</v>
      </c>
      <c r="R1199" s="19">
        <f t="shared" si="2856"/>
        <v>0</v>
      </c>
      <c r="S1199" s="19">
        <f t="shared" si="2857"/>
        <v>0</v>
      </c>
      <c r="T1199" s="19">
        <f t="shared" si="2858"/>
        <v>0</v>
      </c>
      <c r="U1199" s="19">
        <f t="shared" si="2859"/>
        <v>0</v>
      </c>
      <c r="V1199" s="19">
        <f t="shared" si="2860"/>
        <v>0</v>
      </c>
      <c r="W1199" s="19">
        <f t="shared" si="2861"/>
        <v>0</v>
      </c>
      <c r="X1199" s="19">
        <f t="shared" si="2862"/>
        <v>0</v>
      </c>
      <c r="Y1199" s="19">
        <f t="shared" si="2863"/>
        <v>0</v>
      </c>
      <c r="Z1199" s="19">
        <f t="shared" si="2864"/>
        <v>0</v>
      </c>
      <c r="AA1199" s="19">
        <f t="shared" si="2865"/>
        <v>0</v>
      </c>
      <c r="AB1199" s="19">
        <f t="shared" si="2866"/>
        <v>0</v>
      </c>
      <c r="AC1199" s="19">
        <f t="shared" ref="AC1199:AC1262" si="2870">M1199+R1199+P1199+Q1199+T1199+S1199</f>
        <v>207.7</v>
      </c>
      <c r="AD1199" s="19">
        <f t="shared" si="2867"/>
        <v>0</v>
      </c>
      <c r="AE1199" s="82">
        <f t="shared" si="2869"/>
        <v>207.7</v>
      </c>
      <c r="AF1199" s="83">
        <f t="shared" ref="AF1199:AF1262" si="2871">N1199+V1199+X1199+U1199+W1199</f>
        <v>207.7</v>
      </c>
      <c r="AG1199" s="83">
        <f t="shared" ref="AG1199:AG1262" si="2872">O1199+Z1199+AB1199+Y1199+AA1199</f>
        <v>207.7</v>
      </c>
      <c r="AH1199" s="19">
        <f t="shared" si="2868"/>
        <v>0</v>
      </c>
      <c r="AI1199" s="20"/>
      <c r="AJ1199" s="20"/>
      <c r="AK1199" s="10"/>
      <c r="AL1199" s="10"/>
      <c r="AM1199" s="10"/>
      <c r="AN1199" s="10"/>
      <c r="AO1199" s="10"/>
    </row>
    <row r="1200" spans="1:41" s="88" customFormat="1" ht="31.2" x14ac:dyDescent="0.3">
      <c r="A1200" s="68" t="s">
        <v>494</v>
      </c>
      <c r="B1200" s="68" t="s">
        <v>72</v>
      </c>
      <c r="C1200" s="68" t="s">
        <v>61</v>
      </c>
      <c r="D1200" s="68"/>
      <c r="E1200" s="73"/>
      <c r="F1200" s="69" t="s">
        <v>178</v>
      </c>
      <c r="G1200" s="24">
        <f t="shared" si="2848"/>
        <v>207.7</v>
      </c>
      <c r="H1200" s="24">
        <f t="shared" si="2849"/>
        <v>207.7</v>
      </c>
      <c r="I1200" s="24">
        <f t="shared" si="2850"/>
        <v>207.7</v>
      </c>
      <c r="J1200" s="24">
        <f t="shared" si="2851"/>
        <v>0</v>
      </c>
      <c r="K1200" s="24">
        <f t="shared" si="2852"/>
        <v>0</v>
      </c>
      <c r="L1200" s="24">
        <f t="shared" si="2853"/>
        <v>0</v>
      </c>
      <c r="M1200" s="24">
        <f t="shared" si="2736"/>
        <v>207.7</v>
      </c>
      <c r="N1200" s="24">
        <f t="shared" si="2737"/>
        <v>207.7</v>
      </c>
      <c r="O1200" s="24">
        <f t="shared" si="2738"/>
        <v>207.7</v>
      </c>
      <c r="P1200" s="24">
        <f t="shared" si="2854"/>
        <v>0</v>
      </c>
      <c r="Q1200" s="24">
        <f t="shared" si="2855"/>
        <v>0</v>
      </c>
      <c r="R1200" s="24">
        <f t="shared" si="2856"/>
        <v>0</v>
      </c>
      <c r="S1200" s="24">
        <f t="shared" si="2857"/>
        <v>0</v>
      </c>
      <c r="T1200" s="24">
        <f t="shared" si="2858"/>
        <v>0</v>
      </c>
      <c r="U1200" s="24">
        <f t="shared" si="2859"/>
        <v>0</v>
      </c>
      <c r="V1200" s="24">
        <f t="shared" si="2860"/>
        <v>0</v>
      </c>
      <c r="W1200" s="24">
        <f t="shared" si="2861"/>
        <v>0</v>
      </c>
      <c r="X1200" s="24">
        <f t="shared" si="2862"/>
        <v>0</v>
      </c>
      <c r="Y1200" s="24">
        <f t="shared" si="2863"/>
        <v>0</v>
      </c>
      <c r="Z1200" s="24">
        <f t="shared" si="2864"/>
        <v>0</v>
      </c>
      <c r="AA1200" s="24">
        <f t="shared" si="2865"/>
        <v>0</v>
      </c>
      <c r="AB1200" s="24">
        <f t="shared" si="2866"/>
        <v>0</v>
      </c>
      <c r="AC1200" s="24">
        <f t="shared" si="2870"/>
        <v>207.7</v>
      </c>
      <c r="AD1200" s="24">
        <f t="shared" si="2867"/>
        <v>0</v>
      </c>
      <c r="AE1200" s="84">
        <f t="shared" si="2869"/>
        <v>207.7</v>
      </c>
      <c r="AF1200" s="85">
        <f t="shared" si="2871"/>
        <v>207.7</v>
      </c>
      <c r="AG1200" s="85">
        <f t="shared" si="2872"/>
        <v>207.7</v>
      </c>
      <c r="AH1200" s="24">
        <f t="shared" si="2868"/>
        <v>0</v>
      </c>
      <c r="AI1200" s="25"/>
      <c r="AJ1200" s="25"/>
      <c r="AK1200" s="21"/>
      <c r="AL1200" s="21"/>
      <c r="AM1200" s="21"/>
      <c r="AN1200" s="21"/>
      <c r="AO1200" s="21"/>
    </row>
    <row r="1201" spans="1:41" s="57" customFormat="1" ht="31.2" x14ac:dyDescent="0.3">
      <c r="A1201" s="70" t="s">
        <v>494</v>
      </c>
      <c r="B1201" s="70" t="s">
        <v>72</v>
      </c>
      <c r="C1201" s="70" t="s">
        <v>61</v>
      </c>
      <c r="D1201" s="70" t="s">
        <v>141</v>
      </c>
      <c r="E1201" s="74"/>
      <c r="F1201" s="71" t="s">
        <v>142</v>
      </c>
      <c r="G1201" s="28">
        <f t="shared" si="2848"/>
        <v>207.7</v>
      </c>
      <c r="H1201" s="28">
        <f t="shared" si="2849"/>
        <v>207.7</v>
      </c>
      <c r="I1201" s="28">
        <f t="shared" si="2850"/>
        <v>207.7</v>
      </c>
      <c r="J1201" s="28">
        <f t="shared" si="2851"/>
        <v>0</v>
      </c>
      <c r="K1201" s="28">
        <f t="shared" si="2852"/>
        <v>0</v>
      </c>
      <c r="L1201" s="28">
        <f t="shared" si="2853"/>
        <v>0</v>
      </c>
      <c r="M1201" s="28">
        <f t="shared" si="2736"/>
        <v>207.7</v>
      </c>
      <c r="N1201" s="28">
        <f t="shared" si="2737"/>
        <v>207.7</v>
      </c>
      <c r="O1201" s="28">
        <f t="shared" si="2738"/>
        <v>207.7</v>
      </c>
      <c r="P1201" s="28">
        <f t="shared" si="2854"/>
        <v>0</v>
      </c>
      <c r="Q1201" s="28">
        <f t="shared" si="2855"/>
        <v>0</v>
      </c>
      <c r="R1201" s="28">
        <f t="shared" si="2856"/>
        <v>0</v>
      </c>
      <c r="S1201" s="28">
        <f t="shared" si="2857"/>
        <v>0</v>
      </c>
      <c r="T1201" s="28">
        <f t="shared" si="2858"/>
        <v>0</v>
      </c>
      <c r="U1201" s="28">
        <f t="shared" si="2859"/>
        <v>0</v>
      </c>
      <c r="V1201" s="28">
        <f t="shared" si="2860"/>
        <v>0</v>
      </c>
      <c r="W1201" s="28">
        <f t="shared" si="2861"/>
        <v>0</v>
      </c>
      <c r="X1201" s="28">
        <f t="shared" si="2862"/>
        <v>0</v>
      </c>
      <c r="Y1201" s="28">
        <f t="shared" si="2863"/>
        <v>0</v>
      </c>
      <c r="Z1201" s="28">
        <f t="shared" si="2864"/>
        <v>0</v>
      </c>
      <c r="AA1201" s="28">
        <f t="shared" si="2865"/>
        <v>0</v>
      </c>
      <c r="AB1201" s="28">
        <f t="shared" si="2866"/>
        <v>0</v>
      </c>
      <c r="AC1201" s="28">
        <f t="shared" si="2870"/>
        <v>207.7</v>
      </c>
      <c r="AD1201" s="28">
        <f t="shared" si="2867"/>
        <v>0</v>
      </c>
      <c r="AE1201" s="86">
        <f t="shared" si="2869"/>
        <v>207.7</v>
      </c>
      <c r="AF1201" s="87">
        <f t="shared" si="2871"/>
        <v>207.7</v>
      </c>
      <c r="AG1201" s="87">
        <f t="shared" si="2872"/>
        <v>207.7</v>
      </c>
      <c r="AH1201" s="28">
        <f t="shared" si="2868"/>
        <v>0</v>
      </c>
      <c r="AI1201" s="29"/>
      <c r="AJ1201" s="29"/>
      <c r="AK1201" s="1"/>
      <c r="AL1201" s="1"/>
      <c r="AM1201" s="1"/>
      <c r="AN1201" s="1"/>
      <c r="AO1201" s="1"/>
    </row>
    <row r="1202" spans="1:41" s="1" customFormat="1" hidden="1" x14ac:dyDescent="0.3">
      <c r="A1202" s="26" t="s">
        <v>494</v>
      </c>
      <c r="B1202" s="26" t="s">
        <v>72</v>
      </c>
      <c r="C1202" s="26" t="s">
        <v>61</v>
      </c>
      <c r="D1202" s="26" t="s">
        <v>143</v>
      </c>
      <c r="E1202" s="32"/>
      <c r="F1202" s="27" t="s">
        <v>32</v>
      </c>
      <c r="G1202" s="28">
        <f t="shared" si="2848"/>
        <v>207.7</v>
      </c>
      <c r="H1202" s="28">
        <f t="shared" si="2849"/>
        <v>207.7</v>
      </c>
      <c r="I1202" s="28">
        <f t="shared" si="2850"/>
        <v>207.7</v>
      </c>
      <c r="J1202" s="28">
        <f t="shared" si="2851"/>
        <v>0</v>
      </c>
      <c r="K1202" s="28">
        <f t="shared" si="2852"/>
        <v>0</v>
      </c>
      <c r="L1202" s="28">
        <f t="shared" si="2853"/>
        <v>0</v>
      </c>
      <c r="M1202" s="28">
        <f t="shared" si="2736"/>
        <v>207.7</v>
      </c>
      <c r="N1202" s="28">
        <f t="shared" si="2737"/>
        <v>207.7</v>
      </c>
      <c r="O1202" s="28">
        <f t="shared" si="2738"/>
        <v>207.7</v>
      </c>
      <c r="P1202" s="28">
        <f t="shared" si="2854"/>
        <v>0</v>
      </c>
      <c r="Q1202" s="28">
        <f t="shared" si="2855"/>
        <v>0</v>
      </c>
      <c r="R1202" s="28">
        <f t="shared" si="2856"/>
        <v>0</v>
      </c>
      <c r="S1202" s="28">
        <f t="shared" si="2857"/>
        <v>0</v>
      </c>
      <c r="T1202" s="28">
        <f t="shared" si="2858"/>
        <v>0</v>
      </c>
      <c r="U1202" s="28">
        <f t="shared" si="2859"/>
        <v>0</v>
      </c>
      <c r="V1202" s="28">
        <f t="shared" si="2860"/>
        <v>0</v>
      </c>
      <c r="W1202" s="28">
        <f t="shared" si="2861"/>
        <v>0</v>
      </c>
      <c r="X1202" s="28">
        <f t="shared" si="2862"/>
        <v>0</v>
      </c>
      <c r="Y1202" s="28">
        <f t="shared" si="2863"/>
        <v>0</v>
      </c>
      <c r="Z1202" s="28">
        <f t="shared" si="2864"/>
        <v>0</v>
      </c>
      <c r="AA1202" s="28">
        <f t="shared" si="2865"/>
        <v>0</v>
      </c>
      <c r="AB1202" s="28">
        <f t="shared" si="2866"/>
        <v>0</v>
      </c>
      <c r="AC1202" s="28">
        <f t="shared" si="2870"/>
        <v>207.7</v>
      </c>
      <c r="AD1202" s="28">
        <f t="shared" si="2867"/>
        <v>0</v>
      </c>
      <c r="AE1202" s="28"/>
      <c r="AF1202" s="28">
        <f t="shared" si="2871"/>
        <v>207.7</v>
      </c>
      <c r="AG1202" s="28">
        <f t="shared" si="2872"/>
        <v>207.7</v>
      </c>
      <c r="AH1202" s="28">
        <f t="shared" si="2868"/>
        <v>0</v>
      </c>
      <c r="AI1202" s="29">
        <v>0</v>
      </c>
      <c r="AJ1202" s="29"/>
    </row>
    <row r="1203" spans="1:41" s="57" customFormat="1" ht="46.8" x14ac:dyDescent="0.3">
      <c r="A1203" s="70" t="s">
        <v>494</v>
      </c>
      <c r="B1203" s="70" t="s">
        <v>72</v>
      </c>
      <c r="C1203" s="70" t="s">
        <v>61</v>
      </c>
      <c r="D1203" s="70" t="s">
        <v>162</v>
      </c>
      <c r="E1203" s="74"/>
      <c r="F1203" s="90" t="s">
        <v>163</v>
      </c>
      <c r="G1203" s="28">
        <f t="shared" si="2848"/>
        <v>207.7</v>
      </c>
      <c r="H1203" s="28">
        <f t="shared" si="2849"/>
        <v>207.7</v>
      </c>
      <c r="I1203" s="28">
        <f t="shared" si="2850"/>
        <v>207.7</v>
      </c>
      <c r="J1203" s="28">
        <f t="shared" si="2851"/>
        <v>0</v>
      </c>
      <c r="K1203" s="28">
        <f t="shared" si="2852"/>
        <v>0</v>
      </c>
      <c r="L1203" s="28">
        <f t="shared" si="2853"/>
        <v>0</v>
      </c>
      <c r="M1203" s="28">
        <f t="shared" si="2736"/>
        <v>207.7</v>
      </c>
      <c r="N1203" s="28">
        <f t="shared" si="2737"/>
        <v>207.7</v>
      </c>
      <c r="O1203" s="28">
        <f t="shared" si="2738"/>
        <v>207.7</v>
      </c>
      <c r="P1203" s="28">
        <f t="shared" si="2854"/>
        <v>0</v>
      </c>
      <c r="Q1203" s="28">
        <f t="shared" si="2855"/>
        <v>0</v>
      </c>
      <c r="R1203" s="28">
        <f t="shared" si="2856"/>
        <v>0</v>
      </c>
      <c r="S1203" s="28">
        <f t="shared" si="2857"/>
        <v>0</v>
      </c>
      <c r="T1203" s="28">
        <f t="shared" si="2858"/>
        <v>0</v>
      </c>
      <c r="U1203" s="28">
        <f t="shared" si="2859"/>
        <v>0</v>
      </c>
      <c r="V1203" s="28">
        <f t="shared" si="2860"/>
        <v>0</v>
      </c>
      <c r="W1203" s="28">
        <f t="shared" si="2861"/>
        <v>0</v>
      </c>
      <c r="X1203" s="28">
        <f t="shared" si="2862"/>
        <v>0</v>
      </c>
      <c r="Y1203" s="28">
        <f t="shared" si="2863"/>
        <v>0</v>
      </c>
      <c r="Z1203" s="28">
        <f t="shared" si="2864"/>
        <v>0</v>
      </c>
      <c r="AA1203" s="28">
        <f t="shared" si="2865"/>
        <v>0</v>
      </c>
      <c r="AB1203" s="28">
        <f t="shared" si="2866"/>
        <v>0</v>
      </c>
      <c r="AC1203" s="28">
        <f t="shared" si="2870"/>
        <v>207.7</v>
      </c>
      <c r="AD1203" s="28">
        <f t="shared" si="2867"/>
        <v>0</v>
      </c>
      <c r="AE1203" s="86">
        <f t="shared" ref="AE1203:AE1208" si="2873">AC1203+AD1203</f>
        <v>207.7</v>
      </c>
      <c r="AF1203" s="87">
        <f t="shared" si="2871"/>
        <v>207.7</v>
      </c>
      <c r="AG1203" s="87">
        <f t="shared" si="2872"/>
        <v>207.7</v>
      </c>
      <c r="AH1203" s="28">
        <f t="shared" si="2868"/>
        <v>0</v>
      </c>
      <c r="AI1203" s="29"/>
      <c r="AJ1203" s="29"/>
      <c r="AK1203" s="1"/>
      <c r="AL1203" s="1"/>
      <c r="AM1203" s="1"/>
      <c r="AN1203" s="1"/>
      <c r="AO1203" s="1"/>
    </row>
    <row r="1204" spans="1:41" s="57" customFormat="1" x14ac:dyDescent="0.3">
      <c r="A1204" s="70" t="s">
        <v>494</v>
      </c>
      <c r="B1204" s="70" t="s">
        <v>72</v>
      </c>
      <c r="C1204" s="70" t="s">
        <v>61</v>
      </c>
      <c r="D1204" s="70" t="s">
        <v>179</v>
      </c>
      <c r="E1204" s="74"/>
      <c r="F1204" s="71" t="s">
        <v>180</v>
      </c>
      <c r="G1204" s="28">
        <f t="shared" si="2848"/>
        <v>207.7</v>
      </c>
      <c r="H1204" s="28">
        <f t="shared" si="2849"/>
        <v>207.7</v>
      </c>
      <c r="I1204" s="28">
        <f t="shared" si="2850"/>
        <v>207.7</v>
      </c>
      <c r="J1204" s="28">
        <f t="shared" si="2851"/>
        <v>0</v>
      </c>
      <c r="K1204" s="28">
        <f t="shared" si="2852"/>
        <v>0</v>
      </c>
      <c r="L1204" s="28">
        <f t="shared" si="2853"/>
        <v>0</v>
      </c>
      <c r="M1204" s="28">
        <f t="shared" si="2736"/>
        <v>207.7</v>
      </c>
      <c r="N1204" s="28">
        <f t="shared" si="2737"/>
        <v>207.7</v>
      </c>
      <c r="O1204" s="28">
        <f t="shared" si="2738"/>
        <v>207.7</v>
      </c>
      <c r="P1204" s="28">
        <f t="shared" si="2854"/>
        <v>0</v>
      </c>
      <c r="Q1204" s="28">
        <f t="shared" si="2855"/>
        <v>0</v>
      </c>
      <c r="R1204" s="28">
        <f t="shared" si="2856"/>
        <v>0</v>
      </c>
      <c r="S1204" s="28">
        <f t="shared" si="2857"/>
        <v>0</v>
      </c>
      <c r="T1204" s="28">
        <f t="shared" si="2858"/>
        <v>0</v>
      </c>
      <c r="U1204" s="28">
        <f t="shared" si="2859"/>
        <v>0</v>
      </c>
      <c r="V1204" s="28">
        <f t="shared" si="2860"/>
        <v>0</v>
      </c>
      <c r="W1204" s="28">
        <f t="shared" si="2861"/>
        <v>0</v>
      </c>
      <c r="X1204" s="28">
        <f t="shared" si="2862"/>
        <v>0</v>
      </c>
      <c r="Y1204" s="28">
        <f t="shared" si="2863"/>
        <v>0</v>
      </c>
      <c r="Z1204" s="28">
        <f t="shared" si="2864"/>
        <v>0</v>
      </c>
      <c r="AA1204" s="28">
        <f t="shared" si="2865"/>
        <v>0</v>
      </c>
      <c r="AB1204" s="28">
        <f t="shared" si="2866"/>
        <v>0</v>
      </c>
      <c r="AC1204" s="28">
        <f t="shared" si="2870"/>
        <v>207.7</v>
      </c>
      <c r="AD1204" s="28">
        <f t="shared" si="2867"/>
        <v>0</v>
      </c>
      <c r="AE1204" s="86">
        <f t="shared" si="2873"/>
        <v>207.7</v>
      </c>
      <c r="AF1204" s="87">
        <f t="shared" si="2871"/>
        <v>207.7</v>
      </c>
      <c r="AG1204" s="87">
        <f t="shared" si="2872"/>
        <v>207.7</v>
      </c>
      <c r="AH1204" s="28">
        <f t="shared" si="2868"/>
        <v>0</v>
      </c>
      <c r="AI1204" s="29"/>
      <c r="AJ1204" s="29"/>
      <c r="AK1204" s="1"/>
      <c r="AL1204" s="1"/>
      <c r="AM1204" s="1"/>
      <c r="AN1204" s="1"/>
      <c r="AO1204" s="1"/>
    </row>
    <row r="1205" spans="1:41" s="57" customFormat="1" ht="31.2" x14ac:dyDescent="0.3">
      <c r="A1205" s="70" t="s">
        <v>494</v>
      </c>
      <c r="B1205" s="70" t="s">
        <v>72</v>
      </c>
      <c r="C1205" s="70" t="s">
        <v>61</v>
      </c>
      <c r="D1205" s="70" t="s">
        <v>179</v>
      </c>
      <c r="E1205" s="70" t="s">
        <v>37</v>
      </c>
      <c r="F1205" s="71" t="s">
        <v>38</v>
      </c>
      <c r="G1205" s="28">
        <v>207.7</v>
      </c>
      <c r="H1205" s="28">
        <v>207.7</v>
      </c>
      <c r="I1205" s="28">
        <v>207.7</v>
      </c>
      <c r="J1205" s="28"/>
      <c r="K1205" s="28"/>
      <c r="L1205" s="28"/>
      <c r="M1205" s="28">
        <f t="shared" si="2736"/>
        <v>207.7</v>
      </c>
      <c r="N1205" s="28">
        <f t="shared" si="2737"/>
        <v>207.7</v>
      </c>
      <c r="O1205" s="28">
        <f t="shared" si="2738"/>
        <v>207.7</v>
      </c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>
        <f t="shared" si="2870"/>
        <v>207.7</v>
      </c>
      <c r="AD1205" s="28"/>
      <c r="AE1205" s="86">
        <f t="shared" si="2873"/>
        <v>207.7</v>
      </c>
      <c r="AF1205" s="87">
        <f t="shared" si="2871"/>
        <v>207.7</v>
      </c>
      <c r="AG1205" s="87">
        <f t="shared" si="2872"/>
        <v>207.7</v>
      </c>
      <c r="AH1205" s="28"/>
      <c r="AI1205" s="29"/>
      <c r="AJ1205" s="29"/>
      <c r="AK1205" s="1"/>
      <c r="AL1205" s="1"/>
      <c r="AM1205" s="1"/>
      <c r="AN1205" s="1"/>
      <c r="AO1205" s="1"/>
    </row>
    <row r="1206" spans="1:41" s="63" customFormat="1" x14ac:dyDescent="0.3">
      <c r="A1206" s="66" t="s">
        <v>494</v>
      </c>
      <c r="B1206" s="66" t="s">
        <v>149</v>
      </c>
      <c r="C1206" s="66"/>
      <c r="D1206" s="66"/>
      <c r="E1206" s="66"/>
      <c r="F1206" s="67" t="s">
        <v>193</v>
      </c>
      <c r="G1206" s="19">
        <f t="shared" si="2848"/>
        <v>5401.1</v>
      </c>
      <c r="H1206" s="19">
        <f t="shared" si="2849"/>
        <v>5401.1</v>
      </c>
      <c r="I1206" s="19">
        <f t="shared" si="2850"/>
        <v>5401.1</v>
      </c>
      <c r="J1206" s="19">
        <f t="shared" si="2851"/>
        <v>0</v>
      </c>
      <c r="K1206" s="19">
        <f t="shared" si="2852"/>
        <v>0</v>
      </c>
      <c r="L1206" s="19">
        <f t="shared" si="2853"/>
        <v>0</v>
      </c>
      <c r="M1206" s="19">
        <f t="shared" si="2736"/>
        <v>5401.1</v>
      </c>
      <c r="N1206" s="19">
        <f t="shared" si="2737"/>
        <v>5401.1</v>
      </c>
      <c r="O1206" s="19">
        <f t="shared" si="2738"/>
        <v>5401.1</v>
      </c>
      <c r="P1206" s="19">
        <f t="shared" si="2854"/>
        <v>0</v>
      </c>
      <c r="Q1206" s="19">
        <f t="shared" si="2855"/>
        <v>0</v>
      </c>
      <c r="R1206" s="19">
        <f t="shared" si="2856"/>
        <v>0</v>
      </c>
      <c r="S1206" s="19">
        <f t="shared" si="2857"/>
        <v>0</v>
      </c>
      <c r="T1206" s="19">
        <f t="shared" si="2858"/>
        <v>0</v>
      </c>
      <c r="U1206" s="19">
        <f t="shared" si="2859"/>
        <v>0</v>
      </c>
      <c r="V1206" s="19">
        <f t="shared" si="2860"/>
        <v>0</v>
      </c>
      <c r="W1206" s="19">
        <f t="shared" si="2861"/>
        <v>0</v>
      </c>
      <c r="X1206" s="19">
        <f t="shared" si="2862"/>
        <v>0</v>
      </c>
      <c r="Y1206" s="19">
        <f t="shared" si="2863"/>
        <v>0</v>
      </c>
      <c r="Z1206" s="19">
        <f t="shared" si="2864"/>
        <v>0</v>
      </c>
      <c r="AA1206" s="19">
        <f t="shared" si="2865"/>
        <v>0</v>
      </c>
      <c r="AB1206" s="19">
        <f t="shared" si="2866"/>
        <v>0</v>
      </c>
      <c r="AC1206" s="19">
        <f t="shared" si="2870"/>
        <v>5401.1</v>
      </c>
      <c r="AD1206" s="19">
        <f t="shared" si="2867"/>
        <v>0</v>
      </c>
      <c r="AE1206" s="82">
        <f t="shared" si="2873"/>
        <v>5401.1</v>
      </c>
      <c r="AF1206" s="83">
        <f t="shared" si="2871"/>
        <v>5401.1</v>
      </c>
      <c r="AG1206" s="83">
        <f t="shared" si="2872"/>
        <v>5401.1</v>
      </c>
      <c r="AH1206" s="19">
        <f t="shared" si="2868"/>
        <v>0</v>
      </c>
      <c r="AI1206" s="20"/>
      <c r="AJ1206" s="20"/>
      <c r="AK1206" s="10"/>
      <c r="AL1206" s="10"/>
      <c r="AM1206" s="10"/>
      <c r="AN1206" s="10"/>
      <c r="AO1206" s="10"/>
    </row>
    <row r="1207" spans="1:41" s="88" customFormat="1" x14ac:dyDescent="0.3">
      <c r="A1207" s="68" t="s">
        <v>494</v>
      </c>
      <c r="B1207" s="68" t="s">
        <v>149</v>
      </c>
      <c r="C1207" s="68" t="s">
        <v>149</v>
      </c>
      <c r="D1207" s="68"/>
      <c r="E1207" s="68"/>
      <c r="F1207" s="69" t="s">
        <v>213</v>
      </c>
      <c r="G1207" s="24">
        <f t="shared" ref="G1207:L1207" si="2874">G1208+G1213</f>
        <v>5401.1</v>
      </c>
      <c r="H1207" s="24">
        <f t="shared" si="2874"/>
        <v>5401.1</v>
      </c>
      <c r="I1207" s="24">
        <f t="shared" si="2874"/>
        <v>5401.1</v>
      </c>
      <c r="J1207" s="24">
        <f t="shared" si="2874"/>
        <v>0</v>
      </c>
      <c r="K1207" s="24">
        <f t="shared" si="2874"/>
        <v>0</v>
      </c>
      <c r="L1207" s="24">
        <f t="shared" si="2874"/>
        <v>0</v>
      </c>
      <c r="M1207" s="24">
        <f t="shared" si="2736"/>
        <v>5401.1</v>
      </c>
      <c r="N1207" s="24">
        <f t="shared" si="2737"/>
        <v>5401.1</v>
      </c>
      <c r="O1207" s="24">
        <f t="shared" si="2738"/>
        <v>5401.1</v>
      </c>
      <c r="P1207" s="24">
        <f t="shared" ref="P1207:AB1207" si="2875">P1208+P1213</f>
        <v>0</v>
      </c>
      <c r="Q1207" s="24">
        <f t="shared" si="2875"/>
        <v>0</v>
      </c>
      <c r="R1207" s="24">
        <f t="shared" si="2875"/>
        <v>0</v>
      </c>
      <c r="S1207" s="24">
        <f t="shared" si="2875"/>
        <v>0</v>
      </c>
      <c r="T1207" s="24">
        <f t="shared" si="2875"/>
        <v>0</v>
      </c>
      <c r="U1207" s="24">
        <f t="shared" si="2875"/>
        <v>0</v>
      </c>
      <c r="V1207" s="24">
        <f t="shared" si="2875"/>
        <v>0</v>
      </c>
      <c r="W1207" s="24">
        <f t="shared" si="2875"/>
        <v>0</v>
      </c>
      <c r="X1207" s="24">
        <f t="shared" si="2875"/>
        <v>0</v>
      </c>
      <c r="Y1207" s="24">
        <f t="shared" si="2875"/>
        <v>0</v>
      </c>
      <c r="Z1207" s="24">
        <f t="shared" si="2875"/>
        <v>0</v>
      </c>
      <c r="AA1207" s="24">
        <f t="shared" si="2875"/>
        <v>0</v>
      </c>
      <c r="AB1207" s="24">
        <f t="shared" si="2875"/>
        <v>0</v>
      </c>
      <c r="AC1207" s="24">
        <f t="shared" si="2870"/>
        <v>5401.1</v>
      </c>
      <c r="AD1207" s="24">
        <f>AD1208+AD1213</f>
        <v>0</v>
      </c>
      <c r="AE1207" s="84">
        <f t="shared" si="2873"/>
        <v>5401.1</v>
      </c>
      <c r="AF1207" s="85">
        <f t="shared" si="2871"/>
        <v>5401.1</v>
      </c>
      <c r="AG1207" s="85">
        <f t="shared" si="2872"/>
        <v>5401.1</v>
      </c>
      <c r="AH1207" s="24">
        <f>AH1208+AH1213</f>
        <v>0</v>
      </c>
      <c r="AI1207" s="25"/>
      <c r="AJ1207" s="25"/>
      <c r="AK1207" s="21"/>
      <c r="AL1207" s="21"/>
      <c r="AM1207" s="21"/>
      <c r="AN1207" s="21"/>
      <c r="AO1207" s="21"/>
    </row>
    <row r="1208" spans="1:41" s="57" customFormat="1" ht="31.2" x14ac:dyDescent="0.3">
      <c r="A1208" s="70" t="s">
        <v>494</v>
      </c>
      <c r="B1208" s="70" t="s">
        <v>149</v>
      </c>
      <c r="C1208" s="70" t="s">
        <v>149</v>
      </c>
      <c r="D1208" s="70" t="s">
        <v>195</v>
      </c>
      <c r="E1208" s="74"/>
      <c r="F1208" s="71" t="s">
        <v>196</v>
      </c>
      <c r="G1208" s="28">
        <f t="shared" ref="G1208:G1230" si="2876">G1209</f>
        <v>4781.1000000000004</v>
      </c>
      <c r="H1208" s="28">
        <f t="shared" ref="H1208:H1230" si="2877">H1209</f>
        <v>4781.1000000000004</v>
      </c>
      <c r="I1208" s="28">
        <f t="shared" ref="I1208:I1230" si="2878">I1209</f>
        <v>4781.1000000000004</v>
      </c>
      <c r="J1208" s="28">
        <f t="shared" ref="J1208:J1230" si="2879">J1209</f>
        <v>0</v>
      </c>
      <c r="K1208" s="28">
        <f t="shared" ref="K1208:K1230" si="2880">K1209</f>
        <v>0</v>
      </c>
      <c r="L1208" s="28">
        <f t="shared" ref="L1208:L1230" si="2881">L1209</f>
        <v>0</v>
      </c>
      <c r="M1208" s="28">
        <f t="shared" si="2736"/>
        <v>4781.1000000000004</v>
      </c>
      <c r="N1208" s="28">
        <f t="shared" si="2737"/>
        <v>4781.1000000000004</v>
      </c>
      <c r="O1208" s="28">
        <f t="shared" si="2738"/>
        <v>4781.1000000000004</v>
      </c>
      <c r="P1208" s="28">
        <f t="shared" ref="P1208:P1230" si="2882">P1209</f>
        <v>0</v>
      </c>
      <c r="Q1208" s="28">
        <f t="shared" ref="Q1208:Q1230" si="2883">Q1209</f>
        <v>0</v>
      </c>
      <c r="R1208" s="28">
        <f t="shared" ref="R1208:R1230" si="2884">R1209</f>
        <v>0</v>
      </c>
      <c r="S1208" s="28">
        <f t="shared" ref="S1208:S1230" si="2885">S1209</f>
        <v>0</v>
      </c>
      <c r="T1208" s="28">
        <f t="shared" ref="T1208:T1230" si="2886">T1209</f>
        <v>0</v>
      </c>
      <c r="U1208" s="28">
        <f t="shared" ref="U1208:U1230" si="2887">U1209</f>
        <v>0</v>
      </c>
      <c r="V1208" s="28">
        <f t="shared" ref="V1208:V1230" si="2888">V1209</f>
        <v>0</v>
      </c>
      <c r="W1208" s="28">
        <f t="shared" ref="W1208:W1230" si="2889">W1209</f>
        <v>0</v>
      </c>
      <c r="X1208" s="28">
        <f t="shared" ref="X1208:X1230" si="2890">X1209</f>
        <v>0</v>
      </c>
      <c r="Y1208" s="28">
        <f t="shared" ref="Y1208:Y1230" si="2891">Y1209</f>
        <v>0</v>
      </c>
      <c r="Z1208" s="28">
        <f t="shared" ref="Z1208:Z1230" si="2892">Z1209</f>
        <v>0</v>
      </c>
      <c r="AA1208" s="28">
        <f t="shared" ref="AA1208:AA1230" si="2893">AA1209</f>
        <v>0</v>
      </c>
      <c r="AB1208" s="28">
        <f t="shared" ref="AB1208:AB1230" si="2894">AB1209</f>
        <v>0</v>
      </c>
      <c r="AC1208" s="28">
        <f t="shared" si="2870"/>
        <v>4781.1000000000004</v>
      </c>
      <c r="AD1208" s="28">
        <f t="shared" ref="AD1208:AD1230" si="2895">AD1209</f>
        <v>0</v>
      </c>
      <c r="AE1208" s="86">
        <f t="shared" si="2873"/>
        <v>4781.1000000000004</v>
      </c>
      <c r="AF1208" s="87">
        <f t="shared" si="2871"/>
        <v>4781.1000000000004</v>
      </c>
      <c r="AG1208" s="87">
        <f t="shared" si="2872"/>
        <v>4781.1000000000004</v>
      </c>
      <c r="AH1208" s="28">
        <f t="shared" ref="AH1208:AH1230" si="2896">AH1209</f>
        <v>0</v>
      </c>
      <c r="AI1208" s="29"/>
      <c r="AJ1208" s="29"/>
      <c r="AK1208" s="1"/>
      <c r="AL1208" s="1"/>
      <c r="AM1208" s="1"/>
      <c r="AN1208" s="1"/>
      <c r="AO1208" s="1"/>
    </row>
    <row r="1209" spans="1:41" s="1" customFormat="1" hidden="1" x14ac:dyDescent="0.3">
      <c r="A1209" s="26" t="s">
        <v>494</v>
      </c>
      <c r="B1209" s="26" t="s">
        <v>149</v>
      </c>
      <c r="C1209" s="26" t="s">
        <v>149</v>
      </c>
      <c r="D1209" s="26" t="s">
        <v>197</v>
      </c>
      <c r="E1209" s="32"/>
      <c r="F1209" s="27" t="s">
        <v>32</v>
      </c>
      <c r="G1209" s="28">
        <f t="shared" si="2876"/>
        <v>4781.1000000000004</v>
      </c>
      <c r="H1209" s="28">
        <f t="shared" si="2877"/>
        <v>4781.1000000000004</v>
      </c>
      <c r="I1209" s="28">
        <f t="shared" si="2878"/>
        <v>4781.1000000000004</v>
      </c>
      <c r="J1209" s="28">
        <f t="shared" si="2879"/>
        <v>0</v>
      </c>
      <c r="K1209" s="28">
        <f t="shared" si="2880"/>
        <v>0</v>
      </c>
      <c r="L1209" s="28">
        <f t="shared" si="2881"/>
        <v>0</v>
      </c>
      <c r="M1209" s="28">
        <f t="shared" si="2736"/>
        <v>4781.1000000000004</v>
      </c>
      <c r="N1209" s="28">
        <f t="shared" si="2737"/>
        <v>4781.1000000000004</v>
      </c>
      <c r="O1209" s="28">
        <f t="shared" si="2738"/>
        <v>4781.1000000000004</v>
      </c>
      <c r="P1209" s="28">
        <f t="shared" si="2882"/>
        <v>0</v>
      </c>
      <c r="Q1209" s="28">
        <f t="shared" si="2883"/>
        <v>0</v>
      </c>
      <c r="R1209" s="28">
        <f t="shared" si="2884"/>
        <v>0</v>
      </c>
      <c r="S1209" s="28">
        <f t="shared" si="2885"/>
        <v>0</v>
      </c>
      <c r="T1209" s="28">
        <f t="shared" si="2886"/>
        <v>0</v>
      </c>
      <c r="U1209" s="28">
        <f t="shared" si="2887"/>
        <v>0</v>
      </c>
      <c r="V1209" s="28">
        <f t="shared" si="2888"/>
        <v>0</v>
      </c>
      <c r="W1209" s="28">
        <f t="shared" si="2889"/>
        <v>0</v>
      </c>
      <c r="X1209" s="28">
        <f t="shared" si="2890"/>
        <v>0</v>
      </c>
      <c r="Y1209" s="28">
        <f t="shared" si="2891"/>
        <v>0</v>
      </c>
      <c r="Z1209" s="28">
        <f t="shared" si="2892"/>
        <v>0</v>
      </c>
      <c r="AA1209" s="28">
        <f t="shared" si="2893"/>
        <v>0</v>
      </c>
      <c r="AB1209" s="28">
        <f t="shared" si="2894"/>
        <v>0</v>
      </c>
      <c r="AC1209" s="28">
        <f t="shared" si="2870"/>
        <v>4781.1000000000004</v>
      </c>
      <c r="AD1209" s="28">
        <f t="shared" si="2895"/>
        <v>0</v>
      </c>
      <c r="AE1209" s="28"/>
      <c r="AF1209" s="28">
        <f t="shared" si="2871"/>
        <v>4781.1000000000004</v>
      </c>
      <c r="AG1209" s="28">
        <f t="shared" si="2872"/>
        <v>4781.1000000000004</v>
      </c>
      <c r="AH1209" s="28">
        <f t="shared" si="2896"/>
        <v>0</v>
      </c>
      <c r="AI1209" s="29">
        <v>0</v>
      </c>
      <c r="AJ1209" s="29"/>
    </row>
    <row r="1210" spans="1:41" s="57" customFormat="1" ht="46.8" x14ac:dyDescent="0.3">
      <c r="A1210" s="70" t="s">
        <v>494</v>
      </c>
      <c r="B1210" s="70" t="s">
        <v>149</v>
      </c>
      <c r="C1210" s="70" t="s">
        <v>149</v>
      </c>
      <c r="D1210" s="70" t="s">
        <v>228</v>
      </c>
      <c r="E1210" s="74"/>
      <c r="F1210" s="71" t="s">
        <v>229</v>
      </c>
      <c r="G1210" s="28">
        <f t="shared" si="2876"/>
        <v>4781.1000000000004</v>
      </c>
      <c r="H1210" s="28">
        <f t="shared" si="2877"/>
        <v>4781.1000000000004</v>
      </c>
      <c r="I1210" s="28">
        <f t="shared" si="2878"/>
        <v>4781.1000000000004</v>
      </c>
      <c r="J1210" s="28">
        <f t="shared" si="2879"/>
        <v>0</v>
      </c>
      <c r="K1210" s="28">
        <f t="shared" si="2880"/>
        <v>0</v>
      </c>
      <c r="L1210" s="28">
        <f t="shared" si="2881"/>
        <v>0</v>
      </c>
      <c r="M1210" s="28">
        <f t="shared" ref="M1210:M1273" si="2897">G1210+J1210</f>
        <v>4781.1000000000004</v>
      </c>
      <c r="N1210" s="28">
        <f t="shared" ref="N1210:N1273" si="2898">H1210+K1210</f>
        <v>4781.1000000000004</v>
      </c>
      <c r="O1210" s="28">
        <f t="shared" ref="O1210:O1273" si="2899">I1210+L1210</f>
        <v>4781.1000000000004</v>
      </c>
      <c r="P1210" s="28">
        <f t="shared" si="2882"/>
        <v>0</v>
      </c>
      <c r="Q1210" s="28">
        <f t="shared" si="2883"/>
        <v>0</v>
      </c>
      <c r="R1210" s="28">
        <f t="shared" si="2884"/>
        <v>0</v>
      </c>
      <c r="S1210" s="28">
        <f t="shared" si="2885"/>
        <v>0</v>
      </c>
      <c r="T1210" s="28">
        <f t="shared" si="2886"/>
        <v>0</v>
      </c>
      <c r="U1210" s="28">
        <f t="shared" si="2887"/>
        <v>0</v>
      </c>
      <c r="V1210" s="28">
        <f t="shared" si="2888"/>
        <v>0</v>
      </c>
      <c r="W1210" s="28">
        <f t="shared" si="2889"/>
        <v>0</v>
      </c>
      <c r="X1210" s="28">
        <f t="shared" si="2890"/>
        <v>0</v>
      </c>
      <c r="Y1210" s="28">
        <f t="shared" si="2891"/>
        <v>0</v>
      </c>
      <c r="Z1210" s="28">
        <f t="shared" si="2892"/>
        <v>0</v>
      </c>
      <c r="AA1210" s="28">
        <f t="shared" si="2893"/>
        <v>0</v>
      </c>
      <c r="AB1210" s="28">
        <f t="shared" si="2894"/>
        <v>0</v>
      </c>
      <c r="AC1210" s="28">
        <f t="shared" si="2870"/>
        <v>4781.1000000000004</v>
      </c>
      <c r="AD1210" s="28">
        <f t="shared" si="2895"/>
        <v>0</v>
      </c>
      <c r="AE1210" s="86">
        <f t="shared" ref="AE1210:AE1213" si="2900">AC1210+AD1210</f>
        <v>4781.1000000000004</v>
      </c>
      <c r="AF1210" s="87">
        <f t="shared" si="2871"/>
        <v>4781.1000000000004</v>
      </c>
      <c r="AG1210" s="87">
        <f t="shared" si="2872"/>
        <v>4781.1000000000004</v>
      </c>
      <c r="AH1210" s="28">
        <f t="shared" si="2896"/>
        <v>0</v>
      </c>
      <c r="AI1210" s="29"/>
      <c r="AJ1210" s="29"/>
      <c r="AK1210" s="1"/>
      <c r="AL1210" s="1"/>
      <c r="AM1210" s="1"/>
      <c r="AN1210" s="1"/>
      <c r="AO1210" s="1"/>
    </row>
    <row r="1211" spans="1:41" s="57" customFormat="1" ht="62.4" x14ac:dyDescent="0.3">
      <c r="A1211" s="70" t="s">
        <v>494</v>
      </c>
      <c r="B1211" s="70" t="s">
        <v>149</v>
      </c>
      <c r="C1211" s="70" t="s">
        <v>149</v>
      </c>
      <c r="D1211" s="70" t="s">
        <v>471</v>
      </c>
      <c r="E1211" s="74"/>
      <c r="F1211" s="71" t="s">
        <v>472</v>
      </c>
      <c r="G1211" s="28">
        <f t="shared" si="2876"/>
        <v>4781.1000000000004</v>
      </c>
      <c r="H1211" s="28">
        <f t="shared" si="2877"/>
        <v>4781.1000000000004</v>
      </c>
      <c r="I1211" s="28">
        <f t="shared" si="2878"/>
        <v>4781.1000000000004</v>
      </c>
      <c r="J1211" s="28">
        <f t="shared" si="2879"/>
        <v>0</v>
      </c>
      <c r="K1211" s="28">
        <f t="shared" si="2880"/>
        <v>0</v>
      </c>
      <c r="L1211" s="28">
        <f t="shared" si="2881"/>
        <v>0</v>
      </c>
      <c r="M1211" s="28">
        <f t="shared" si="2897"/>
        <v>4781.1000000000004</v>
      </c>
      <c r="N1211" s="28">
        <f t="shared" si="2898"/>
        <v>4781.1000000000004</v>
      </c>
      <c r="O1211" s="28">
        <f t="shared" si="2899"/>
        <v>4781.1000000000004</v>
      </c>
      <c r="P1211" s="28">
        <f t="shared" si="2882"/>
        <v>0</v>
      </c>
      <c r="Q1211" s="28">
        <f t="shared" si="2883"/>
        <v>0</v>
      </c>
      <c r="R1211" s="28">
        <f t="shared" si="2884"/>
        <v>0</v>
      </c>
      <c r="S1211" s="28">
        <f t="shared" si="2885"/>
        <v>0</v>
      </c>
      <c r="T1211" s="28">
        <f t="shared" si="2886"/>
        <v>0</v>
      </c>
      <c r="U1211" s="28">
        <f t="shared" si="2887"/>
        <v>0</v>
      </c>
      <c r="V1211" s="28">
        <f t="shared" si="2888"/>
        <v>0</v>
      </c>
      <c r="W1211" s="28">
        <f t="shared" si="2889"/>
        <v>0</v>
      </c>
      <c r="X1211" s="28">
        <f t="shared" si="2890"/>
        <v>0</v>
      </c>
      <c r="Y1211" s="28">
        <f t="shared" si="2891"/>
        <v>0</v>
      </c>
      <c r="Z1211" s="28">
        <f t="shared" si="2892"/>
        <v>0</v>
      </c>
      <c r="AA1211" s="28">
        <f t="shared" si="2893"/>
        <v>0</v>
      </c>
      <c r="AB1211" s="28">
        <f t="shared" si="2894"/>
        <v>0</v>
      </c>
      <c r="AC1211" s="28">
        <f t="shared" si="2870"/>
        <v>4781.1000000000004</v>
      </c>
      <c r="AD1211" s="28">
        <f t="shared" si="2895"/>
        <v>0</v>
      </c>
      <c r="AE1211" s="86">
        <f t="shared" si="2900"/>
        <v>4781.1000000000004</v>
      </c>
      <c r="AF1211" s="87">
        <f t="shared" si="2871"/>
        <v>4781.1000000000004</v>
      </c>
      <c r="AG1211" s="87">
        <f t="shared" si="2872"/>
        <v>4781.1000000000004</v>
      </c>
      <c r="AH1211" s="28">
        <f t="shared" si="2896"/>
        <v>0</v>
      </c>
      <c r="AI1211" s="29"/>
      <c r="AJ1211" s="29"/>
      <c r="AK1211" s="1"/>
      <c r="AL1211" s="1"/>
      <c r="AM1211" s="1"/>
      <c r="AN1211" s="1"/>
      <c r="AO1211" s="1"/>
    </row>
    <row r="1212" spans="1:41" s="57" customFormat="1" ht="31.2" x14ac:dyDescent="0.3">
      <c r="A1212" s="70" t="s">
        <v>494</v>
      </c>
      <c r="B1212" s="70" t="s">
        <v>149</v>
      </c>
      <c r="C1212" s="70" t="s">
        <v>149</v>
      </c>
      <c r="D1212" s="70" t="s">
        <v>471</v>
      </c>
      <c r="E1212" s="70" t="s">
        <v>121</v>
      </c>
      <c r="F1212" s="71" t="s">
        <v>122</v>
      </c>
      <c r="G1212" s="28">
        <v>4781.1000000000004</v>
      </c>
      <c r="H1212" s="28">
        <v>4781.1000000000004</v>
      </c>
      <c r="I1212" s="28">
        <v>4781.1000000000004</v>
      </c>
      <c r="J1212" s="28"/>
      <c r="K1212" s="28"/>
      <c r="L1212" s="28"/>
      <c r="M1212" s="28">
        <f t="shared" si="2897"/>
        <v>4781.1000000000004</v>
      </c>
      <c r="N1212" s="28">
        <f t="shared" si="2898"/>
        <v>4781.1000000000004</v>
      </c>
      <c r="O1212" s="28">
        <f t="shared" si="2899"/>
        <v>4781.1000000000004</v>
      </c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>
        <f t="shared" si="2870"/>
        <v>4781.1000000000004</v>
      </c>
      <c r="AD1212" s="28"/>
      <c r="AE1212" s="86">
        <f t="shared" si="2900"/>
        <v>4781.1000000000004</v>
      </c>
      <c r="AF1212" s="87">
        <f t="shared" si="2871"/>
        <v>4781.1000000000004</v>
      </c>
      <c r="AG1212" s="87">
        <f t="shared" si="2872"/>
        <v>4781.1000000000004</v>
      </c>
      <c r="AH1212" s="28"/>
      <c r="AI1212" s="29"/>
      <c r="AJ1212" s="29"/>
      <c r="AK1212" s="1"/>
      <c r="AL1212" s="1"/>
      <c r="AM1212" s="1"/>
      <c r="AN1212" s="1"/>
      <c r="AO1212" s="1"/>
    </row>
    <row r="1213" spans="1:41" s="57" customFormat="1" ht="46.8" x14ac:dyDescent="0.3">
      <c r="A1213" s="70" t="s">
        <v>494</v>
      </c>
      <c r="B1213" s="70" t="s">
        <v>149</v>
      </c>
      <c r="C1213" s="70" t="s">
        <v>149</v>
      </c>
      <c r="D1213" s="70" t="s">
        <v>240</v>
      </c>
      <c r="E1213" s="74"/>
      <c r="F1213" s="71" t="s">
        <v>241</v>
      </c>
      <c r="G1213" s="28">
        <f t="shared" si="2876"/>
        <v>620</v>
      </c>
      <c r="H1213" s="28">
        <f t="shared" si="2877"/>
        <v>620</v>
      </c>
      <c r="I1213" s="28">
        <f t="shared" si="2878"/>
        <v>620</v>
      </c>
      <c r="J1213" s="28">
        <f t="shared" si="2879"/>
        <v>0</v>
      </c>
      <c r="K1213" s="28">
        <f t="shared" si="2880"/>
        <v>0</v>
      </c>
      <c r="L1213" s="28">
        <f t="shared" si="2881"/>
        <v>0</v>
      </c>
      <c r="M1213" s="28">
        <f t="shared" si="2897"/>
        <v>620</v>
      </c>
      <c r="N1213" s="28">
        <f t="shared" si="2898"/>
        <v>620</v>
      </c>
      <c r="O1213" s="28">
        <f t="shared" si="2899"/>
        <v>620</v>
      </c>
      <c r="P1213" s="28">
        <f t="shared" si="2882"/>
        <v>0</v>
      </c>
      <c r="Q1213" s="28">
        <f t="shared" si="2883"/>
        <v>0</v>
      </c>
      <c r="R1213" s="28">
        <f t="shared" si="2884"/>
        <v>0</v>
      </c>
      <c r="S1213" s="28">
        <f t="shared" si="2885"/>
        <v>0</v>
      </c>
      <c r="T1213" s="28">
        <f t="shared" si="2886"/>
        <v>0</v>
      </c>
      <c r="U1213" s="28">
        <f t="shared" si="2887"/>
        <v>0</v>
      </c>
      <c r="V1213" s="28">
        <f t="shared" si="2888"/>
        <v>0</v>
      </c>
      <c r="W1213" s="28">
        <f t="shared" si="2889"/>
        <v>0</v>
      </c>
      <c r="X1213" s="28">
        <f t="shared" si="2890"/>
        <v>0</v>
      </c>
      <c r="Y1213" s="28">
        <f t="shared" si="2891"/>
        <v>0</v>
      </c>
      <c r="Z1213" s="28">
        <f t="shared" si="2892"/>
        <v>0</v>
      </c>
      <c r="AA1213" s="28">
        <f t="shared" si="2893"/>
        <v>0</v>
      </c>
      <c r="AB1213" s="28">
        <f t="shared" si="2894"/>
        <v>0</v>
      </c>
      <c r="AC1213" s="28">
        <f t="shared" si="2870"/>
        <v>620</v>
      </c>
      <c r="AD1213" s="28">
        <f t="shared" si="2895"/>
        <v>0</v>
      </c>
      <c r="AE1213" s="86">
        <f t="shared" si="2900"/>
        <v>620</v>
      </c>
      <c r="AF1213" s="87">
        <f t="shared" si="2871"/>
        <v>620</v>
      </c>
      <c r="AG1213" s="87">
        <f t="shared" si="2872"/>
        <v>620</v>
      </c>
      <c r="AH1213" s="28">
        <f t="shared" si="2896"/>
        <v>0</v>
      </c>
      <c r="AI1213" s="29"/>
      <c r="AJ1213" s="29"/>
      <c r="AK1213" s="1"/>
      <c r="AL1213" s="1"/>
      <c r="AM1213" s="1"/>
      <c r="AN1213" s="1"/>
      <c r="AO1213" s="1"/>
    </row>
    <row r="1214" spans="1:41" s="1" customFormat="1" hidden="1" x14ac:dyDescent="0.3">
      <c r="A1214" s="26" t="s">
        <v>494</v>
      </c>
      <c r="B1214" s="26" t="s">
        <v>149</v>
      </c>
      <c r="C1214" s="26" t="s">
        <v>149</v>
      </c>
      <c r="D1214" s="26" t="s">
        <v>242</v>
      </c>
      <c r="E1214" s="32"/>
      <c r="F1214" s="27" t="s">
        <v>32</v>
      </c>
      <c r="G1214" s="28">
        <f t="shared" si="2876"/>
        <v>620</v>
      </c>
      <c r="H1214" s="28">
        <f t="shared" si="2877"/>
        <v>620</v>
      </c>
      <c r="I1214" s="28">
        <f t="shared" si="2878"/>
        <v>620</v>
      </c>
      <c r="J1214" s="28">
        <f t="shared" si="2879"/>
        <v>0</v>
      </c>
      <c r="K1214" s="28">
        <f t="shared" si="2880"/>
        <v>0</v>
      </c>
      <c r="L1214" s="28">
        <f t="shared" si="2881"/>
        <v>0</v>
      </c>
      <c r="M1214" s="28">
        <f t="shared" si="2897"/>
        <v>620</v>
      </c>
      <c r="N1214" s="28">
        <f t="shared" si="2898"/>
        <v>620</v>
      </c>
      <c r="O1214" s="28">
        <f t="shared" si="2899"/>
        <v>620</v>
      </c>
      <c r="P1214" s="28">
        <f t="shared" si="2882"/>
        <v>0</v>
      </c>
      <c r="Q1214" s="28">
        <f t="shared" si="2883"/>
        <v>0</v>
      </c>
      <c r="R1214" s="28">
        <f t="shared" si="2884"/>
        <v>0</v>
      </c>
      <c r="S1214" s="28">
        <f t="shared" si="2885"/>
        <v>0</v>
      </c>
      <c r="T1214" s="28">
        <f t="shared" si="2886"/>
        <v>0</v>
      </c>
      <c r="U1214" s="28">
        <f t="shared" si="2887"/>
        <v>0</v>
      </c>
      <c r="V1214" s="28">
        <f t="shared" si="2888"/>
        <v>0</v>
      </c>
      <c r="W1214" s="28">
        <f t="shared" si="2889"/>
        <v>0</v>
      </c>
      <c r="X1214" s="28">
        <f t="shared" si="2890"/>
        <v>0</v>
      </c>
      <c r="Y1214" s="28">
        <f t="shared" si="2891"/>
        <v>0</v>
      </c>
      <c r="Z1214" s="28">
        <f t="shared" si="2892"/>
        <v>0</v>
      </c>
      <c r="AA1214" s="28">
        <f t="shared" si="2893"/>
        <v>0</v>
      </c>
      <c r="AB1214" s="28">
        <f t="shared" si="2894"/>
        <v>0</v>
      </c>
      <c r="AC1214" s="28">
        <f t="shared" si="2870"/>
        <v>620</v>
      </c>
      <c r="AD1214" s="28">
        <f t="shared" si="2895"/>
        <v>0</v>
      </c>
      <c r="AE1214" s="28"/>
      <c r="AF1214" s="28">
        <f t="shared" si="2871"/>
        <v>620</v>
      </c>
      <c r="AG1214" s="28">
        <f t="shared" si="2872"/>
        <v>620</v>
      </c>
      <c r="AH1214" s="28">
        <f t="shared" si="2896"/>
        <v>0</v>
      </c>
      <c r="AI1214" s="29">
        <v>0</v>
      </c>
      <c r="AJ1214" s="29"/>
    </row>
    <row r="1215" spans="1:41" s="57" customFormat="1" ht="31.2" x14ac:dyDescent="0.3">
      <c r="A1215" s="70" t="s">
        <v>494</v>
      </c>
      <c r="B1215" s="70" t="s">
        <v>149</v>
      </c>
      <c r="C1215" s="70" t="s">
        <v>149</v>
      </c>
      <c r="D1215" s="70" t="s">
        <v>251</v>
      </c>
      <c r="E1215" s="74"/>
      <c r="F1215" s="71" t="s">
        <v>252</v>
      </c>
      <c r="G1215" s="28">
        <f t="shared" si="2876"/>
        <v>620</v>
      </c>
      <c r="H1215" s="28">
        <f t="shared" si="2877"/>
        <v>620</v>
      </c>
      <c r="I1215" s="28">
        <f t="shared" si="2878"/>
        <v>620</v>
      </c>
      <c r="J1215" s="28">
        <f t="shared" si="2879"/>
        <v>0</v>
      </c>
      <c r="K1215" s="28">
        <f t="shared" si="2880"/>
        <v>0</v>
      </c>
      <c r="L1215" s="28">
        <f t="shared" si="2881"/>
        <v>0</v>
      </c>
      <c r="M1215" s="28">
        <f t="shared" si="2897"/>
        <v>620</v>
      </c>
      <c r="N1215" s="28">
        <f t="shared" si="2898"/>
        <v>620</v>
      </c>
      <c r="O1215" s="28">
        <f t="shared" si="2899"/>
        <v>620</v>
      </c>
      <c r="P1215" s="28">
        <f t="shared" si="2882"/>
        <v>0</v>
      </c>
      <c r="Q1215" s="28">
        <f t="shared" si="2883"/>
        <v>0</v>
      </c>
      <c r="R1215" s="28">
        <f t="shared" si="2884"/>
        <v>0</v>
      </c>
      <c r="S1215" s="28">
        <f t="shared" si="2885"/>
        <v>0</v>
      </c>
      <c r="T1215" s="28">
        <f t="shared" si="2886"/>
        <v>0</v>
      </c>
      <c r="U1215" s="28">
        <f t="shared" si="2887"/>
        <v>0</v>
      </c>
      <c r="V1215" s="28">
        <f t="shared" si="2888"/>
        <v>0</v>
      </c>
      <c r="W1215" s="28">
        <f t="shared" si="2889"/>
        <v>0</v>
      </c>
      <c r="X1215" s="28">
        <f t="shared" si="2890"/>
        <v>0</v>
      </c>
      <c r="Y1215" s="28">
        <f t="shared" si="2891"/>
        <v>0</v>
      </c>
      <c r="Z1215" s="28">
        <f t="shared" si="2892"/>
        <v>0</v>
      </c>
      <c r="AA1215" s="28">
        <f t="shared" si="2893"/>
        <v>0</v>
      </c>
      <c r="AB1215" s="28">
        <f t="shared" si="2894"/>
        <v>0</v>
      </c>
      <c r="AC1215" s="28">
        <f t="shared" si="2870"/>
        <v>620</v>
      </c>
      <c r="AD1215" s="28">
        <f t="shared" si="2895"/>
        <v>0</v>
      </c>
      <c r="AE1215" s="86">
        <f t="shared" ref="AE1215:AE1220" si="2901">AC1215+AD1215</f>
        <v>620</v>
      </c>
      <c r="AF1215" s="87">
        <f t="shared" si="2871"/>
        <v>620</v>
      </c>
      <c r="AG1215" s="87">
        <f t="shared" si="2872"/>
        <v>620</v>
      </c>
      <c r="AH1215" s="28">
        <f t="shared" si="2896"/>
        <v>0</v>
      </c>
      <c r="AI1215" s="29"/>
      <c r="AJ1215" s="29"/>
      <c r="AK1215" s="1"/>
      <c r="AL1215" s="1"/>
      <c r="AM1215" s="1"/>
      <c r="AN1215" s="1"/>
      <c r="AO1215" s="1"/>
    </row>
    <row r="1216" spans="1:41" s="57" customFormat="1" ht="46.8" x14ac:dyDescent="0.3">
      <c r="A1216" s="70" t="s">
        <v>494</v>
      </c>
      <c r="B1216" s="70" t="s">
        <v>149</v>
      </c>
      <c r="C1216" s="70" t="s">
        <v>149</v>
      </c>
      <c r="D1216" s="70" t="s">
        <v>473</v>
      </c>
      <c r="E1216" s="74"/>
      <c r="F1216" s="71" t="s">
        <v>474</v>
      </c>
      <c r="G1216" s="28">
        <f t="shared" si="2876"/>
        <v>620</v>
      </c>
      <c r="H1216" s="28">
        <f t="shared" si="2877"/>
        <v>620</v>
      </c>
      <c r="I1216" s="28">
        <f t="shared" si="2878"/>
        <v>620</v>
      </c>
      <c r="J1216" s="28">
        <f t="shared" si="2879"/>
        <v>0</v>
      </c>
      <c r="K1216" s="28">
        <f t="shared" si="2880"/>
        <v>0</v>
      </c>
      <c r="L1216" s="28">
        <f t="shared" si="2881"/>
        <v>0</v>
      </c>
      <c r="M1216" s="28">
        <f t="shared" si="2897"/>
        <v>620</v>
      </c>
      <c r="N1216" s="28">
        <f t="shared" si="2898"/>
        <v>620</v>
      </c>
      <c r="O1216" s="28">
        <f t="shared" si="2899"/>
        <v>620</v>
      </c>
      <c r="P1216" s="28">
        <f t="shared" si="2882"/>
        <v>0</v>
      </c>
      <c r="Q1216" s="28">
        <f t="shared" si="2883"/>
        <v>0</v>
      </c>
      <c r="R1216" s="28">
        <f t="shared" si="2884"/>
        <v>0</v>
      </c>
      <c r="S1216" s="28">
        <f t="shared" si="2885"/>
        <v>0</v>
      </c>
      <c r="T1216" s="28">
        <f t="shared" si="2886"/>
        <v>0</v>
      </c>
      <c r="U1216" s="28">
        <f t="shared" si="2887"/>
        <v>0</v>
      </c>
      <c r="V1216" s="28">
        <f t="shared" si="2888"/>
        <v>0</v>
      </c>
      <c r="W1216" s="28">
        <f t="shared" si="2889"/>
        <v>0</v>
      </c>
      <c r="X1216" s="28">
        <f t="shared" si="2890"/>
        <v>0</v>
      </c>
      <c r="Y1216" s="28">
        <f t="shared" si="2891"/>
        <v>0</v>
      </c>
      <c r="Z1216" s="28">
        <f t="shared" si="2892"/>
        <v>0</v>
      </c>
      <c r="AA1216" s="28">
        <f t="shared" si="2893"/>
        <v>0</v>
      </c>
      <c r="AB1216" s="28">
        <f t="shared" si="2894"/>
        <v>0</v>
      </c>
      <c r="AC1216" s="28">
        <f t="shared" si="2870"/>
        <v>620</v>
      </c>
      <c r="AD1216" s="28">
        <f t="shared" si="2895"/>
        <v>0</v>
      </c>
      <c r="AE1216" s="86">
        <f t="shared" si="2901"/>
        <v>620</v>
      </c>
      <c r="AF1216" s="87">
        <f t="shared" si="2871"/>
        <v>620</v>
      </c>
      <c r="AG1216" s="87">
        <f t="shared" si="2872"/>
        <v>620</v>
      </c>
      <c r="AH1216" s="28">
        <f t="shared" si="2896"/>
        <v>0</v>
      </c>
      <c r="AI1216" s="29"/>
      <c r="AJ1216" s="29"/>
      <c r="AK1216" s="1"/>
      <c r="AL1216" s="1"/>
      <c r="AM1216" s="1"/>
      <c r="AN1216" s="1"/>
      <c r="AO1216" s="1"/>
    </row>
    <row r="1217" spans="1:41" s="57" customFormat="1" ht="31.2" x14ac:dyDescent="0.3">
      <c r="A1217" s="70" t="s">
        <v>494</v>
      </c>
      <c r="B1217" s="70" t="s">
        <v>149</v>
      </c>
      <c r="C1217" s="70" t="s">
        <v>149</v>
      </c>
      <c r="D1217" s="70" t="s">
        <v>473</v>
      </c>
      <c r="E1217" s="70" t="s">
        <v>37</v>
      </c>
      <c r="F1217" s="71" t="s">
        <v>38</v>
      </c>
      <c r="G1217" s="28">
        <v>620</v>
      </c>
      <c r="H1217" s="28">
        <v>620</v>
      </c>
      <c r="I1217" s="28">
        <v>620</v>
      </c>
      <c r="J1217" s="28"/>
      <c r="K1217" s="28"/>
      <c r="L1217" s="28"/>
      <c r="M1217" s="28">
        <f t="shared" si="2897"/>
        <v>620</v>
      </c>
      <c r="N1217" s="28">
        <f t="shared" si="2898"/>
        <v>620</v>
      </c>
      <c r="O1217" s="28">
        <f t="shared" si="2899"/>
        <v>620</v>
      </c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>
        <f t="shared" si="2870"/>
        <v>620</v>
      </c>
      <c r="AD1217" s="28"/>
      <c r="AE1217" s="86">
        <f t="shared" si="2901"/>
        <v>620</v>
      </c>
      <c r="AF1217" s="87">
        <f t="shared" si="2871"/>
        <v>620</v>
      </c>
      <c r="AG1217" s="87">
        <f t="shared" si="2872"/>
        <v>620</v>
      </c>
      <c r="AH1217" s="28"/>
      <c r="AI1217" s="29"/>
      <c r="AJ1217" s="29"/>
      <c r="AK1217" s="1"/>
      <c r="AL1217" s="1"/>
      <c r="AM1217" s="1"/>
      <c r="AN1217" s="1"/>
      <c r="AO1217" s="1"/>
    </row>
    <row r="1218" spans="1:41" s="63" customFormat="1" x14ac:dyDescent="0.3">
      <c r="A1218" s="66" t="s">
        <v>494</v>
      </c>
      <c r="B1218" s="66" t="s">
        <v>257</v>
      </c>
      <c r="C1218" s="66"/>
      <c r="D1218" s="66"/>
      <c r="E1218" s="66"/>
      <c r="F1218" s="67" t="s">
        <v>258</v>
      </c>
      <c r="G1218" s="19">
        <f t="shared" si="2876"/>
        <v>4040.1</v>
      </c>
      <c r="H1218" s="19">
        <f t="shared" si="2877"/>
        <v>4040.1</v>
      </c>
      <c r="I1218" s="19">
        <f t="shared" si="2878"/>
        <v>4040.1</v>
      </c>
      <c r="J1218" s="19">
        <f t="shared" si="2879"/>
        <v>0</v>
      </c>
      <c r="K1218" s="19">
        <f t="shared" si="2880"/>
        <v>0</v>
      </c>
      <c r="L1218" s="19">
        <f t="shared" si="2881"/>
        <v>0</v>
      </c>
      <c r="M1218" s="19">
        <f t="shared" si="2897"/>
        <v>4040.1</v>
      </c>
      <c r="N1218" s="19">
        <f t="shared" si="2898"/>
        <v>4040.1</v>
      </c>
      <c r="O1218" s="19">
        <f t="shared" si="2899"/>
        <v>4040.1</v>
      </c>
      <c r="P1218" s="19">
        <f t="shared" si="2882"/>
        <v>0</v>
      </c>
      <c r="Q1218" s="19">
        <f t="shared" si="2883"/>
        <v>0</v>
      </c>
      <c r="R1218" s="19">
        <f t="shared" si="2884"/>
        <v>-500</v>
      </c>
      <c r="S1218" s="19">
        <f t="shared" si="2885"/>
        <v>0</v>
      </c>
      <c r="T1218" s="19">
        <f t="shared" si="2886"/>
        <v>0</v>
      </c>
      <c r="U1218" s="19">
        <f t="shared" si="2887"/>
        <v>0</v>
      </c>
      <c r="V1218" s="19">
        <f t="shared" si="2888"/>
        <v>0</v>
      </c>
      <c r="W1218" s="19">
        <f t="shared" si="2889"/>
        <v>0</v>
      </c>
      <c r="X1218" s="19">
        <f t="shared" si="2890"/>
        <v>0</v>
      </c>
      <c r="Y1218" s="19">
        <f t="shared" si="2891"/>
        <v>0</v>
      </c>
      <c r="Z1218" s="19">
        <f t="shared" si="2892"/>
        <v>0</v>
      </c>
      <c r="AA1218" s="19">
        <f t="shared" si="2893"/>
        <v>0</v>
      </c>
      <c r="AB1218" s="19">
        <f t="shared" si="2894"/>
        <v>0</v>
      </c>
      <c r="AC1218" s="19">
        <f t="shared" si="2870"/>
        <v>3540.1</v>
      </c>
      <c r="AD1218" s="19">
        <f t="shared" si="2895"/>
        <v>0</v>
      </c>
      <c r="AE1218" s="82">
        <f t="shared" si="2901"/>
        <v>3540.1</v>
      </c>
      <c r="AF1218" s="83">
        <f t="shared" si="2871"/>
        <v>4040.1</v>
      </c>
      <c r="AG1218" s="83">
        <f t="shared" si="2872"/>
        <v>4040.1</v>
      </c>
      <c r="AH1218" s="19">
        <f t="shared" si="2896"/>
        <v>0</v>
      </c>
      <c r="AI1218" s="20"/>
      <c r="AJ1218" s="20"/>
      <c r="AK1218" s="10"/>
      <c r="AL1218" s="10"/>
      <c r="AM1218" s="10"/>
      <c r="AN1218" s="10"/>
      <c r="AO1218" s="10"/>
    </row>
    <row r="1219" spans="1:41" s="88" customFormat="1" x14ac:dyDescent="0.3">
      <c r="A1219" s="68" t="s">
        <v>494</v>
      </c>
      <c r="B1219" s="68" t="s">
        <v>257</v>
      </c>
      <c r="C1219" s="68" t="s">
        <v>25</v>
      </c>
      <c r="D1219" s="68"/>
      <c r="E1219" s="68"/>
      <c r="F1219" s="69" t="s">
        <v>259</v>
      </c>
      <c r="G1219" s="24">
        <f t="shared" si="2876"/>
        <v>4040.1</v>
      </c>
      <c r="H1219" s="24">
        <f t="shared" si="2877"/>
        <v>4040.1</v>
      </c>
      <c r="I1219" s="24">
        <f t="shared" si="2878"/>
        <v>4040.1</v>
      </c>
      <c r="J1219" s="24">
        <f t="shared" si="2879"/>
        <v>0</v>
      </c>
      <c r="K1219" s="24">
        <f t="shared" si="2880"/>
        <v>0</v>
      </c>
      <c r="L1219" s="24">
        <f t="shared" si="2881"/>
        <v>0</v>
      </c>
      <c r="M1219" s="24">
        <f t="shared" si="2897"/>
        <v>4040.1</v>
      </c>
      <c r="N1219" s="24">
        <f t="shared" si="2898"/>
        <v>4040.1</v>
      </c>
      <c r="O1219" s="24">
        <f t="shared" si="2899"/>
        <v>4040.1</v>
      </c>
      <c r="P1219" s="24">
        <f t="shared" si="2882"/>
        <v>0</v>
      </c>
      <c r="Q1219" s="24">
        <f t="shared" si="2883"/>
        <v>0</v>
      </c>
      <c r="R1219" s="24">
        <f t="shared" si="2884"/>
        <v>-500</v>
      </c>
      <c r="S1219" s="24">
        <f t="shared" si="2885"/>
        <v>0</v>
      </c>
      <c r="T1219" s="24">
        <f t="shared" si="2886"/>
        <v>0</v>
      </c>
      <c r="U1219" s="24">
        <f t="shared" si="2887"/>
        <v>0</v>
      </c>
      <c r="V1219" s="24">
        <f t="shared" si="2888"/>
        <v>0</v>
      </c>
      <c r="W1219" s="24">
        <f t="shared" si="2889"/>
        <v>0</v>
      </c>
      <c r="X1219" s="24">
        <f t="shared" si="2890"/>
        <v>0</v>
      </c>
      <c r="Y1219" s="24">
        <f t="shared" si="2891"/>
        <v>0</v>
      </c>
      <c r="Z1219" s="24">
        <f t="shared" si="2892"/>
        <v>0</v>
      </c>
      <c r="AA1219" s="24">
        <f t="shared" si="2893"/>
        <v>0</v>
      </c>
      <c r="AB1219" s="24">
        <f t="shared" si="2894"/>
        <v>0</v>
      </c>
      <c r="AC1219" s="24">
        <f t="shared" si="2870"/>
        <v>3540.1</v>
      </c>
      <c r="AD1219" s="24">
        <f t="shared" si="2895"/>
        <v>0</v>
      </c>
      <c r="AE1219" s="84">
        <f t="shared" si="2901"/>
        <v>3540.1</v>
      </c>
      <c r="AF1219" s="85">
        <f t="shared" si="2871"/>
        <v>4040.1</v>
      </c>
      <c r="AG1219" s="85">
        <f t="shared" si="2872"/>
        <v>4040.1</v>
      </c>
      <c r="AH1219" s="24">
        <f t="shared" si="2896"/>
        <v>0</v>
      </c>
      <c r="AI1219" s="25"/>
      <c r="AJ1219" s="25"/>
      <c r="AK1219" s="21"/>
      <c r="AL1219" s="21"/>
      <c r="AM1219" s="21"/>
      <c r="AN1219" s="21"/>
      <c r="AO1219" s="21"/>
    </row>
    <row r="1220" spans="1:41" s="57" customFormat="1" ht="31.2" x14ac:dyDescent="0.3">
      <c r="A1220" s="70" t="s">
        <v>494</v>
      </c>
      <c r="B1220" s="70" t="s">
        <v>257</v>
      </c>
      <c r="C1220" s="70" t="s">
        <v>25</v>
      </c>
      <c r="D1220" s="70" t="s">
        <v>195</v>
      </c>
      <c r="E1220" s="74"/>
      <c r="F1220" s="71" t="s">
        <v>196</v>
      </c>
      <c r="G1220" s="28">
        <f t="shared" si="2876"/>
        <v>4040.1</v>
      </c>
      <c r="H1220" s="28">
        <f t="shared" si="2877"/>
        <v>4040.1</v>
      </c>
      <c r="I1220" s="28">
        <f t="shared" si="2878"/>
        <v>4040.1</v>
      </c>
      <c r="J1220" s="28">
        <f t="shared" si="2879"/>
        <v>0</v>
      </c>
      <c r="K1220" s="28">
        <f t="shared" si="2880"/>
        <v>0</v>
      </c>
      <c r="L1220" s="28">
        <f t="shared" si="2881"/>
        <v>0</v>
      </c>
      <c r="M1220" s="28">
        <f t="shared" si="2897"/>
        <v>4040.1</v>
      </c>
      <c r="N1220" s="28">
        <f t="shared" si="2898"/>
        <v>4040.1</v>
      </c>
      <c r="O1220" s="28">
        <f t="shared" si="2899"/>
        <v>4040.1</v>
      </c>
      <c r="P1220" s="28">
        <f t="shared" si="2882"/>
        <v>0</v>
      </c>
      <c r="Q1220" s="28">
        <f t="shared" si="2883"/>
        <v>0</v>
      </c>
      <c r="R1220" s="28">
        <f t="shared" si="2884"/>
        <v>-500</v>
      </c>
      <c r="S1220" s="28">
        <f t="shared" si="2885"/>
        <v>0</v>
      </c>
      <c r="T1220" s="28">
        <f t="shared" si="2886"/>
        <v>0</v>
      </c>
      <c r="U1220" s="28">
        <f t="shared" si="2887"/>
        <v>0</v>
      </c>
      <c r="V1220" s="28">
        <f t="shared" si="2888"/>
        <v>0</v>
      </c>
      <c r="W1220" s="28">
        <f t="shared" si="2889"/>
        <v>0</v>
      </c>
      <c r="X1220" s="28">
        <f t="shared" si="2890"/>
        <v>0</v>
      </c>
      <c r="Y1220" s="28">
        <f t="shared" si="2891"/>
        <v>0</v>
      </c>
      <c r="Z1220" s="28">
        <f t="shared" si="2892"/>
        <v>0</v>
      </c>
      <c r="AA1220" s="28">
        <f t="shared" si="2893"/>
        <v>0</v>
      </c>
      <c r="AB1220" s="28">
        <f t="shared" si="2894"/>
        <v>0</v>
      </c>
      <c r="AC1220" s="28">
        <f t="shared" si="2870"/>
        <v>3540.1</v>
      </c>
      <c r="AD1220" s="28">
        <f t="shared" si="2895"/>
        <v>0</v>
      </c>
      <c r="AE1220" s="86">
        <f t="shared" si="2901"/>
        <v>3540.1</v>
      </c>
      <c r="AF1220" s="87">
        <f t="shared" si="2871"/>
        <v>4040.1</v>
      </c>
      <c r="AG1220" s="87">
        <f t="shared" si="2872"/>
        <v>4040.1</v>
      </c>
      <c r="AH1220" s="28">
        <f t="shared" si="2896"/>
        <v>0</v>
      </c>
      <c r="AI1220" s="29"/>
      <c r="AJ1220" s="29"/>
      <c r="AK1220" s="1"/>
      <c r="AL1220" s="1"/>
      <c r="AM1220" s="1"/>
      <c r="AN1220" s="1"/>
      <c r="AO1220" s="1"/>
    </row>
    <row r="1221" spans="1:41" s="1" customFormat="1" hidden="1" x14ac:dyDescent="0.3">
      <c r="A1221" s="26" t="s">
        <v>494</v>
      </c>
      <c r="B1221" s="26" t="s">
        <v>257</v>
      </c>
      <c r="C1221" s="26" t="s">
        <v>25</v>
      </c>
      <c r="D1221" s="26" t="s">
        <v>197</v>
      </c>
      <c r="E1221" s="32"/>
      <c r="F1221" s="27" t="s">
        <v>32</v>
      </c>
      <c r="G1221" s="28">
        <f t="shared" si="2876"/>
        <v>4040.1</v>
      </c>
      <c r="H1221" s="28">
        <f t="shared" si="2877"/>
        <v>4040.1</v>
      </c>
      <c r="I1221" s="28">
        <f t="shared" si="2878"/>
        <v>4040.1</v>
      </c>
      <c r="J1221" s="28">
        <f t="shared" si="2879"/>
        <v>0</v>
      </c>
      <c r="K1221" s="28">
        <f t="shared" si="2880"/>
        <v>0</v>
      </c>
      <c r="L1221" s="28">
        <f t="shared" si="2881"/>
        <v>0</v>
      </c>
      <c r="M1221" s="28">
        <f t="shared" si="2897"/>
        <v>4040.1</v>
      </c>
      <c r="N1221" s="28">
        <f t="shared" si="2898"/>
        <v>4040.1</v>
      </c>
      <c r="O1221" s="28">
        <f t="shared" si="2899"/>
        <v>4040.1</v>
      </c>
      <c r="P1221" s="28">
        <f t="shared" si="2882"/>
        <v>0</v>
      </c>
      <c r="Q1221" s="28">
        <f t="shared" si="2883"/>
        <v>0</v>
      </c>
      <c r="R1221" s="28">
        <f t="shared" si="2884"/>
        <v>-500</v>
      </c>
      <c r="S1221" s="28">
        <f t="shared" si="2885"/>
        <v>0</v>
      </c>
      <c r="T1221" s="28">
        <f t="shared" si="2886"/>
        <v>0</v>
      </c>
      <c r="U1221" s="28">
        <f t="shared" si="2887"/>
        <v>0</v>
      </c>
      <c r="V1221" s="28">
        <f t="shared" si="2888"/>
        <v>0</v>
      </c>
      <c r="W1221" s="28">
        <f t="shared" si="2889"/>
        <v>0</v>
      </c>
      <c r="X1221" s="28">
        <f t="shared" si="2890"/>
        <v>0</v>
      </c>
      <c r="Y1221" s="28">
        <f t="shared" si="2891"/>
        <v>0</v>
      </c>
      <c r="Z1221" s="28">
        <f t="shared" si="2892"/>
        <v>0</v>
      </c>
      <c r="AA1221" s="28">
        <f t="shared" si="2893"/>
        <v>0</v>
      </c>
      <c r="AB1221" s="28">
        <f t="shared" si="2894"/>
        <v>0</v>
      </c>
      <c r="AC1221" s="28">
        <f t="shared" si="2870"/>
        <v>3540.1</v>
      </c>
      <c r="AD1221" s="28">
        <f t="shared" si="2895"/>
        <v>0</v>
      </c>
      <c r="AE1221" s="28"/>
      <c r="AF1221" s="28">
        <f t="shared" si="2871"/>
        <v>4040.1</v>
      </c>
      <c r="AG1221" s="28">
        <f t="shared" si="2872"/>
        <v>4040.1</v>
      </c>
      <c r="AH1221" s="28">
        <f t="shared" si="2896"/>
        <v>0</v>
      </c>
      <c r="AI1221" s="29">
        <v>0</v>
      </c>
      <c r="AJ1221" s="29"/>
    </row>
    <row r="1222" spans="1:41" s="57" customFormat="1" ht="31.2" x14ac:dyDescent="0.3">
      <c r="A1222" s="70" t="s">
        <v>494</v>
      </c>
      <c r="B1222" s="70" t="s">
        <v>257</v>
      </c>
      <c r="C1222" s="70" t="s">
        <v>25</v>
      </c>
      <c r="D1222" s="70" t="s">
        <v>262</v>
      </c>
      <c r="E1222" s="74"/>
      <c r="F1222" s="71" t="s">
        <v>263</v>
      </c>
      <c r="G1222" s="28">
        <f t="shared" si="2876"/>
        <v>4040.1</v>
      </c>
      <c r="H1222" s="28">
        <f t="shared" si="2877"/>
        <v>4040.1</v>
      </c>
      <c r="I1222" s="28">
        <f t="shared" si="2878"/>
        <v>4040.1</v>
      </c>
      <c r="J1222" s="28">
        <f t="shared" si="2879"/>
        <v>0</v>
      </c>
      <c r="K1222" s="28">
        <f t="shared" si="2880"/>
        <v>0</v>
      </c>
      <c r="L1222" s="28">
        <f t="shared" si="2881"/>
        <v>0</v>
      </c>
      <c r="M1222" s="28">
        <f t="shared" si="2897"/>
        <v>4040.1</v>
      </c>
      <c r="N1222" s="28">
        <f t="shared" si="2898"/>
        <v>4040.1</v>
      </c>
      <c r="O1222" s="28">
        <f t="shared" si="2899"/>
        <v>4040.1</v>
      </c>
      <c r="P1222" s="28">
        <f t="shared" si="2882"/>
        <v>0</v>
      </c>
      <c r="Q1222" s="28">
        <f t="shared" si="2883"/>
        <v>0</v>
      </c>
      <c r="R1222" s="28">
        <f t="shared" si="2884"/>
        <v>-500</v>
      </c>
      <c r="S1222" s="28">
        <f t="shared" si="2885"/>
        <v>0</v>
      </c>
      <c r="T1222" s="28">
        <f t="shared" si="2886"/>
        <v>0</v>
      </c>
      <c r="U1222" s="28">
        <f t="shared" si="2887"/>
        <v>0</v>
      </c>
      <c r="V1222" s="28">
        <f t="shared" si="2888"/>
        <v>0</v>
      </c>
      <c r="W1222" s="28">
        <f t="shared" si="2889"/>
        <v>0</v>
      </c>
      <c r="X1222" s="28">
        <f t="shared" si="2890"/>
        <v>0</v>
      </c>
      <c r="Y1222" s="28">
        <f t="shared" si="2891"/>
        <v>0</v>
      </c>
      <c r="Z1222" s="28">
        <f t="shared" si="2892"/>
        <v>0</v>
      </c>
      <c r="AA1222" s="28">
        <f t="shared" si="2893"/>
        <v>0</v>
      </c>
      <c r="AB1222" s="28">
        <f t="shared" si="2894"/>
        <v>0</v>
      </c>
      <c r="AC1222" s="28">
        <f t="shared" si="2870"/>
        <v>3540.1</v>
      </c>
      <c r="AD1222" s="28">
        <f t="shared" si="2895"/>
        <v>0</v>
      </c>
      <c r="AE1222" s="86">
        <f t="shared" ref="AE1222:AE1227" si="2902">AC1222+AD1222</f>
        <v>3540.1</v>
      </c>
      <c r="AF1222" s="87">
        <f t="shared" si="2871"/>
        <v>4040.1</v>
      </c>
      <c r="AG1222" s="87">
        <f t="shared" si="2872"/>
        <v>4040.1</v>
      </c>
      <c r="AH1222" s="28">
        <f t="shared" si="2896"/>
        <v>0</v>
      </c>
      <c r="AI1222" s="29"/>
      <c r="AJ1222" s="29"/>
      <c r="AK1222" s="1"/>
      <c r="AL1222" s="1"/>
      <c r="AM1222" s="1"/>
      <c r="AN1222" s="1"/>
      <c r="AO1222" s="1"/>
    </row>
    <row r="1223" spans="1:41" s="57" customFormat="1" ht="31.2" x14ac:dyDescent="0.3">
      <c r="A1223" s="70" t="s">
        <v>494</v>
      </c>
      <c r="B1223" s="70" t="s">
        <v>257</v>
      </c>
      <c r="C1223" s="70" t="s">
        <v>25</v>
      </c>
      <c r="D1223" s="70" t="s">
        <v>265</v>
      </c>
      <c r="E1223" s="74"/>
      <c r="F1223" s="71" t="s">
        <v>266</v>
      </c>
      <c r="G1223" s="28">
        <f t="shared" si="2876"/>
        <v>4040.1</v>
      </c>
      <c r="H1223" s="28">
        <f t="shared" si="2877"/>
        <v>4040.1</v>
      </c>
      <c r="I1223" s="28">
        <f t="shared" si="2878"/>
        <v>4040.1</v>
      </c>
      <c r="J1223" s="28">
        <f t="shared" si="2879"/>
        <v>0</v>
      </c>
      <c r="K1223" s="28">
        <f t="shared" si="2880"/>
        <v>0</v>
      </c>
      <c r="L1223" s="28">
        <f t="shared" si="2881"/>
        <v>0</v>
      </c>
      <c r="M1223" s="28">
        <f t="shared" si="2897"/>
        <v>4040.1</v>
      </c>
      <c r="N1223" s="28">
        <f t="shared" si="2898"/>
        <v>4040.1</v>
      </c>
      <c r="O1223" s="28">
        <f t="shared" si="2899"/>
        <v>4040.1</v>
      </c>
      <c r="P1223" s="28">
        <f t="shared" si="2882"/>
        <v>0</v>
      </c>
      <c r="Q1223" s="28">
        <f t="shared" si="2883"/>
        <v>0</v>
      </c>
      <c r="R1223" s="28">
        <f t="shared" si="2884"/>
        <v>-500</v>
      </c>
      <c r="S1223" s="28">
        <f t="shared" si="2885"/>
        <v>0</v>
      </c>
      <c r="T1223" s="28">
        <f t="shared" si="2886"/>
        <v>0</v>
      </c>
      <c r="U1223" s="28">
        <f t="shared" si="2887"/>
        <v>0</v>
      </c>
      <c r="V1223" s="28">
        <f t="shared" si="2888"/>
        <v>0</v>
      </c>
      <c r="W1223" s="28">
        <f t="shared" si="2889"/>
        <v>0</v>
      </c>
      <c r="X1223" s="28">
        <f t="shared" si="2890"/>
        <v>0</v>
      </c>
      <c r="Y1223" s="28">
        <f t="shared" si="2891"/>
        <v>0</v>
      </c>
      <c r="Z1223" s="28">
        <f t="shared" si="2892"/>
        <v>0</v>
      </c>
      <c r="AA1223" s="28">
        <f t="shared" si="2893"/>
        <v>0</v>
      </c>
      <c r="AB1223" s="28">
        <f t="shared" si="2894"/>
        <v>0</v>
      </c>
      <c r="AC1223" s="28">
        <f t="shared" si="2870"/>
        <v>3540.1</v>
      </c>
      <c r="AD1223" s="28">
        <f t="shared" si="2895"/>
        <v>0</v>
      </c>
      <c r="AE1223" s="86">
        <f t="shared" si="2902"/>
        <v>3540.1</v>
      </c>
      <c r="AF1223" s="87">
        <f t="shared" si="2871"/>
        <v>4040.1</v>
      </c>
      <c r="AG1223" s="87">
        <f t="shared" si="2872"/>
        <v>4040.1</v>
      </c>
      <c r="AH1223" s="28">
        <f t="shared" si="2896"/>
        <v>0</v>
      </c>
      <c r="AI1223" s="29"/>
      <c r="AJ1223" s="29"/>
      <c r="AK1223" s="1"/>
      <c r="AL1223" s="1"/>
      <c r="AM1223" s="1"/>
      <c r="AN1223" s="1"/>
      <c r="AO1223" s="1"/>
    </row>
    <row r="1224" spans="1:41" s="57" customFormat="1" ht="31.2" x14ac:dyDescent="0.3">
      <c r="A1224" s="70" t="s">
        <v>494</v>
      </c>
      <c r="B1224" s="70" t="s">
        <v>257</v>
      </c>
      <c r="C1224" s="70" t="s">
        <v>25</v>
      </c>
      <c r="D1224" s="70" t="s">
        <v>265</v>
      </c>
      <c r="E1224" s="70" t="s">
        <v>37</v>
      </c>
      <c r="F1224" s="71" t="s">
        <v>38</v>
      </c>
      <c r="G1224" s="28">
        <v>4040.1</v>
      </c>
      <c r="H1224" s="28">
        <v>4040.1</v>
      </c>
      <c r="I1224" s="28">
        <v>4040.1</v>
      </c>
      <c r="J1224" s="28"/>
      <c r="K1224" s="28"/>
      <c r="L1224" s="28"/>
      <c r="M1224" s="28">
        <f t="shared" si="2897"/>
        <v>4040.1</v>
      </c>
      <c r="N1224" s="28">
        <f t="shared" si="2898"/>
        <v>4040.1</v>
      </c>
      <c r="O1224" s="28">
        <f t="shared" si="2899"/>
        <v>4040.1</v>
      </c>
      <c r="P1224" s="28"/>
      <c r="Q1224" s="28"/>
      <c r="R1224" s="28">
        <v>-500</v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>
        <f t="shared" si="2870"/>
        <v>3540.1</v>
      </c>
      <c r="AD1224" s="28"/>
      <c r="AE1224" s="86">
        <f t="shared" si="2902"/>
        <v>3540.1</v>
      </c>
      <c r="AF1224" s="87">
        <f t="shared" si="2871"/>
        <v>4040.1</v>
      </c>
      <c r="AG1224" s="87">
        <f t="shared" si="2872"/>
        <v>4040.1</v>
      </c>
      <c r="AH1224" s="28"/>
      <c r="AI1224" s="29"/>
      <c r="AJ1224" s="29"/>
      <c r="AK1224" s="1"/>
      <c r="AL1224" s="1"/>
      <c r="AM1224" s="1"/>
      <c r="AN1224" s="1"/>
      <c r="AO1224" s="1"/>
    </row>
    <row r="1225" spans="1:41" s="63" customFormat="1" x14ac:dyDescent="0.3">
      <c r="A1225" s="66" t="s">
        <v>494</v>
      </c>
      <c r="B1225" s="66" t="s">
        <v>79</v>
      </c>
      <c r="C1225" s="66"/>
      <c r="D1225" s="66"/>
      <c r="E1225" s="72"/>
      <c r="F1225" s="67" t="s">
        <v>401</v>
      </c>
      <c r="G1225" s="19">
        <f t="shared" si="2876"/>
        <v>2130.3000000000002</v>
      </c>
      <c r="H1225" s="19">
        <f t="shared" si="2877"/>
        <v>2130.3000000000002</v>
      </c>
      <c r="I1225" s="19">
        <f t="shared" si="2878"/>
        <v>2130.3000000000002</v>
      </c>
      <c r="J1225" s="19">
        <f t="shared" si="2879"/>
        <v>0</v>
      </c>
      <c r="K1225" s="19">
        <f t="shared" si="2880"/>
        <v>0</v>
      </c>
      <c r="L1225" s="19">
        <f t="shared" si="2881"/>
        <v>0</v>
      </c>
      <c r="M1225" s="19">
        <f t="shared" si="2897"/>
        <v>2130.3000000000002</v>
      </c>
      <c r="N1225" s="19">
        <f t="shared" si="2898"/>
        <v>2130.3000000000002</v>
      </c>
      <c r="O1225" s="19">
        <f t="shared" si="2899"/>
        <v>2130.3000000000002</v>
      </c>
      <c r="P1225" s="19">
        <f t="shared" si="2882"/>
        <v>0</v>
      </c>
      <c r="Q1225" s="19">
        <f t="shared" si="2883"/>
        <v>0</v>
      </c>
      <c r="R1225" s="19">
        <f t="shared" si="2884"/>
        <v>0</v>
      </c>
      <c r="S1225" s="19">
        <f t="shared" si="2885"/>
        <v>0</v>
      </c>
      <c r="T1225" s="19">
        <f t="shared" si="2886"/>
        <v>0</v>
      </c>
      <c r="U1225" s="19">
        <f t="shared" si="2887"/>
        <v>0</v>
      </c>
      <c r="V1225" s="19">
        <f t="shared" si="2888"/>
        <v>0</v>
      </c>
      <c r="W1225" s="19">
        <f t="shared" si="2889"/>
        <v>0</v>
      </c>
      <c r="X1225" s="19">
        <f t="shared" si="2890"/>
        <v>0</v>
      </c>
      <c r="Y1225" s="19">
        <f t="shared" si="2891"/>
        <v>0</v>
      </c>
      <c r="Z1225" s="19">
        <f t="shared" si="2892"/>
        <v>0</v>
      </c>
      <c r="AA1225" s="19">
        <f t="shared" si="2893"/>
        <v>0</v>
      </c>
      <c r="AB1225" s="19">
        <f t="shared" si="2894"/>
        <v>0</v>
      </c>
      <c r="AC1225" s="19">
        <f t="shared" si="2870"/>
        <v>2130.3000000000002</v>
      </c>
      <c r="AD1225" s="19">
        <f t="shared" si="2895"/>
        <v>0</v>
      </c>
      <c r="AE1225" s="82">
        <f t="shared" si="2902"/>
        <v>2130.3000000000002</v>
      </c>
      <c r="AF1225" s="83">
        <f t="shared" si="2871"/>
        <v>2130.3000000000002</v>
      </c>
      <c r="AG1225" s="83">
        <f t="shared" si="2872"/>
        <v>2130.3000000000002</v>
      </c>
      <c r="AH1225" s="19">
        <f t="shared" si="2896"/>
        <v>0</v>
      </c>
      <c r="AI1225" s="20"/>
      <c r="AJ1225" s="20"/>
      <c r="AK1225" s="10"/>
      <c r="AL1225" s="10"/>
      <c r="AM1225" s="10"/>
      <c r="AN1225" s="10"/>
      <c r="AO1225" s="10"/>
    </row>
    <row r="1226" spans="1:41" s="88" customFormat="1" x14ac:dyDescent="0.3">
      <c r="A1226" s="68" t="s">
        <v>494</v>
      </c>
      <c r="B1226" s="68" t="s">
        <v>79</v>
      </c>
      <c r="C1226" s="68" t="s">
        <v>25</v>
      </c>
      <c r="D1226" s="68"/>
      <c r="E1226" s="73"/>
      <c r="F1226" s="69" t="s">
        <v>402</v>
      </c>
      <c r="G1226" s="24">
        <f t="shared" si="2876"/>
        <v>2130.3000000000002</v>
      </c>
      <c r="H1226" s="24">
        <f t="shared" si="2877"/>
        <v>2130.3000000000002</v>
      </c>
      <c r="I1226" s="24">
        <f t="shared" si="2878"/>
        <v>2130.3000000000002</v>
      </c>
      <c r="J1226" s="24">
        <f t="shared" si="2879"/>
        <v>0</v>
      </c>
      <c r="K1226" s="24">
        <f t="shared" si="2880"/>
        <v>0</v>
      </c>
      <c r="L1226" s="24">
        <f t="shared" si="2881"/>
        <v>0</v>
      </c>
      <c r="M1226" s="24">
        <f t="shared" si="2897"/>
        <v>2130.3000000000002</v>
      </c>
      <c r="N1226" s="24">
        <f t="shared" si="2898"/>
        <v>2130.3000000000002</v>
      </c>
      <c r="O1226" s="24">
        <f t="shared" si="2899"/>
        <v>2130.3000000000002</v>
      </c>
      <c r="P1226" s="24">
        <f t="shared" si="2882"/>
        <v>0</v>
      </c>
      <c r="Q1226" s="24">
        <f t="shared" si="2883"/>
        <v>0</v>
      </c>
      <c r="R1226" s="24">
        <f t="shared" si="2884"/>
        <v>0</v>
      </c>
      <c r="S1226" s="24">
        <f t="shared" si="2885"/>
        <v>0</v>
      </c>
      <c r="T1226" s="24">
        <f t="shared" si="2886"/>
        <v>0</v>
      </c>
      <c r="U1226" s="24">
        <f t="shared" si="2887"/>
        <v>0</v>
      </c>
      <c r="V1226" s="24">
        <f t="shared" si="2888"/>
        <v>0</v>
      </c>
      <c r="W1226" s="24">
        <f t="shared" si="2889"/>
        <v>0</v>
      </c>
      <c r="X1226" s="24">
        <f t="shared" si="2890"/>
        <v>0</v>
      </c>
      <c r="Y1226" s="24">
        <f t="shared" si="2891"/>
        <v>0</v>
      </c>
      <c r="Z1226" s="24">
        <f t="shared" si="2892"/>
        <v>0</v>
      </c>
      <c r="AA1226" s="24">
        <f t="shared" si="2893"/>
        <v>0</v>
      </c>
      <c r="AB1226" s="24">
        <f t="shared" si="2894"/>
        <v>0</v>
      </c>
      <c r="AC1226" s="24">
        <f t="shared" si="2870"/>
        <v>2130.3000000000002</v>
      </c>
      <c r="AD1226" s="24">
        <f t="shared" si="2895"/>
        <v>0</v>
      </c>
      <c r="AE1226" s="84">
        <f t="shared" si="2902"/>
        <v>2130.3000000000002</v>
      </c>
      <c r="AF1226" s="85">
        <f t="shared" si="2871"/>
        <v>2130.3000000000002</v>
      </c>
      <c r="AG1226" s="85">
        <f t="shared" si="2872"/>
        <v>2130.3000000000002</v>
      </c>
      <c r="AH1226" s="24">
        <f t="shared" si="2896"/>
        <v>0</v>
      </c>
      <c r="AI1226" s="25"/>
      <c r="AJ1226" s="25"/>
      <c r="AK1226" s="21"/>
      <c r="AL1226" s="21"/>
      <c r="AM1226" s="21"/>
      <c r="AN1226" s="21"/>
      <c r="AO1226" s="21"/>
    </row>
    <row r="1227" spans="1:41" s="57" customFormat="1" ht="31.2" x14ac:dyDescent="0.3">
      <c r="A1227" s="70" t="s">
        <v>494</v>
      </c>
      <c r="B1227" s="70" t="s">
        <v>79</v>
      </c>
      <c r="C1227" s="70" t="s">
        <v>25</v>
      </c>
      <c r="D1227" s="70" t="s">
        <v>403</v>
      </c>
      <c r="E1227" s="74"/>
      <c r="F1227" s="71" t="s">
        <v>404</v>
      </c>
      <c r="G1227" s="28">
        <f t="shared" si="2876"/>
        <v>2130.3000000000002</v>
      </c>
      <c r="H1227" s="28">
        <f t="shared" si="2877"/>
        <v>2130.3000000000002</v>
      </c>
      <c r="I1227" s="28">
        <f t="shared" si="2878"/>
        <v>2130.3000000000002</v>
      </c>
      <c r="J1227" s="28">
        <f t="shared" si="2879"/>
        <v>0</v>
      </c>
      <c r="K1227" s="28">
        <f t="shared" si="2880"/>
        <v>0</v>
      </c>
      <c r="L1227" s="28">
        <f t="shared" si="2881"/>
        <v>0</v>
      </c>
      <c r="M1227" s="28">
        <f t="shared" si="2897"/>
        <v>2130.3000000000002</v>
      </c>
      <c r="N1227" s="28">
        <f t="shared" si="2898"/>
        <v>2130.3000000000002</v>
      </c>
      <c r="O1227" s="28">
        <f t="shared" si="2899"/>
        <v>2130.3000000000002</v>
      </c>
      <c r="P1227" s="28">
        <f t="shared" si="2882"/>
        <v>0</v>
      </c>
      <c r="Q1227" s="28">
        <f t="shared" si="2883"/>
        <v>0</v>
      </c>
      <c r="R1227" s="28">
        <f t="shared" si="2884"/>
        <v>0</v>
      </c>
      <c r="S1227" s="28">
        <f t="shared" si="2885"/>
        <v>0</v>
      </c>
      <c r="T1227" s="28">
        <f t="shared" si="2886"/>
        <v>0</v>
      </c>
      <c r="U1227" s="28">
        <f t="shared" si="2887"/>
        <v>0</v>
      </c>
      <c r="V1227" s="28">
        <f t="shared" si="2888"/>
        <v>0</v>
      </c>
      <c r="W1227" s="28">
        <f t="shared" si="2889"/>
        <v>0</v>
      </c>
      <c r="X1227" s="28">
        <f t="shared" si="2890"/>
        <v>0</v>
      </c>
      <c r="Y1227" s="28">
        <f t="shared" si="2891"/>
        <v>0</v>
      </c>
      <c r="Z1227" s="28">
        <f t="shared" si="2892"/>
        <v>0</v>
      </c>
      <c r="AA1227" s="28">
        <f t="shared" si="2893"/>
        <v>0</v>
      </c>
      <c r="AB1227" s="28">
        <f t="shared" si="2894"/>
        <v>0</v>
      </c>
      <c r="AC1227" s="28">
        <f t="shared" si="2870"/>
        <v>2130.3000000000002</v>
      </c>
      <c r="AD1227" s="28">
        <f t="shared" si="2895"/>
        <v>0</v>
      </c>
      <c r="AE1227" s="86">
        <f t="shared" si="2902"/>
        <v>2130.3000000000002</v>
      </c>
      <c r="AF1227" s="87">
        <f t="shared" si="2871"/>
        <v>2130.3000000000002</v>
      </c>
      <c r="AG1227" s="87">
        <f t="shared" si="2872"/>
        <v>2130.3000000000002</v>
      </c>
      <c r="AH1227" s="28">
        <f t="shared" si="2896"/>
        <v>0</v>
      </c>
      <c r="AI1227" s="29"/>
      <c r="AJ1227" s="29"/>
      <c r="AK1227" s="1"/>
      <c r="AL1227" s="1"/>
      <c r="AM1227" s="1"/>
      <c r="AN1227" s="1"/>
      <c r="AO1227" s="1"/>
    </row>
    <row r="1228" spans="1:41" s="1" customFormat="1" hidden="1" x14ac:dyDescent="0.3">
      <c r="A1228" s="26" t="s">
        <v>494</v>
      </c>
      <c r="B1228" s="26" t="s">
        <v>79</v>
      </c>
      <c r="C1228" s="26" t="s">
        <v>25</v>
      </c>
      <c r="D1228" s="26" t="s">
        <v>405</v>
      </c>
      <c r="E1228" s="32"/>
      <c r="F1228" s="27" t="s">
        <v>32</v>
      </c>
      <c r="G1228" s="28">
        <f t="shared" si="2876"/>
        <v>2130.3000000000002</v>
      </c>
      <c r="H1228" s="28">
        <f t="shared" si="2877"/>
        <v>2130.3000000000002</v>
      </c>
      <c r="I1228" s="28">
        <f t="shared" si="2878"/>
        <v>2130.3000000000002</v>
      </c>
      <c r="J1228" s="28">
        <f t="shared" si="2879"/>
        <v>0</v>
      </c>
      <c r="K1228" s="28">
        <f t="shared" si="2880"/>
        <v>0</v>
      </c>
      <c r="L1228" s="28">
        <f t="shared" si="2881"/>
        <v>0</v>
      </c>
      <c r="M1228" s="28">
        <f t="shared" si="2897"/>
        <v>2130.3000000000002</v>
      </c>
      <c r="N1228" s="28">
        <f t="shared" si="2898"/>
        <v>2130.3000000000002</v>
      </c>
      <c r="O1228" s="28">
        <f t="shared" si="2899"/>
        <v>2130.3000000000002</v>
      </c>
      <c r="P1228" s="28">
        <f t="shared" si="2882"/>
        <v>0</v>
      </c>
      <c r="Q1228" s="28">
        <f t="shared" si="2883"/>
        <v>0</v>
      </c>
      <c r="R1228" s="28">
        <f t="shared" si="2884"/>
        <v>0</v>
      </c>
      <c r="S1228" s="28">
        <f t="shared" si="2885"/>
        <v>0</v>
      </c>
      <c r="T1228" s="28">
        <f t="shared" si="2886"/>
        <v>0</v>
      </c>
      <c r="U1228" s="28">
        <f t="shared" si="2887"/>
        <v>0</v>
      </c>
      <c r="V1228" s="28">
        <f t="shared" si="2888"/>
        <v>0</v>
      </c>
      <c r="W1228" s="28">
        <f t="shared" si="2889"/>
        <v>0</v>
      </c>
      <c r="X1228" s="28">
        <f t="shared" si="2890"/>
        <v>0</v>
      </c>
      <c r="Y1228" s="28">
        <f t="shared" si="2891"/>
        <v>0</v>
      </c>
      <c r="Z1228" s="28">
        <f t="shared" si="2892"/>
        <v>0</v>
      </c>
      <c r="AA1228" s="28">
        <f t="shared" si="2893"/>
        <v>0</v>
      </c>
      <c r="AB1228" s="28">
        <f t="shared" si="2894"/>
        <v>0</v>
      </c>
      <c r="AC1228" s="28">
        <f t="shared" si="2870"/>
        <v>2130.3000000000002</v>
      </c>
      <c r="AD1228" s="28">
        <f t="shared" si="2895"/>
        <v>0</v>
      </c>
      <c r="AE1228" s="28"/>
      <c r="AF1228" s="28">
        <f t="shared" si="2871"/>
        <v>2130.3000000000002</v>
      </c>
      <c r="AG1228" s="28">
        <f t="shared" si="2872"/>
        <v>2130.3000000000002</v>
      </c>
      <c r="AH1228" s="28">
        <f t="shared" si="2896"/>
        <v>0</v>
      </c>
      <c r="AI1228" s="29">
        <v>0</v>
      </c>
      <c r="AJ1228" s="29"/>
    </row>
    <row r="1229" spans="1:41" s="57" customFormat="1" ht="46.8" x14ac:dyDescent="0.3">
      <c r="A1229" s="70" t="s">
        <v>494</v>
      </c>
      <c r="B1229" s="70" t="s">
        <v>79</v>
      </c>
      <c r="C1229" s="70" t="s">
        <v>25</v>
      </c>
      <c r="D1229" s="70" t="s">
        <v>406</v>
      </c>
      <c r="E1229" s="74"/>
      <c r="F1229" s="71" t="s">
        <v>407</v>
      </c>
      <c r="G1229" s="28">
        <f t="shared" si="2876"/>
        <v>2130.3000000000002</v>
      </c>
      <c r="H1229" s="28">
        <f t="shared" si="2877"/>
        <v>2130.3000000000002</v>
      </c>
      <c r="I1229" s="28">
        <f t="shared" si="2878"/>
        <v>2130.3000000000002</v>
      </c>
      <c r="J1229" s="28">
        <f t="shared" si="2879"/>
        <v>0</v>
      </c>
      <c r="K1229" s="28">
        <f t="shared" si="2880"/>
        <v>0</v>
      </c>
      <c r="L1229" s="28">
        <f t="shared" si="2881"/>
        <v>0</v>
      </c>
      <c r="M1229" s="28">
        <f t="shared" si="2897"/>
        <v>2130.3000000000002</v>
      </c>
      <c r="N1229" s="28">
        <f t="shared" si="2898"/>
        <v>2130.3000000000002</v>
      </c>
      <c r="O1229" s="28">
        <f t="shared" si="2899"/>
        <v>2130.3000000000002</v>
      </c>
      <c r="P1229" s="28">
        <f t="shared" si="2882"/>
        <v>0</v>
      </c>
      <c r="Q1229" s="28">
        <f t="shared" si="2883"/>
        <v>0</v>
      </c>
      <c r="R1229" s="28">
        <f t="shared" si="2884"/>
        <v>0</v>
      </c>
      <c r="S1229" s="28">
        <f t="shared" si="2885"/>
        <v>0</v>
      </c>
      <c r="T1229" s="28">
        <f t="shared" si="2886"/>
        <v>0</v>
      </c>
      <c r="U1229" s="28">
        <f t="shared" si="2887"/>
        <v>0</v>
      </c>
      <c r="V1229" s="28">
        <f t="shared" si="2888"/>
        <v>0</v>
      </c>
      <c r="W1229" s="28">
        <f t="shared" si="2889"/>
        <v>0</v>
      </c>
      <c r="X1229" s="28">
        <f t="shared" si="2890"/>
        <v>0</v>
      </c>
      <c r="Y1229" s="28">
        <f t="shared" si="2891"/>
        <v>0</v>
      </c>
      <c r="Z1229" s="28">
        <f t="shared" si="2892"/>
        <v>0</v>
      </c>
      <c r="AA1229" s="28">
        <f t="shared" si="2893"/>
        <v>0</v>
      </c>
      <c r="AB1229" s="28">
        <f t="shared" si="2894"/>
        <v>0</v>
      </c>
      <c r="AC1229" s="28">
        <f t="shared" si="2870"/>
        <v>2130.3000000000002</v>
      </c>
      <c r="AD1229" s="28">
        <f t="shared" si="2895"/>
        <v>0</v>
      </c>
      <c r="AE1229" s="86">
        <f t="shared" ref="AE1229:AE1235" si="2903">AC1229+AD1229</f>
        <v>2130.3000000000002</v>
      </c>
      <c r="AF1229" s="87">
        <f t="shared" si="2871"/>
        <v>2130.3000000000002</v>
      </c>
      <c r="AG1229" s="87">
        <f t="shared" si="2872"/>
        <v>2130.3000000000002</v>
      </c>
      <c r="AH1229" s="28">
        <f t="shared" si="2896"/>
        <v>0</v>
      </c>
      <c r="AI1229" s="29"/>
      <c r="AJ1229" s="29"/>
      <c r="AK1229" s="1"/>
      <c r="AL1229" s="1"/>
      <c r="AM1229" s="1"/>
      <c r="AN1229" s="1"/>
      <c r="AO1229" s="1"/>
    </row>
    <row r="1230" spans="1:41" s="57" customFormat="1" ht="46.8" x14ac:dyDescent="0.3">
      <c r="A1230" s="70" t="s">
        <v>494</v>
      </c>
      <c r="B1230" s="70" t="s">
        <v>79</v>
      </c>
      <c r="C1230" s="70" t="s">
        <v>25</v>
      </c>
      <c r="D1230" s="70" t="s">
        <v>475</v>
      </c>
      <c r="E1230" s="74"/>
      <c r="F1230" s="71" t="s">
        <v>476</v>
      </c>
      <c r="G1230" s="28">
        <f t="shared" si="2876"/>
        <v>2130.3000000000002</v>
      </c>
      <c r="H1230" s="28">
        <f t="shared" si="2877"/>
        <v>2130.3000000000002</v>
      </c>
      <c r="I1230" s="28">
        <f t="shared" si="2878"/>
        <v>2130.3000000000002</v>
      </c>
      <c r="J1230" s="28">
        <f t="shared" si="2879"/>
        <v>0</v>
      </c>
      <c r="K1230" s="28">
        <f t="shared" si="2880"/>
        <v>0</v>
      </c>
      <c r="L1230" s="28">
        <f t="shared" si="2881"/>
        <v>0</v>
      </c>
      <c r="M1230" s="28">
        <f t="shared" si="2897"/>
        <v>2130.3000000000002</v>
      </c>
      <c r="N1230" s="28">
        <f t="shared" si="2898"/>
        <v>2130.3000000000002</v>
      </c>
      <c r="O1230" s="28">
        <f t="shared" si="2899"/>
        <v>2130.3000000000002</v>
      </c>
      <c r="P1230" s="28">
        <f t="shared" si="2882"/>
        <v>0</v>
      </c>
      <c r="Q1230" s="28">
        <f t="shared" si="2883"/>
        <v>0</v>
      </c>
      <c r="R1230" s="28">
        <f t="shared" si="2884"/>
        <v>0</v>
      </c>
      <c r="S1230" s="28">
        <f t="shared" si="2885"/>
        <v>0</v>
      </c>
      <c r="T1230" s="28">
        <f t="shared" si="2886"/>
        <v>0</v>
      </c>
      <c r="U1230" s="28">
        <f t="shared" si="2887"/>
        <v>0</v>
      </c>
      <c r="V1230" s="28">
        <f t="shared" si="2888"/>
        <v>0</v>
      </c>
      <c r="W1230" s="28">
        <f t="shared" si="2889"/>
        <v>0</v>
      </c>
      <c r="X1230" s="28">
        <f t="shared" si="2890"/>
        <v>0</v>
      </c>
      <c r="Y1230" s="28">
        <f t="shared" si="2891"/>
        <v>0</v>
      </c>
      <c r="Z1230" s="28">
        <f t="shared" si="2892"/>
        <v>0</v>
      </c>
      <c r="AA1230" s="28">
        <f t="shared" si="2893"/>
        <v>0</v>
      </c>
      <c r="AB1230" s="28">
        <f t="shared" si="2894"/>
        <v>0</v>
      </c>
      <c r="AC1230" s="28">
        <f t="shared" si="2870"/>
        <v>2130.3000000000002</v>
      </c>
      <c r="AD1230" s="28">
        <f t="shared" si="2895"/>
        <v>0</v>
      </c>
      <c r="AE1230" s="86">
        <f t="shared" si="2903"/>
        <v>2130.3000000000002</v>
      </c>
      <c r="AF1230" s="87">
        <f t="shared" si="2871"/>
        <v>2130.3000000000002</v>
      </c>
      <c r="AG1230" s="87">
        <f t="shared" si="2872"/>
        <v>2130.3000000000002</v>
      </c>
      <c r="AH1230" s="28">
        <f t="shared" si="2896"/>
        <v>0</v>
      </c>
      <c r="AI1230" s="29"/>
      <c r="AJ1230" s="29"/>
      <c r="AK1230" s="1"/>
      <c r="AL1230" s="1"/>
      <c r="AM1230" s="1"/>
      <c r="AN1230" s="1"/>
      <c r="AO1230" s="1"/>
    </row>
    <row r="1231" spans="1:41" s="57" customFormat="1" ht="31.2" x14ac:dyDescent="0.3">
      <c r="A1231" s="70" t="s">
        <v>494</v>
      </c>
      <c r="B1231" s="70" t="s">
        <v>79</v>
      </c>
      <c r="C1231" s="70" t="s">
        <v>25</v>
      </c>
      <c r="D1231" s="70" t="s">
        <v>475</v>
      </c>
      <c r="E1231" s="70" t="s">
        <v>37</v>
      </c>
      <c r="F1231" s="71" t="s">
        <v>38</v>
      </c>
      <c r="G1231" s="28">
        <v>2130.3000000000002</v>
      </c>
      <c r="H1231" s="28">
        <v>2130.3000000000002</v>
      </c>
      <c r="I1231" s="28">
        <v>2130.3000000000002</v>
      </c>
      <c r="J1231" s="28"/>
      <c r="K1231" s="28"/>
      <c r="L1231" s="28"/>
      <c r="M1231" s="28">
        <f t="shared" si="2897"/>
        <v>2130.3000000000002</v>
      </c>
      <c r="N1231" s="28">
        <f t="shared" si="2898"/>
        <v>2130.3000000000002</v>
      </c>
      <c r="O1231" s="28">
        <f t="shared" si="2899"/>
        <v>2130.3000000000002</v>
      </c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>
        <f t="shared" si="2870"/>
        <v>2130.3000000000002</v>
      </c>
      <c r="AD1231" s="28"/>
      <c r="AE1231" s="86">
        <f t="shared" si="2903"/>
        <v>2130.3000000000002</v>
      </c>
      <c r="AF1231" s="87">
        <f t="shared" si="2871"/>
        <v>2130.3000000000002</v>
      </c>
      <c r="AG1231" s="87">
        <f t="shared" si="2872"/>
        <v>2130.3000000000002</v>
      </c>
      <c r="AH1231" s="28"/>
      <c r="AI1231" s="29"/>
      <c r="AJ1231" s="29"/>
      <c r="AK1231" s="1"/>
      <c r="AL1231" s="1"/>
      <c r="AM1231" s="1"/>
      <c r="AN1231" s="1"/>
      <c r="AO1231" s="1"/>
    </row>
    <row r="1232" spans="1:41" s="63" customFormat="1" x14ac:dyDescent="0.3">
      <c r="A1232" s="66" t="s">
        <v>498</v>
      </c>
      <c r="B1232" s="66"/>
      <c r="C1232" s="66"/>
      <c r="D1232" s="66"/>
      <c r="E1232" s="66"/>
      <c r="F1232" s="67" t="s">
        <v>499</v>
      </c>
      <c r="G1232" s="19">
        <f t="shared" ref="G1232:L1232" si="2904">G1233+G1281+G1336+G1348+G1299+G1263+G1355+G1329</f>
        <v>178133</v>
      </c>
      <c r="H1232" s="19">
        <f t="shared" si="2904"/>
        <v>165260.1</v>
      </c>
      <c r="I1232" s="19">
        <f t="shared" si="2904"/>
        <v>165622.5</v>
      </c>
      <c r="J1232" s="19">
        <f t="shared" si="2904"/>
        <v>-219.09999999999991</v>
      </c>
      <c r="K1232" s="19">
        <f t="shared" si="2904"/>
        <v>-467.59999999999991</v>
      </c>
      <c r="L1232" s="19">
        <f t="shared" si="2904"/>
        <v>-585.40000000000009</v>
      </c>
      <c r="M1232" s="19">
        <f t="shared" si="2897"/>
        <v>177913.9</v>
      </c>
      <c r="N1232" s="19">
        <f t="shared" si="2898"/>
        <v>164792.5</v>
      </c>
      <c r="O1232" s="19">
        <f t="shared" si="2899"/>
        <v>165037.1</v>
      </c>
      <c r="P1232" s="19">
        <f t="shared" ref="P1232:AB1232" si="2905">P1233+P1281+P1336+P1348+P1299+P1263+P1355+P1329</f>
        <v>0</v>
      </c>
      <c r="Q1232" s="19">
        <f t="shared" si="2905"/>
        <v>0</v>
      </c>
      <c r="R1232" s="19">
        <f t="shared" si="2905"/>
        <v>6895.3689999999997</v>
      </c>
      <c r="S1232" s="19">
        <f t="shared" si="2905"/>
        <v>0</v>
      </c>
      <c r="T1232" s="19">
        <f t="shared" si="2905"/>
        <v>0</v>
      </c>
      <c r="U1232" s="19">
        <f t="shared" si="2905"/>
        <v>0</v>
      </c>
      <c r="V1232" s="19">
        <f t="shared" si="2905"/>
        <v>24167.778000000002</v>
      </c>
      <c r="W1232" s="19">
        <f t="shared" si="2905"/>
        <v>0</v>
      </c>
      <c r="X1232" s="19">
        <f t="shared" si="2905"/>
        <v>0</v>
      </c>
      <c r="Y1232" s="19">
        <f t="shared" si="2905"/>
        <v>0</v>
      </c>
      <c r="Z1232" s="19">
        <f t="shared" si="2905"/>
        <v>936.69999999999993</v>
      </c>
      <c r="AA1232" s="19">
        <f t="shared" si="2905"/>
        <v>0</v>
      </c>
      <c r="AB1232" s="19">
        <f t="shared" si="2905"/>
        <v>0</v>
      </c>
      <c r="AC1232" s="19">
        <f t="shared" si="2870"/>
        <v>184809.269</v>
      </c>
      <c r="AD1232" s="19">
        <f>AD1233+AD1281+AD1336+AD1348+AD1299+AD1263+AD1355+AD1329</f>
        <v>0</v>
      </c>
      <c r="AE1232" s="82">
        <f t="shared" si="2903"/>
        <v>184809.269</v>
      </c>
      <c r="AF1232" s="83">
        <f t="shared" si="2871"/>
        <v>188960.27799999999</v>
      </c>
      <c r="AG1232" s="83">
        <f t="shared" si="2872"/>
        <v>165973.80000000002</v>
      </c>
      <c r="AH1232" s="19">
        <f>AH1233+AH1281+AH1336+AH1348+AH1299+AH1263+AH1355+AH1329</f>
        <v>0</v>
      </c>
      <c r="AI1232" s="20"/>
      <c r="AJ1232" s="20"/>
      <c r="AK1232" s="10"/>
      <c r="AL1232" s="10"/>
      <c r="AM1232" s="10"/>
      <c r="AN1232" s="10"/>
      <c r="AO1232" s="10"/>
    </row>
    <row r="1233" spans="1:41" s="63" customFormat="1" x14ac:dyDescent="0.3">
      <c r="A1233" s="66" t="s">
        <v>498</v>
      </c>
      <c r="B1233" s="66" t="s">
        <v>25</v>
      </c>
      <c r="C1233" s="66"/>
      <c r="D1233" s="66"/>
      <c r="E1233" s="66"/>
      <c r="F1233" s="67" t="s">
        <v>26</v>
      </c>
      <c r="G1233" s="19">
        <f t="shared" ref="G1233:L1233" si="2906">G1246+G1234</f>
        <v>102729.99999999999</v>
      </c>
      <c r="H1233" s="19">
        <f t="shared" si="2906"/>
        <v>105163</v>
      </c>
      <c r="I1233" s="19">
        <f t="shared" si="2906"/>
        <v>105163</v>
      </c>
      <c r="J1233" s="19">
        <f t="shared" si="2906"/>
        <v>0</v>
      </c>
      <c r="K1233" s="19">
        <f t="shared" si="2906"/>
        <v>0</v>
      </c>
      <c r="L1233" s="19">
        <f t="shared" si="2906"/>
        <v>0</v>
      </c>
      <c r="M1233" s="19">
        <f t="shared" si="2897"/>
        <v>102729.99999999999</v>
      </c>
      <c r="N1233" s="19">
        <f t="shared" si="2898"/>
        <v>105163</v>
      </c>
      <c r="O1233" s="19">
        <f t="shared" si="2899"/>
        <v>105163</v>
      </c>
      <c r="P1233" s="19">
        <f t="shared" ref="P1233:AB1233" si="2907">P1246+P1234</f>
        <v>0</v>
      </c>
      <c r="Q1233" s="19">
        <f t="shared" si="2907"/>
        <v>0</v>
      </c>
      <c r="R1233" s="19">
        <f t="shared" si="2907"/>
        <v>763.279</v>
      </c>
      <c r="S1233" s="19">
        <f t="shared" si="2907"/>
        <v>0</v>
      </c>
      <c r="T1233" s="19">
        <f t="shared" si="2907"/>
        <v>0</v>
      </c>
      <c r="U1233" s="19">
        <f t="shared" si="2907"/>
        <v>0</v>
      </c>
      <c r="V1233" s="19">
        <f t="shared" si="2907"/>
        <v>936.69999999999993</v>
      </c>
      <c r="W1233" s="19">
        <f t="shared" si="2907"/>
        <v>0</v>
      </c>
      <c r="X1233" s="19">
        <f t="shared" si="2907"/>
        <v>0</v>
      </c>
      <c r="Y1233" s="19">
        <f t="shared" si="2907"/>
        <v>0</v>
      </c>
      <c r="Z1233" s="19">
        <f t="shared" si="2907"/>
        <v>936.69999999999993</v>
      </c>
      <c r="AA1233" s="19">
        <f t="shared" si="2907"/>
        <v>0</v>
      </c>
      <c r="AB1233" s="19">
        <f t="shared" si="2907"/>
        <v>0</v>
      </c>
      <c r="AC1233" s="19">
        <f t="shared" si="2870"/>
        <v>103493.27899999998</v>
      </c>
      <c r="AD1233" s="19">
        <f>AD1246+AD1234</f>
        <v>0</v>
      </c>
      <c r="AE1233" s="82">
        <f t="shared" si="2903"/>
        <v>103493.27899999998</v>
      </c>
      <c r="AF1233" s="83">
        <f t="shared" si="2871"/>
        <v>106099.7</v>
      </c>
      <c r="AG1233" s="83">
        <f t="shared" si="2872"/>
        <v>106099.7</v>
      </c>
      <c r="AH1233" s="19">
        <f>AH1246+AH1234</f>
        <v>0</v>
      </c>
      <c r="AI1233" s="20"/>
      <c r="AJ1233" s="20"/>
      <c r="AK1233" s="10"/>
      <c r="AL1233" s="10"/>
      <c r="AM1233" s="10"/>
      <c r="AN1233" s="10"/>
      <c r="AO1233" s="10"/>
    </row>
    <row r="1234" spans="1:41" s="88" customFormat="1" ht="62.4" x14ac:dyDescent="0.3">
      <c r="A1234" s="68" t="s">
        <v>498</v>
      </c>
      <c r="B1234" s="68" t="s">
        <v>25</v>
      </c>
      <c r="C1234" s="68" t="s">
        <v>108</v>
      </c>
      <c r="D1234" s="68"/>
      <c r="E1234" s="68"/>
      <c r="F1234" s="69" t="s">
        <v>417</v>
      </c>
      <c r="G1234" s="24">
        <f t="shared" ref="G1234:L1234" si="2908">G1235+G1241</f>
        <v>90773.599999999991</v>
      </c>
      <c r="H1234" s="24">
        <f t="shared" si="2908"/>
        <v>93210.3</v>
      </c>
      <c r="I1234" s="24">
        <f t="shared" si="2908"/>
        <v>93210.3</v>
      </c>
      <c r="J1234" s="24">
        <f t="shared" si="2908"/>
        <v>0</v>
      </c>
      <c r="K1234" s="24">
        <f t="shared" si="2908"/>
        <v>0</v>
      </c>
      <c r="L1234" s="24">
        <f t="shared" si="2908"/>
        <v>0</v>
      </c>
      <c r="M1234" s="24">
        <f t="shared" si="2897"/>
        <v>90773.599999999991</v>
      </c>
      <c r="N1234" s="24">
        <f t="shared" si="2898"/>
        <v>93210.3</v>
      </c>
      <c r="O1234" s="24">
        <f t="shared" si="2899"/>
        <v>93210.3</v>
      </c>
      <c r="P1234" s="24">
        <f t="shared" ref="P1234:AB1234" si="2909">P1235+P1241</f>
        <v>0</v>
      </c>
      <c r="Q1234" s="24">
        <f t="shared" si="2909"/>
        <v>0</v>
      </c>
      <c r="R1234" s="24">
        <f t="shared" si="2909"/>
        <v>0</v>
      </c>
      <c r="S1234" s="24">
        <f t="shared" si="2909"/>
        <v>0</v>
      </c>
      <c r="T1234" s="24">
        <f t="shared" si="2909"/>
        <v>0</v>
      </c>
      <c r="U1234" s="24">
        <f t="shared" si="2909"/>
        <v>0</v>
      </c>
      <c r="V1234" s="24">
        <f t="shared" si="2909"/>
        <v>0</v>
      </c>
      <c r="W1234" s="24">
        <f t="shared" si="2909"/>
        <v>0</v>
      </c>
      <c r="X1234" s="24">
        <f t="shared" si="2909"/>
        <v>0</v>
      </c>
      <c r="Y1234" s="24">
        <f t="shared" si="2909"/>
        <v>0</v>
      </c>
      <c r="Z1234" s="24">
        <f t="shared" si="2909"/>
        <v>0</v>
      </c>
      <c r="AA1234" s="24">
        <f t="shared" si="2909"/>
        <v>0</v>
      </c>
      <c r="AB1234" s="24">
        <f t="shared" si="2909"/>
        <v>0</v>
      </c>
      <c r="AC1234" s="24">
        <f t="shared" si="2870"/>
        <v>90773.599999999991</v>
      </c>
      <c r="AD1234" s="24">
        <f>AD1235+AD1241</f>
        <v>0</v>
      </c>
      <c r="AE1234" s="84">
        <f t="shared" si="2903"/>
        <v>90773.599999999991</v>
      </c>
      <c r="AF1234" s="85">
        <f t="shared" si="2871"/>
        <v>93210.3</v>
      </c>
      <c r="AG1234" s="85">
        <f t="shared" si="2872"/>
        <v>93210.3</v>
      </c>
      <c r="AH1234" s="24">
        <f>AH1235+AH1241</f>
        <v>0</v>
      </c>
      <c r="AI1234" s="25"/>
      <c r="AJ1234" s="25"/>
      <c r="AK1234" s="21"/>
      <c r="AL1234" s="21"/>
      <c r="AM1234" s="21"/>
      <c r="AN1234" s="21"/>
      <c r="AO1234" s="21"/>
    </row>
    <row r="1235" spans="1:41" s="57" customFormat="1" ht="46.8" x14ac:dyDescent="0.3">
      <c r="A1235" s="70" t="s">
        <v>498</v>
      </c>
      <c r="B1235" s="70" t="s">
        <v>25</v>
      </c>
      <c r="C1235" s="70" t="s">
        <v>108</v>
      </c>
      <c r="D1235" s="70" t="s">
        <v>240</v>
      </c>
      <c r="E1235" s="74"/>
      <c r="F1235" s="71" t="s">
        <v>241</v>
      </c>
      <c r="G1235" s="28">
        <f t="shared" ref="G1235:G1237" si="2910">G1236</f>
        <v>10958.199999999999</v>
      </c>
      <c r="H1235" s="28">
        <f t="shared" ref="H1235:H1237" si="2911">H1236</f>
        <v>11256.5</v>
      </c>
      <c r="I1235" s="28">
        <f t="shared" ref="I1235:I1237" si="2912">I1236</f>
        <v>11256.5</v>
      </c>
      <c r="J1235" s="28">
        <f t="shared" ref="J1235:J1237" si="2913">J1236</f>
        <v>0</v>
      </c>
      <c r="K1235" s="28">
        <f t="shared" ref="K1235:K1237" si="2914">K1236</f>
        <v>0</v>
      </c>
      <c r="L1235" s="28">
        <f t="shared" ref="L1235:L1237" si="2915">L1236</f>
        <v>0</v>
      </c>
      <c r="M1235" s="28">
        <f t="shared" si="2897"/>
        <v>10958.199999999999</v>
      </c>
      <c r="N1235" s="28">
        <f t="shared" si="2898"/>
        <v>11256.5</v>
      </c>
      <c r="O1235" s="28">
        <f t="shared" si="2899"/>
        <v>11256.5</v>
      </c>
      <c r="P1235" s="28">
        <f t="shared" ref="P1235:P1237" si="2916">P1236</f>
        <v>0</v>
      </c>
      <c r="Q1235" s="28">
        <f t="shared" ref="Q1235:Q1237" si="2917">Q1236</f>
        <v>0</v>
      </c>
      <c r="R1235" s="28">
        <f t="shared" ref="R1235:R1237" si="2918">R1236</f>
        <v>0</v>
      </c>
      <c r="S1235" s="28">
        <f t="shared" ref="S1235:S1237" si="2919">S1236</f>
        <v>0</v>
      </c>
      <c r="T1235" s="28">
        <f t="shared" ref="T1235:T1237" si="2920">T1236</f>
        <v>0</v>
      </c>
      <c r="U1235" s="28">
        <f t="shared" ref="U1235:U1237" si="2921">U1236</f>
        <v>0</v>
      </c>
      <c r="V1235" s="28">
        <f t="shared" ref="V1235:V1237" si="2922">V1236</f>
        <v>0</v>
      </c>
      <c r="W1235" s="28">
        <f t="shared" ref="W1235:W1237" si="2923">W1236</f>
        <v>0</v>
      </c>
      <c r="X1235" s="28">
        <f t="shared" ref="X1235:X1237" si="2924">X1236</f>
        <v>0</v>
      </c>
      <c r="Y1235" s="28">
        <f t="shared" ref="Y1235:Y1237" si="2925">Y1236</f>
        <v>0</v>
      </c>
      <c r="Z1235" s="28">
        <f t="shared" ref="Z1235:Z1237" si="2926">Z1236</f>
        <v>0</v>
      </c>
      <c r="AA1235" s="28">
        <f t="shared" ref="AA1235:AA1237" si="2927">AA1236</f>
        <v>0</v>
      </c>
      <c r="AB1235" s="28">
        <f t="shared" ref="AB1235:AB1237" si="2928">AB1236</f>
        <v>0</v>
      </c>
      <c r="AC1235" s="28">
        <f t="shared" si="2870"/>
        <v>10958.199999999999</v>
      </c>
      <c r="AD1235" s="28">
        <f t="shared" ref="AD1235:AD1237" si="2929">AD1236</f>
        <v>0</v>
      </c>
      <c r="AE1235" s="86">
        <f t="shared" si="2903"/>
        <v>10958.199999999999</v>
      </c>
      <c r="AF1235" s="87">
        <f t="shared" si="2871"/>
        <v>11256.5</v>
      </c>
      <c r="AG1235" s="87">
        <f t="shared" si="2872"/>
        <v>11256.5</v>
      </c>
      <c r="AH1235" s="28">
        <f t="shared" ref="AH1235:AH1237" si="2930">AH1236</f>
        <v>0</v>
      </c>
      <c r="AI1235" s="29"/>
      <c r="AJ1235" s="29"/>
      <c r="AK1235" s="1"/>
      <c r="AL1235" s="1"/>
      <c r="AM1235" s="1"/>
      <c r="AN1235" s="1"/>
      <c r="AO1235" s="1"/>
    </row>
    <row r="1236" spans="1:41" s="1" customFormat="1" hidden="1" x14ac:dyDescent="0.3">
      <c r="A1236" s="26" t="s">
        <v>498</v>
      </c>
      <c r="B1236" s="26" t="s">
        <v>25</v>
      </c>
      <c r="C1236" s="26" t="s">
        <v>108</v>
      </c>
      <c r="D1236" s="26" t="s">
        <v>242</v>
      </c>
      <c r="E1236" s="32"/>
      <c r="F1236" s="27" t="s">
        <v>32</v>
      </c>
      <c r="G1236" s="28">
        <f t="shared" si="2910"/>
        <v>10958.199999999999</v>
      </c>
      <c r="H1236" s="28">
        <f t="shared" si="2911"/>
        <v>11256.5</v>
      </c>
      <c r="I1236" s="28">
        <f t="shared" si="2912"/>
        <v>11256.5</v>
      </c>
      <c r="J1236" s="28">
        <f t="shared" si="2913"/>
        <v>0</v>
      </c>
      <c r="K1236" s="28">
        <f t="shared" si="2914"/>
        <v>0</v>
      </c>
      <c r="L1236" s="28">
        <f t="shared" si="2915"/>
        <v>0</v>
      </c>
      <c r="M1236" s="28">
        <f t="shared" si="2897"/>
        <v>10958.199999999999</v>
      </c>
      <c r="N1236" s="28">
        <f t="shared" si="2898"/>
        <v>11256.5</v>
      </c>
      <c r="O1236" s="28">
        <f t="shared" si="2899"/>
        <v>11256.5</v>
      </c>
      <c r="P1236" s="28">
        <f t="shared" si="2916"/>
        <v>0</v>
      </c>
      <c r="Q1236" s="28">
        <f t="shared" si="2917"/>
        <v>0</v>
      </c>
      <c r="R1236" s="28">
        <f t="shared" si="2918"/>
        <v>0</v>
      </c>
      <c r="S1236" s="28">
        <f t="shared" si="2919"/>
        <v>0</v>
      </c>
      <c r="T1236" s="28">
        <f t="shared" si="2920"/>
        <v>0</v>
      </c>
      <c r="U1236" s="28">
        <f t="shared" si="2921"/>
        <v>0</v>
      </c>
      <c r="V1236" s="28">
        <f t="shared" si="2922"/>
        <v>0</v>
      </c>
      <c r="W1236" s="28">
        <f t="shared" si="2923"/>
        <v>0</v>
      </c>
      <c r="X1236" s="28">
        <f t="shared" si="2924"/>
        <v>0</v>
      </c>
      <c r="Y1236" s="28">
        <f t="shared" si="2925"/>
        <v>0</v>
      </c>
      <c r="Z1236" s="28">
        <f t="shared" si="2926"/>
        <v>0</v>
      </c>
      <c r="AA1236" s="28">
        <f t="shared" si="2927"/>
        <v>0</v>
      </c>
      <c r="AB1236" s="28">
        <f t="shared" si="2928"/>
        <v>0</v>
      </c>
      <c r="AC1236" s="28">
        <f t="shared" si="2870"/>
        <v>10958.199999999999</v>
      </c>
      <c r="AD1236" s="28">
        <f t="shared" si="2929"/>
        <v>0</v>
      </c>
      <c r="AE1236" s="28"/>
      <c r="AF1236" s="28">
        <f t="shared" si="2871"/>
        <v>11256.5</v>
      </c>
      <c r="AG1236" s="28">
        <f t="shared" si="2872"/>
        <v>11256.5</v>
      </c>
      <c r="AH1236" s="28">
        <f t="shared" si="2930"/>
        <v>0</v>
      </c>
      <c r="AI1236" s="29">
        <v>0</v>
      </c>
      <c r="AJ1236" s="29"/>
    </row>
    <row r="1237" spans="1:41" s="57" customFormat="1" ht="78" x14ac:dyDescent="0.3">
      <c r="A1237" s="70" t="s">
        <v>498</v>
      </c>
      <c r="B1237" s="70" t="s">
        <v>25</v>
      </c>
      <c r="C1237" s="70" t="s">
        <v>108</v>
      </c>
      <c r="D1237" s="70" t="s">
        <v>418</v>
      </c>
      <c r="E1237" s="74"/>
      <c r="F1237" s="71" t="s">
        <v>419</v>
      </c>
      <c r="G1237" s="28">
        <f t="shared" si="2910"/>
        <v>10958.199999999999</v>
      </c>
      <c r="H1237" s="28">
        <f t="shared" si="2911"/>
        <v>11256.5</v>
      </c>
      <c r="I1237" s="28">
        <f t="shared" si="2912"/>
        <v>11256.5</v>
      </c>
      <c r="J1237" s="28">
        <f t="shared" si="2913"/>
        <v>0</v>
      </c>
      <c r="K1237" s="28">
        <f t="shared" si="2914"/>
        <v>0</v>
      </c>
      <c r="L1237" s="28">
        <f t="shared" si="2915"/>
        <v>0</v>
      </c>
      <c r="M1237" s="28">
        <f t="shared" si="2897"/>
        <v>10958.199999999999</v>
      </c>
      <c r="N1237" s="28">
        <f t="shared" si="2898"/>
        <v>11256.5</v>
      </c>
      <c r="O1237" s="28">
        <f t="shared" si="2899"/>
        <v>11256.5</v>
      </c>
      <c r="P1237" s="28">
        <f t="shared" si="2916"/>
        <v>0</v>
      </c>
      <c r="Q1237" s="28">
        <f t="shared" si="2917"/>
        <v>0</v>
      </c>
      <c r="R1237" s="28">
        <f t="shared" si="2918"/>
        <v>0</v>
      </c>
      <c r="S1237" s="28">
        <f t="shared" si="2919"/>
        <v>0</v>
      </c>
      <c r="T1237" s="28">
        <f t="shared" si="2920"/>
        <v>0</v>
      </c>
      <c r="U1237" s="28">
        <f t="shared" si="2921"/>
        <v>0</v>
      </c>
      <c r="V1237" s="28">
        <f t="shared" si="2922"/>
        <v>0</v>
      </c>
      <c r="W1237" s="28">
        <f t="shared" si="2923"/>
        <v>0</v>
      </c>
      <c r="X1237" s="28">
        <f t="shared" si="2924"/>
        <v>0</v>
      </c>
      <c r="Y1237" s="28">
        <f t="shared" si="2925"/>
        <v>0</v>
      </c>
      <c r="Z1237" s="28">
        <f t="shared" si="2926"/>
        <v>0</v>
      </c>
      <c r="AA1237" s="28">
        <f t="shared" si="2927"/>
        <v>0</v>
      </c>
      <c r="AB1237" s="28">
        <f t="shared" si="2928"/>
        <v>0</v>
      </c>
      <c r="AC1237" s="28">
        <f t="shared" si="2870"/>
        <v>10958.199999999999</v>
      </c>
      <c r="AD1237" s="28">
        <f t="shared" si="2929"/>
        <v>0</v>
      </c>
      <c r="AE1237" s="86">
        <f t="shared" ref="AE1237:AE1251" si="2931">AC1237+AD1237</f>
        <v>10958.199999999999</v>
      </c>
      <c r="AF1237" s="87">
        <f t="shared" si="2871"/>
        <v>11256.5</v>
      </c>
      <c r="AG1237" s="87">
        <f t="shared" si="2872"/>
        <v>11256.5</v>
      </c>
      <c r="AH1237" s="28">
        <f t="shared" si="2930"/>
        <v>0</v>
      </c>
      <c r="AI1237" s="29"/>
      <c r="AJ1237" s="29"/>
      <c r="AK1237" s="1"/>
      <c r="AL1237" s="1"/>
      <c r="AM1237" s="1"/>
      <c r="AN1237" s="1"/>
      <c r="AO1237" s="1"/>
    </row>
    <row r="1238" spans="1:41" s="57" customFormat="1" ht="31.2" x14ac:dyDescent="0.3">
      <c r="A1238" s="70" t="s">
        <v>498</v>
      </c>
      <c r="B1238" s="70" t="s">
        <v>25</v>
      </c>
      <c r="C1238" s="70" t="s">
        <v>108</v>
      </c>
      <c r="D1238" s="70" t="s">
        <v>420</v>
      </c>
      <c r="E1238" s="74"/>
      <c r="F1238" s="71" t="s">
        <v>421</v>
      </c>
      <c r="G1238" s="28">
        <f t="shared" ref="G1238:L1238" si="2932">G1239+G1240</f>
        <v>10958.199999999999</v>
      </c>
      <c r="H1238" s="28">
        <f t="shared" si="2932"/>
        <v>11256.5</v>
      </c>
      <c r="I1238" s="28">
        <f t="shared" si="2932"/>
        <v>11256.5</v>
      </c>
      <c r="J1238" s="28">
        <f t="shared" si="2932"/>
        <v>0</v>
      </c>
      <c r="K1238" s="28">
        <f t="shared" si="2932"/>
        <v>0</v>
      </c>
      <c r="L1238" s="28">
        <f t="shared" si="2932"/>
        <v>0</v>
      </c>
      <c r="M1238" s="28">
        <f t="shared" si="2897"/>
        <v>10958.199999999999</v>
      </c>
      <c r="N1238" s="28">
        <f t="shared" si="2898"/>
        <v>11256.5</v>
      </c>
      <c r="O1238" s="28">
        <f t="shared" si="2899"/>
        <v>11256.5</v>
      </c>
      <c r="P1238" s="28">
        <f t="shared" ref="P1238:AB1238" si="2933">P1239+P1240</f>
        <v>0</v>
      </c>
      <c r="Q1238" s="28">
        <f t="shared" si="2933"/>
        <v>0</v>
      </c>
      <c r="R1238" s="28">
        <f t="shared" si="2933"/>
        <v>0</v>
      </c>
      <c r="S1238" s="28">
        <f t="shared" si="2933"/>
        <v>0</v>
      </c>
      <c r="T1238" s="28">
        <f t="shared" si="2933"/>
        <v>0</v>
      </c>
      <c r="U1238" s="28">
        <f t="shared" si="2933"/>
        <v>0</v>
      </c>
      <c r="V1238" s="28">
        <f t="shared" si="2933"/>
        <v>0</v>
      </c>
      <c r="W1238" s="28">
        <f t="shared" si="2933"/>
        <v>0</v>
      </c>
      <c r="X1238" s="28">
        <f t="shared" si="2933"/>
        <v>0</v>
      </c>
      <c r="Y1238" s="28">
        <f t="shared" si="2933"/>
        <v>0</v>
      </c>
      <c r="Z1238" s="28">
        <f t="shared" si="2933"/>
        <v>0</v>
      </c>
      <c r="AA1238" s="28">
        <f t="shared" si="2933"/>
        <v>0</v>
      </c>
      <c r="AB1238" s="28">
        <f t="shared" si="2933"/>
        <v>0</v>
      </c>
      <c r="AC1238" s="28">
        <f t="shared" si="2870"/>
        <v>10958.199999999999</v>
      </c>
      <c r="AD1238" s="28">
        <f>AD1239+AD1240</f>
        <v>0</v>
      </c>
      <c r="AE1238" s="86">
        <f t="shared" si="2931"/>
        <v>10958.199999999999</v>
      </c>
      <c r="AF1238" s="87">
        <f t="shared" si="2871"/>
        <v>11256.5</v>
      </c>
      <c r="AG1238" s="87">
        <f t="shared" si="2872"/>
        <v>11256.5</v>
      </c>
      <c r="AH1238" s="28">
        <f>AH1239+AH1240</f>
        <v>0</v>
      </c>
      <c r="AI1238" s="29"/>
      <c r="AJ1238" s="29"/>
      <c r="AK1238" s="1"/>
      <c r="AL1238" s="1"/>
      <c r="AM1238" s="1"/>
      <c r="AN1238" s="1"/>
      <c r="AO1238" s="1"/>
    </row>
    <row r="1239" spans="1:41" s="57" customFormat="1" ht="78" x14ac:dyDescent="0.3">
      <c r="A1239" s="70" t="s">
        <v>498</v>
      </c>
      <c r="B1239" s="70" t="s">
        <v>25</v>
      </c>
      <c r="C1239" s="70" t="s">
        <v>108</v>
      </c>
      <c r="D1239" s="70" t="s">
        <v>420</v>
      </c>
      <c r="E1239" s="70" t="s">
        <v>49</v>
      </c>
      <c r="F1239" s="71" t="s">
        <v>50</v>
      </c>
      <c r="G1239" s="28">
        <v>10471.799999999999</v>
      </c>
      <c r="H1239" s="28">
        <v>10766.8</v>
      </c>
      <c r="I1239" s="28">
        <v>10766.8</v>
      </c>
      <c r="J1239" s="28"/>
      <c r="K1239" s="28"/>
      <c r="L1239" s="28"/>
      <c r="M1239" s="28">
        <f t="shared" si="2897"/>
        <v>10471.799999999999</v>
      </c>
      <c r="N1239" s="28">
        <f t="shared" si="2898"/>
        <v>10766.8</v>
      </c>
      <c r="O1239" s="28">
        <f t="shared" si="2899"/>
        <v>10766.8</v>
      </c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>
        <f t="shared" si="2870"/>
        <v>10471.799999999999</v>
      </c>
      <c r="AD1239" s="28"/>
      <c r="AE1239" s="86">
        <f t="shared" si="2931"/>
        <v>10471.799999999999</v>
      </c>
      <c r="AF1239" s="87">
        <f t="shared" si="2871"/>
        <v>10766.8</v>
      </c>
      <c r="AG1239" s="87">
        <f t="shared" si="2872"/>
        <v>10766.8</v>
      </c>
      <c r="AH1239" s="28"/>
      <c r="AI1239" s="29"/>
      <c r="AJ1239" s="29"/>
      <c r="AK1239" s="1"/>
      <c r="AL1239" s="1"/>
      <c r="AM1239" s="1"/>
      <c r="AN1239" s="1"/>
      <c r="AO1239" s="1"/>
    </row>
    <row r="1240" spans="1:41" s="57" customFormat="1" ht="31.2" x14ac:dyDescent="0.3">
      <c r="A1240" s="70" t="s">
        <v>498</v>
      </c>
      <c r="B1240" s="70" t="s">
        <v>25</v>
      </c>
      <c r="C1240" s="70" t="s">
        <v>108</v>
      </c>
      <c r="D1240" s="70" t="s">
        <v>420</v>
      </c>
      <c r="E1240" s="70" t="s">
        <v>37</v>
      </c>
      <c r="F1240" s="71" t="s">
        <v>38</v>
      </c>
      <c r="G1240" s="28">
        <v>486.4</v>
      </c>
      <c r="H1240" s="28">
        <v>489.7</v>
      </c>
      <c r="I1240" s="28">
        <v>489.7</v>
      </c>
      <c r="J1240" s="28"/>
      <c r="K1240" s="28"/>
      <c r="L1240" s="28"/>
      <c r="M1240" s="28">
        <f t="shared" si="2897"/>
        <v>486.4</v>
      </c>
      <c r="N1240" s="28">
        <f t="shared" si="2898"/>
        <v>489.7</v>
      </c>
      <c r="O1240" s="28">
        <f t="shared" si="2899"/>
        <v>489.7</v>
      </c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>
        <f t="shared" si="2870"/>
        <v>486.4</v>
      </c>
      <c r="AD1240" s="28"/>
      <c r="AE1240" s="86">
        <f t="shared" si="2931"/>
        <v>486.4</v>
      </c>
      <c r="AF1240" s="87">
        <f t="shared" si="2871"/>
        <v>489.7</v>
      </c>
      <c r="AG1240" s="87">
        <f t="shared" si="2872"/>
        <v>489.7</v>
      </c>
      <c r="AH1240" s="28"/>
      <c r="AI1240" s="29"/>
      <c r="AJ1240" s="29"/>
      <c r="AK1240" s="1"/>
      <c r="AL1240" s="1"/>
      <c r="AM1240" s="1"/>
      <c r="AN1240" s="1"/>
      <c r="AO1240" s="1"/>
    </row>
    <row r="1241" spans="1:41" s="57" customFormat="1" ht="31.2" x14ac:dyDescent="0.3">
      <c r="A1241" s="70" t="s">
        <v>498</v>
      </c>
      <c r="B1241" s="70" t="s">
        <v>25</v>
      </c>
      <c r="C1241" s="70" t="s">
        <v>108</v>
      </c>
      <c r="D1241" s="70" t="s">
        <v>74</v>
      </c>
      <c r="E1241" s="74"/>
      <c r="F1241" s="71" t="s">
        <v>75</v>
      </c>
      <c r="G1241" s="28">
        <f t="shared" ref="G1241:G1242" si="2934">G1242</f>
        <v>79815.399999999994</v>
      </c>
      <c r="H1241" s="28">
        <f t="shared" ref="H1241:H1242" si="2935">H1242</f>
        <v>81953.8</v>
      </c>
      <c r="I1241" s="28">
        <f t="shared" ref="I1241:I1242" si="2936">I1242</f>
        <v>81953.8</v>
      </c>
      <c r="J1241" s="28">
        <f t="shared" ref="J1241:J1242" si="2937">J1242</f>
        <v>0</v>
      </c>
      <c r="K1241" s="28">
        <f t="shared" ref="K1241:K1242" si="2938">K1242</f>
        <v>0</v>
      </c>
      <c r="L1241" s="28">
        <f t="shared" ref="L1241:L1242" si="2939">L1242</f>
        <v>0</v>
      </c>
      <c r="M1241" s="28">
        <f t="shared" si="2897"/>
        <v>79815.399999999994</v>
      </c>
      <c r="N1241" s="28">
        <f t="shared" si="2898"/>
        <v>81953.8</v>
      </c>
      <c r="O1241" s="28">
        <f t="shared" si="2899"/>
        <v>81953.8</v>
      </c>
      <c r="P1241" s="28">
        <f t="shared" ref="P1241:P1242" si="2940">P1242</f>
        <v>0</v>
      </c>
      <c r="Q1241" s="28">
        <f t="shared" ref="Q1241:Q1242" si="2941">Q1242</f>
        <v>0</v>
      </c>
      <c r="R1241" s="28">
        <f t="shared" ref="R1241:R1242" si="2942">R1242</f>
        <v>0</v>
      </c>
      <c r="S1241" s="28">
        <f t="shared" ref="S1241:S1242" si="2943">S1242</f>
        <v>0</v>
      </c>
      <c r="T1241" s="28">
        <f t="shared" ref="T1241:T1242" si="2944">T1242</f>
        <v>0</v>
      </c>
      <c r="U1241" s="28">
        <f t="shared" ref="U1241:U1242" si="2945">U1242</f>
        <v>0</v>
      </c>
      <c r="V1241" s="28">
        <f t="shared" ref="V1241:V1242" si="2946">V1242</f>
        <v>0</v>
      </c>
      <c r="W1241" s="28">
        <f t="shared" ref="W1241:W1242" si="2947">W1242</f>
        <v>0</v>
      </c>
      <c r="X1241" s="28">
        <f t="shared" ref="X1241:X1242" si="2948">X1242</f>
        <v>0</v>
      </c>
      <c r="Y1241" s="28">
        <f t="shared" ref="Y1241:Y1242" si="2949">Y1242</f>
        <v>0</v>
      </c>
      <c r="Z1241" s="28">
        <f t="shared" ref="Z1241:Z1242" si="2950">Z1242</f>
        <v>0</v>
      </c>
      <c r="AA1241" s="28">
        <f t="shared" ref="AA1241:AA1242" si="2951">AA1242</f>
        <v>0</v>
      </c>
      <c r="AB1241" s="28">
        <f t="shared" ref="AB1241:AB1242" si="2952">AB1242</f>
        <v>0</v>
      </c>
      <c r="AC1241" s="28">
        <f t="shared" si="2870"/>
        <v>79815.399999999994</v>
      </c>
      <c r="AD1241" s="28">
        <f t="shared" ref="AD1241:AD1242" si="2953">AD1242</f>
        <v>0</v>
      </c>
      <c r="AE1241" s="86">
        <f t="shared" si="2931"/>
        <v>79815.399999999994</v>
      </c>
      <c r="AF1241" s="87">
        <f t="shared" si="2871"/>
        <v>81953.8</v>
      </c>
      <c r="AG1241" s="87">
        <f t="shared" si="2872"/>
        <v>81953.8</v>
      </c>
      <c r="AH1241" s="28">
        <f t="shared" ref="AH1241:AH1242" si="2954">AH1242</f>
        <v>0</v>
      </c>
      <c r="AI1241" s="29"/>
      <c r="AJ1241" s="29"/>
      <c r="AK1241" s="1"/>
      <c r="AL1241" s="1"/>
      <c r="AM1241" s="1"/>
      <c r="AN1241" s="1"/>
      <c r="AO1241" s="1"/>
    </row>
    <row r="1242" spans="1:41" s="57" customFormat="1" ht="31.2" x14ac:dyDescent="0.3">
      <c r="A1242" s="70" t="s">
        <v>498</v>
      </c>
      <c r="B1242" s="70" t="s">
        <v>25</v>
      </c>
      <c r="C1242" s="70" t="s">
        <v>108</v>
      </c>
      <c r="D1242" s="70" t="s">
        <v>422</v>
      </c>
      <c r="E1242" s="74"/>
      <c r="F1242" s="71" t="s">
        <v>423</v>
      </c>
      <c r="G1242" s="28">
        <f t="shared" si="2934"/>
        <v>79815.399999999994</v>
      </c>
      <c r="H1242" s="28">
        <f t="shared" si="2935"/>
        <v>81953.8</v>
      </c>
      <c r="I1242" s="28">
        <f t="shared" si="2936"/>
        <v>81953.8</v>
      </c>
      <c r="J1242" s="28">
        <f t="shared" si="2937"/>
        <v>0</v>
      </c>
      <c r="K1242" s="28">
        <f t="shared" si="2938"/>
        <v>0</v>
      </c>
      <c r="L1242" s="28">
        <f t="shared" si="2939"/>
        <v>0</v>
      </c>
      <c r="M1242" s="28">
        <f t="shared" si="2897"/>
        <v>79815.399999999994</v>
      </c>
      <c r="N1242" s="28">
        <f t="shared" si="2898"/>
        <v>81953.8</v>
      </c>
      <c r="O1242" s="28">
        <f t="shared" si="2899"/>
        <v>81953.8</v>
      </c>
      <c r="P1242" s="28">
        <f t="shared" si="2940"/>
        <v>0</v>
      </c>
      <c r="Q1242" s="28">
        <f t="shared" si="2941"/>
        <v>0</v>
      </c>
      <c r="R1242" s="28">
        <f t="shared" si="2942"/>
        <v>0</v>
      </c>
      <c r="S1242" s="28">
        <f t="shared" si="2943"/>
        <v>0</v>
      </c>
      <c r="T1242" s="28">
        <f t="shared" si="2944"/>
        <v>0</v>
      </c>
      <c r="U1242" s="28">
        <f t="shared" si="2945"/>
        <v>0</v>
      </c>
      <c r="V1242" s="28">
        <f t="shared" si="2946"/>
        <v>0</v>
      </c>
      <c r="W1242" s="28">
        <f t="shared" si="2947"/>
        <v>0</v>
      </c>
      <c r="X1242" s="28">
        <f t="shared" si="2948"/>
        <v>0</v>
      </c>
      <c r="Y1242" s="28">
        <f t="shared" si="2949"/>
        <v>0</v>
      </c>
      <c r="Z1242" s="28">
        <f t="shared" si="2950"/>
        <v>0</v>
      </c>
      <c r="AA1242" s="28">
        <f t="shared" si="2951"/>
        <v>0</v>
      </c>
      <c r="AB1242" s="28">
        <f t="shared" si="2952"/>
        <v>0</v>
      </c>
      <c r="AC1242" s="28">
        <f t="shared" si="2870"/>
        <v>79815.399999999994</v>
      </c>
      <c r="AD1242" s="28">
        <f t="shared" si="2953"/>
        <v>0</v>
      </c>
      <c r="AE1242" s="86">
        <f t="shared" si="2931"/>
        <v>79815.399999999994</v>
      </c>
      <c r="AF1242" s="87">
        <f t="shared" si="2871"/>
        <v>81953.8</v>
      </c>
      <c r="AG1242" s="87">
        <f t="shared" si="2872"/>
        <v>81953.8</v>
      </c>
      <c r="AH1242" s="28">
        <f t="shared" si="2954"/>
        <v>0</v>
      </c>
      <c r="AI1242" s="29"/>
      <c r="AJ1242" s="29"/>
      <c r="AK1242" s="1"/>
      <c r="AL1242" s="1"/>
      <c r="AM1242" s="1"/>
      <c r="AN1242" s="1"/>
      <c r="AO1242" s="1"/>
    </row>
    <row r="1243" spans="1:41" s="57" customFormat="1" x14ac:dyDescent="0.3">
      <c r="A1243" s="70" t="s">
        <v>498</v>
      </c>
      <c r="B1243" s="70" t="s">
        <v>25</v>
      </c>
      <c r="C1243" s="70" t="s">
        <v>108</v>
      </c>
      <c r="D1243" s="70" t="s">
        <v>424</v>
      </c>
      <c r="E1243" s="74"/>
      <c r="F1243" s="71" t="s">
        <v>48</v>
      </c>
      <c r="G1243" s="28">
        <f t="shared" ref="G1243:L1243" si="2955">G1244+G1245</f>
        <v>79815.399999999994</v>
      </c>
      <c r="H1243" s="28">
        <f t="shared" si="2955"/>
        <v>81953.8</v>
      </c>
      <c r="I1243" s="28">
        <f t="shared" si="2955"/>
        <v>81953.8</v>
      </c>
      <c r="J1243" s="28">
        <f t="shared" si="2955"/>
        <v>0</v>
      </c>
      <c r="K1243" s="28">
        <f t="shared" si="2955"/>
        <v>0</v>
      </c>
      <c r="L1243" s="28">
        <f t="shared" si="2955"/>
        <v>0</v>
      </c>
      <c r="M1243" s="28">
        <f t="shared" si="2897"/>
        <v>79815.399999999994</v>
      </c>
      <c r="N1243" s="28">
        <f t="shared" si="2898"/>
        <v>81953.8</v>
      </c>
      <c r="O1243" s="28">
        <f t="shared" si="2899"/>
        <v>81953.8</v>
      </c>
      <c r="P1243" s="28">
        <f t="shared" ref="P1243:AB1243" si="2956">P1244+P1245</f>
        <v>0</v>
      </c>
      <c r="Q1243" s="28">
        <f t="shared" si="2956"/>
        <v>0</v>
      </c>
      <c r="R1243" s="28">
        <f t="shared" si="2956"/>
        <v>0</v>
      </c>
      <c r="S1243" s="28">
        <f t="shared" si="2956"/>
        <v>0</v>
      </c>
      <c r="T1243" s="28">
        <f t="shared" si="2956"/>
        <v>0</v>
      </c>
      <c r="U1243" s="28">
        <f t="shared" si="2956"/>
        <v>0</v>
      </c>
      <c r="V1243" s="28">
        <f t="shared" si="2956"/>
        <v>0</v>
      </c>
      <c r="W1243" s="28">
        <f t="shared" si="2956"/>
        <v>0</v>
      </c>
      <c r="X1243" s="28">
        <f t="shared" si="2956"/>
        <v>0</v>
      </c>
      <c r="Y1243" s="28">
        <f t="shared" si="2956"/>
        <v>0</v>
      </c>
      <c r="Z1243" s="28">
        <f t="shared" si="2956"/>
        <v>0</v>
      </c>
      <c r="AA1243" s="28">
        <f t="shared" si="2956"/>
        <v>0</v>
      </c>
      <c r="AB1243" s="28">
        <f t="shared" si="2956"/>
        <v>0</v>
      </c>
      <c r="AC1243" s="28">
        <f t="shared" si="2870"/>
        <v>79815.399999999994</v>
      </c>
      <c r="AD1243" s="28">
        <f>AD1244+AD1245</f>
        <v>0</v>
      </c>
      <c r="AE1243" s="86">
        <f t="shared" si="2931"/>
        <v>79815.399999999994</v>
      </c>
      <c r="AF1243" s="87">
        <f t="shared" si="2871"/>
        <v>81953.8</v>
      </c>
      <c r="AG1243" s="87">
        <f t="shared" si="2872"/>
        <v>81953.8</v>
      </c>
      <c r="AH1243" s="28">
        <f>AH1244+AH1245</f>
        <v>0</v>
      </c>
      <c r="AI1243" s="29"/>
      <c r="AJ1243" s="29"/>
      <c r="AK1243" s="1"/>
      <c r="AL1243" s="1"/>
      <c r="AM1243" s="1"/>
      <c r="AN1243" s="1"/>
      <c r="AO1243" s="1"/>
    </row>
    <row r="1244" spans="1:41" s="57" customFormat="1" ht="78" x14ac:dyDescent="0.3">
      <c r="A1244" s="70" t="s">
        <v>498</v>
      </c>
      <c r="B1244" s="70" t="s">
        <v>25</v>
      </c>
      <c r="C1244" s="70" t="s">
        <v>108</v>
      </c>
      <c r="D1244" s="70" t="s">
        <v>424</v>
      </c>
      <c r="E1244" s="70" t="s">
        <v>49</v>
      </c>
      <c r="F1244" s="71" t="s">
        <v>50</v>
      </c>
      <c r="G1244" s="28">
        <v>75889.899999999994</v>
      </c>
      <c r="H1244" s="28">
        <v>78028.3</v>
      </c>
      <c r="I1244" s="28">
        <v>78028.3</v>
      </c>
      <c r="J1244" s="28"/>
      <c r="K1244" s="28"/>
      <c r="L1244" s="28"/>
      <c r="M1244" s="28">
        <f t="shared" si="2897"/>
        <v>75889.899999999994</v>
      </c>
      <c r="N1244" s="28">
        <f t="shared" si="2898"/>
        <v>78028.3</v>
      </c>
      <c r="O1244" s="28">
        <f t="shared" si="2899"/>
        <v>78028.3</v>
      </c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>
        <f t="shared" si="2870"/>
        <v>75889.899999999994</v>
      </c>
      <c r="AD1244" s="28"/>
      <c r="AE1244" s="86">
        <f t="shared" si="2931"/>
        <v>75889.899999999994</v>
      </c>
      <c r="AF1244" s="87">
        <f t="shared" si="2871"/>
        <v>78028.3</v>
      </c>
      <c r="AG1244" s="87">
        <f t="shared" si="2872"/>
        <v>78028.3</v>
      </c>
      <c r="AH1244" s="28"/>
      <c r="AI1244" s="29"/>
      <c r="AJ1244" s="29"/>
      <c r="AK1244" s="1"/>
      <c r="AL1244" s="1"/>
      <c r="AM1244" s="1"/>
      <c r="AN1244" s="1"/>
      <c r="AO1244" s="1"/>
    </row>
    <row r="1245" spans="1:41" s="57" customFormat="1" ht="31.2" x14ac:dyDescent="0.3">
      <c r="A1245" s="70" t="s">
        <v>498</v>
      </c>
      <c r="B1245" s="70" t="s">
        <v>25</v>
      </c>
      <c r="C1245" s="70" t="s">
        <v>108</v>
      </c>
      <c r="D1245" s="70" t="s">
        <v>424</v>
      </c>
      <c r="E1245" s="70" t="s">
        <v>37</v>
      </c>
      <c r="F1245" s="71" t="s">
        <v>38</v>
      </c>
      <c r="G1245" s="28">
        <v>3925.5</v>
      </c>
      <c r="H1245" s="28">
        <v>3925.5</v>
      </c>
      <c r="I1245" s="28">
        <v>3925.5</v>
      </c>
      <c r="J1245" s="28"/>
      <c r="K1245" s="28"/>
      <c r="L1245" s="28"/>
      <c r="M1245" s="28">
        <f t="shared" si="2897"/>
        <v>3925.5</v>
      </c>
      <c r="N1245" s="28">
        <f t="shared" si="2898"/>
        <v>3925.5</v>
      </c>
      <c r="O1245" s="28">
        <f t="shared" si="2899"/>
        <v>3925.5</v>
      </c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>
        <f t="shared" si="2870"/>
        <v>3925.5</v>
      </c>
      <c r="AD1245" s="28"/>
      <c r="AE1245" s="86">
        <f t="shared" si="2931"/>
        <v>3925.5</v>
      </c>
      <c r="AF1245" s="87">
        <f t="shared" si="2871"/>
        <v>3925.5</v>
      </c>
      <c r="AG1245" s="87">
        <f t="shared" si="2872"/>
        <v>3925.5</v>
      </c>
      <c r="AH1245" s="28"/>
      <c r="AI1245" s="29"/>
      <c r="AJ1245" s="29"/>
      <c r="AK1245" s="1"/>
      <c r="AL1245" s="1"/>
      <c r="AM1245" s="1"/>
      <c r="AN1245" s="1"/>
      <c r="AO1245" s="1"/>
    </row>
    <row r="1246" spans="1:41" s="88" customFormat="1" x14ac:dyDescent="0.3">
      <c r="A1246" s="68" t="s">
        <v>498</v>
      </c>
      <c r="B1246" s="68" t="s">
        <v>25</v>
      </c>
      <c r="C1246" s="68" t="s">
        <v>27</v>
      </c>
      <c r="D1246" s="68"/>
      <c r="E1246" s="68"/>
      <c r="F1246" s="69" t="s">
        <v>28</v>
      </c>
      <c r="G1246" s="24">
        <f t="shared" ref="G1246:L1246" si="2957">G1247</f>
        <v>11956.4</v>
      </c>
      <c r="H1246" s="24">
        <f t="shared" si="2957"/>
        <v>11952.699999999999</v>
      </c>
      <c r="I1246" s="24">
        <f t="shared" si="2957"/>
        <v>11952.699999999999</v>
      </c>
      <c r="J1246" s="24">
        <f t="shared" si="2957"/>
        <v>0</v>
      </c>
      <c r="K1246" s="24">
        <f t="shared" si="2957"/>
        <v>0</v>
      </c>
      <c r="L1246" s="24">
        <f t="shared" si="2957"/>
        <v>0</v>
      </c>
      <c r="M1246" s="24">
        <f t="shared" si="2897"/>
        <v>11956.4</v>
      </c>
      <c r="N1246" s="24">
        <f t="shared" si="2898"/>
        <v>11952.699999999999</v>
      </c>
      <c r="O1246" s="24">
        <f t="shared" si="2899"/>
        <v>11952.699999999999</v>
      </c>
      <c r="P1246" s="24">
        <f t="shared" ref="P1246:AB1246" si="2958">P1247</f>
        <v>0</v>
      </c>
      <c r="Q1246" s="24">
        <f t="shared" si="2958"/>
        <v>0</v>
      </c>
      <c r="R1246" s="24">
        <f t="shared" si="2958"/>
        <v>763.279</v>
      </c>
      <c r="S1246" s="24">
        <f t="shared" si="2958"/>
        <v>0</v>
      </c>
      <c r="T1246" s="24">
        <f t="shared" si="2958"/>
        <v>0</v>
      </c>
      <c r="U1246" s="24">
        <f t="shared" si="2958"/>
        <v>0</v>
      </c>
      <c r="V1246" s="24">
        <f t="shared" si="2958"/>
        <v>936.69999999999993</v>
      </c>
      <c r="W1246" s="24">
        <f t="shared" si="2958"/>
        <v>0</v>
      </c>
      <c r="X1246" s="24">
        <f t="shared" si="2958"/>
        <v>0</v>
      </c>
      <c r="Y1246" s="24">
        <f t="shared" si="2958"/>
        <v>0</v>
      </c>
      <c r="Z1246" s="24">
        <f t="shared" si="2958"/>
        <v>936.69999999999993</v>
      </c>
      <c r="AA1246" s="24">
        <f t="shared" si="2958"/>
        <v>0</v>
      </c>
      <c r="AB1246" s="24">
        <f t="shared" si="2958"/>
        <v>0</v>
      </c>
      <c r="AC1246" s="24">
        <f t="shared" si="2870"/>
        <v>12719.679</v>
      </c>
      <c r="AD1246" s="24">
        <f>AD1247</f>
        <v>0</v>
      </c>
      <c r="AE1246" s="84">
        <f t="shared" si="2931"/>
        <v>12719.679</v>
      </c>
      <c r="AF1246" s="85">
        <f t="shared" si="2871"/>
        <v>12889.4</v>
      </c>
      <c r="AG1246" s="85">
        <f t="shared" si="2872"/>
        <v>12889.4</v>
      </c>
      <c r="AH1246" s="24">
        <f>AH1247</f>
        <v>0</v>
      </c>
      <c r="AI1246" s="25"/>
      <c r="AJ1246" s="25"/>
      <c r="AK1246" s="21"/>
      <c r="AL1246" s="21"/>
      <c r="AM1246" s="21"/>
      <c r="AN1246" s="21"/>
      <c r="AO1246" s="21"/>
    </row>
    <row r="1247" spans="1:41" s="57" customFormat="1" x14ac:dyDescent="0.3">
      <c r="A1247" s="70" t="s">
        <v>498</v>
      </c>
      <c r="B1247" s="70" t="s">
        <v>25</v>
      </c>
      <c r="C1247" s="70" t="s">
        <v>27</v>
      </c>
      <c r="D1247" s="70" t="s">
        <v>214</v>
      </c>
      <c r="E1247" s="70"/>
      <c r="F1247" s="71" t="s">
        <v>215</v>
      </c>
      <c r="G1247" s="28">
        <f t="shared" ref="G1247:L1247" si="2959">G1252+G1248</f>
        <v>11956.4</v>
      </c>
      <c r="H1247" s="28">
        <f t="shared" si="2959"/>
        <v>11952.699999999999</v>
      </c>
      <c r="I1247" s="28">
        <f t="shared" si="2959"/>
        <v>11952.699999999999</v>
      </c>
      <c r="J1247" s="28">
        <f t="shared" si="2959"/>
        <v>0</v>
      </c>
      <c r="K1247" s="28">
        <f t="shared" si="2959"/>
        <v>0</v>
      </c>
      <c r="L1247" s="28">
        <f t="shared" si="2959"/>
        <v>0</v>
      </c>
      <c r="M1247" s="28">
        <f t="shared" si="2897"/>
        <v>11956.4</v>
      </c>
      <c r="N1247" s="28">
        <f t="shared" si="2898"/>
        <v>11952.699999999999</v>
      </c>
      <c r="O1247" s="28">
        <f t="shared" si="2899"/>
        <v>11952.699999999999</v>
      </c>
      <c r="P1247" s="28">
        <f t="shared" ref="P1247:AB1247" si="2960">P1252+P1248</f>
        <v>0</v>
      </c>
      <c r="Q1247" s="28">
        <f t="shared" si="2960"/>
        <v>0</v>
      </c>
      <c r="R1247" s="28">
        <f t="shared" si="2960"/>
        <v>763.279</v>
      </c>
      <c r="S1247" s="28">
        <f t="shared" si="2960"/>
        <v>0</v>
      </c>
      <c r="T1247" s="28">
        <f t="shared" si="2960"/>
        <v>0</v>
      </c>
      <c r="U1247" s="28">
        <f t="shared" si="2960"/>
        <v>0</v>
      </c>
      <c r="V1247" s="28">
        <f t="shared" si="2960"/>
        <v>936.69999999999993</v>
      </c>
      <c r="W1247" s="28">
        <f t="shared" si="2960"/>
        <v>0</v>
      </c>
      <c r="X1247" s="28">
        <f t="shared" si="2960"/>
        <v>0</v>
      </c>
      <c r="Y1247" s="28">
        <f t="shared" si="2960"/>
        <v>0</v>
      </c>
      <c r="Z1247" s="28">
        <f t="shared" si="2960"/>
        <v>936.69999999999993</v>
      </c>
      <c r="AA1247" s="28">
        <f t="shared" si="2960"/>
        <v>0</v>
      </c>
      <c r="AB1247" s="28">
        <f t="shared" si="2960"/>
        <v>0</v>
      </c>
      <c r="AC1247" s="28">
        <f t="shared" si="2870"/>
        <v>12719.679</v>
      </c>
      <c r="AD1247" s="28">
        <f>AD1252+AD1248</f>
        <v>0</v>
      </c>
      <c r="AE1247" s="86">
        <f t="shared" si="2931"/>
        <v>12719.679</v>
      </c>
      <c r="AF1247" s="87">
        <f t="shared" si="2871"/>
        <v>12889.4</v>
      </c>
      <c r="AG1247" s="87">
        <f t="shared" si="2872"/>
        <v>12889.4</v>
      </c>
      <c r="AH1247" s="28">
        <f>AH1252+AH1248</f>
        <v>0</v>
      </c>
      <c r="AI1247" s="29"/>
      <c r="AJ1247" s="29"/>
      <c r="AK1247" s="1"/>
      <c r="AL1247" s="1"/>
      <c r="AM1247" s="1"/>
      <c r="AN1247" s="1"/>
      <c r="AO1247" s="1"/>
    </row>
    <row r="1248" spans="1:41" s="57" customFormat="1" x14ac:dyDescent="0.3">
      <c r="A1248" s="70" t="s">
        <v>498</v>
      </c>
      <c r="B1248" s="70" t="s">
        <v>25</v>
      </c>
      <c r="C1248" s="70" t="s">
        <v>27</v>
      </c>
      <c r="D1248" s="70" t="s">
        <v>425</v>
      </c>
      <c r="E1248" s="70"/>
      <c r="F1248" s="71" t="s">
        <v>426</v>
      </c>
      <c r="G1248" s="28">
        <f t="shared" ref="G1248:G1252" si="2961">G1249</f>
        <v>665</v>
      </c>
      <c r="H1248" s="28">
        <f t="shared" ref="H1248:H1252" si="2962">H1249</f>
        <v>665</v>
      </c>
      <c r="I1248" s="28">
        <f t="shared" ref="I1248:I1252" si="2963">I1249</f>
        <v>665</v>
      </c>
      <c r="J1248" s="28">
        <f t="shared" ref="J1248:J1252" si="2964">J1249</f>
        <v>0</v>
      </c>
      <c r="K1248" s="28">
        <f t="shared" ref="K1248:K1252" si="2965">K1249</f>
        <v>0</v>
      </c>
      <c r="L1248" s="28">
        <f t="shared" ref="L1248:L1252" si="2966">L1249</f>
        <v>0</v>
      </c>
      <c r="M1248" s="28">
        <f t="shared" si="2897"/>
        <v>665</v>
      </c>
      <c r="N1248" s="28">
        <f t="shared" si="2898"/>
        <v>665</v>
      </c>
      <c r="O1248" s="28">
        <f t="shared" si="2899"/>
        <v>665</v>
      </c>
      <c r="P1248" s="28">
        <f t="shared" ref="P1248:P1252" si="2967">P1249</f>
        <v>0</v>
      </c>
      <c r="Q1248" s="28">
        <f t="shared" ref="Q1248:Q1252" si="2968">Q1249</f>
        <v>0</v>
      </c>
      <c r="R1248" s="28">
        <f t="shared" ref="R1248:R1252" si="2969">R1249</f>
        <v>0</v>
      </c>
      <c r="S1248" s="28">
        <f t="shared" ref="S1248:S1252" si="2970">S1249</f>
        <v>0</v>
      </c>
      <c r="T1248" s="28">
        <f t="shared" ref="T1248:T1252" si="2971">T1249</f>
        <v>0</v>
      </c>
      <c r="U1248" s="28">
        <f t="shared" ref="U1248:U1252" si="2972">U1249</f>
        <v>0</v>
      </c>
      <c r="V1248" s="28">
        <f t="shared" ref="V1248:V1252" si="2973">V1249</f>
        <v>0</v>
      </c>
      <c r="W1248" s="28">
        <f t="shared" ref="W1248:W1252" si="2974">W1249</f>
        <v>0</v>
      </c>
      <c r="X1248" s="28">
        <f t="shared" ref="X1248:X1252" si="2975">X1249</f>
        <v>0</v>
      </c>
      <c r="Y1248" s="28">
        <f t="shared" ref="Y1248:Y1252" si="2976">Y1249</f>
        <v>0</v>
      </c>
      <c r="Z1248" s="28">
        <f t="shared" ref="Z1248:Z1252" si="2977">Z1249</f>
        <v>0</v>
      </c>
      <c r="AA1248" s="28">
        <f t="shared" ref="AA1248:AA1252" si="2978">AA1249</f>
        <v>0</v>
      </c>
      <c r="AB1248" s="28">
        <f t="shared" ref="AB1248:AB1252" si="2979">AB1249</f>
        <v>0</v>
      </c>
      <c r="AC1248" s="28">
        <f t="shared" si="2870"/>
        <v>665</v>
      </c>
      <c r="AD1248" s="28">
        <f t="shared" ref="AD1248:AD1252" si="2980">AD1249</f>
        <v>0</v>
      </c>
      <c r="AE1248" s="86">
        <f t="shared" si="2931"/>
        <v>665</v>
      </c>
      <c r="AF1248" s="87">
        <f t="shared" si="2871"/>
        <v>665</v>
      </c>
      <c r="AG1248" s="87">
        <f t="shared" si="2872"/>
        <v>665</v>
      </c>
      <c r="AH1248" s="28">
        <f t="shared" ref="AH1248:AH1252" si="2981">AH1249</f>
        <v>0</v>
      </c>
      <c r="AI1248" s="29"/>
      <c r="AJ1248" s="29"/>
      <c r="AK1248" s="1"/>
      <c r="AL1248" s="1"/>
      <c r="AM1248" s="1"/>
      <c r="AN1248" s="1"/>
      <c r="AO1248" s="1"/>
    </row>
    <row r="1249" spans="1:41" s="57" customFormat="1" ht="46.8" x14ac:dyDescent="0.3">
      <c r="A1249" s="70" t="s">
        <v>498</v>
      </c>
      <c r="B1249" s="70" t="s">
        <v>25</v>
      </c>
      <c r="C1249" s="70" t="s">
        <v>27</v>
      </c>
      <c r="D1249" s="70" t="s">
        <v>427</v>
      </c>
      <c r="E1249" s="70"/>
      <c r="F1249" s="71" t="s">
        <v>428</v>
      </c>
      <c r="G1249" s="28">
        <f t="shared" si="2961"/>
        <v>665</v>
      </c>
      <c r="H1249" s="28">
        <f t="shared" si="2962"/>
        <v>665</v>
      </c>
      <c r="I1249" s="28">
        <f t="shared" si="2963"/>
        <v>665</v>
      </c>
      <c r="J1249" s="28">
        <f t="shared" si="2964"/>
        <v>0</v>
      </c>
      <c r="K1249" s="28">
        <f t="shared" si="2965"/>
        <v>0</v>
      </c>
      <c r="L1249" s="28">
        <f t="shared" si="2966"/>
        <v>0</v>
      </c>
      <c r="M1249" s="28">
        <f t="shared" si="2897"/>
        <v>665</v>
      </c>
      <c r="N1249" s="28">
        <f t="shared" si="2898"/>
        <v>665</v>
      </c>
      <c r="O1249" s="28">
        <f t="shared" si="2899"/>
        <v>665</v>
      </c>
      <c r="P1249" s="28">
        <f t="shared" si="2967"/>
        <v>0</v>
      </c>
      <c r="Q1249" s="28">
        <f t="shared" si="2968"/>
        <v>0</v>
      </c>
      <c r="R1249" s="28">
        <f t="shared" si="2969"/>
        <v>0</v>
      </c>
      <c r="S1249" s="28">
        <f t="shared" si="2970"/>
        <v>0</v>
      </c>
      <c r="T1249" s="28">
        <f t="shared" si="2971"/>
        <v>0</v>
      </c>
      <c r="U1249" s="28">
        <f t="shared" si="2972"/>
        <v>0</v>
      </c>
      <c r="V1249" s="28">
        <f t="shared" si="2973"/>
        <v>0</v>
      </c>
      <c r="W1249" s="28">
        <f t="shared" si="2974"/>
        <v>0</v>
      </c>
      <c r="X1249" s="28">
        <f t="shared" si="2975"/>
        <v>0</v>
      </c>
      <c r="Y1249" s="28">
        <f t="shared" si="2976"/>
        <v>0</v>
      </c>
      <c r="Z1249" s="28">
        <f t="shared" si="2977"/>
        <v>0</v>
      </c>
      <c r="AA1249" s="28">
        <f t="shared" si="2978"/>
        <v>0</v>
      </c>
      <c r="AB1249" s="28">
        <f t="shared" si="2979"/>
        <v>0</v>
      </c>
      <c r="AC1249" s="28">
        <f t="shared" si="2870"/>
        <v>665</v>
      </c>
      <c r="AD1249" s="28">
        <f t="shared" si="2980"/>
        <v>0</v>
      </c>
      <c r="AE1249" s="86">
        <f t="shared" si="2931"/>
        <v>665</v>
      </c>
      <c r="AF1249" s="87">
        <f t="shared" si="2871"/>
        <v>665</v>
      </c>
      <c r="AG1249" s="87">
        <f t="shared" si="2872"/>
        <v>665</v>
      </c>
      <c r="AH1249" s="28">
        <f t="shared" si="2981"/>
        <v>0</v>
      </c>
      <c r="AI1249" s="29"/>
      <c r="AJ1249" s="29"/>
      <c r="AK1249" s="1"/>
      <c r="AL1249" s="1"/>
      <c r="AM1249" s="1"/>
      <c r="AN1249" s="1"/>
      <c r="AO1249" s="1"/>
    </row>
    <row r="1250" spans="1:41" s="57" customFormat="1" ht="62.4" x14ac:dyDescent="0.3">
      <c r="A1250" s="70" t="s">
        <v>498</v>
      </c>
      <c r="B1250" s="70" t="s">
        <v>25</v>
      </c>
      <c r="C1250" s="70" t="s">
        <v>27</v>
      </c>
      <c r="D1250" s="70" t="s">
        <v>429</v>
      </c>
      <c r="E1250" s="70"/>
      <c r="F1250" s="71" t="s">
        <v>430</v>
      </c>
      <c r="G1250" s="28">
        <f t="shared" si="2961"/>
        <v>665</v>
      </c>
      <c r="H1250" s="28">
        <f t="shared" si="2962"/>
        <v>665</v>
      </c>
      <c r="I1250" s="28">
        <f t="shared" si="2963"/>
        <v>665</v>
      </c>
      <c r="J1250" s="28">
        <f t="shared" si="2964"/>
        <v>0</v>
      </c>
      <c r="K1250" s="28">
        <f t="shared" si="2965"/>
        <v>0</v>
      </c>
      <c r="L1250" s="28">
        <f t="shared" si="2966"/>
        <v>0</v>
      </c>
      <c r="M1250" s="28">
        <f t="shared" si="2897"/>
        <v>665</v>
      </c>
      <c r="N1250" s="28">
        <f t="shared" si="2898"/>
        <v>665</v>
      </c>
      <c r="O1250" s="28">
        <f t="shared" si="2899"/>
        <v>665</v>
      </c>
      <c r="P1250" s="28">
        <f t="shared" si="2967"/>
        <v>0</v>
      </c>
      <c r="Q1250" s="28">
        <f t="shared" si="2968"/>
        <v>0</v>
      </c>
      <c r="R1250" s="28">
        <f t="shared" si="2969"/>
        <v>0</v>
      </c>
      <c r="S1250" s="28">
        <f t="shared" si="2970"/>
        <v>0</v>
      </c>
      <c r="T1250" s="28">
        <f t="shared" si="2971"/>
        <v>0</v>
      </c>
      <c r="U1250" s="28">
        <f t="shared" si="2972"/>
        <v>0</v>
      </c>
      <c r="V1250" s="28">
        <f t="shared" si="2973"/>
        <v>0</v>
      </c>
      <c r="W1250" s="28">
        <f t="shared" si="2974"/>
        <v>0</v>
      </c>
      <c r="X1250" s="28">
        <f t="shared" si="2975"/>
        <v>0</v>
      </c>
      <c r="Y1250" s="28">
        <f t="shared" si="2976"/>
        <v>0</v>
      </c>
      <c r="Z1250" s="28">
        <f t="shared" si="2977"/>
        <v>0</v>
      </c>
      <c r="AA1250" s="28">
        <f t="shared" si="2978"/>
        <v>0</v>
      </c>
      <c r="AB1250" s="28">
        <f t="shared" si="2979"/>
        <v>0</v>
      </c>
      <c r="AC1250" s="28">
        <f t="shared" si="2870"/>
        <v>665</v>
      </c>
      <c r="AD1250" s="28">
        <f t="shared" si="2980"/>
        <v>0</v>
      </c>
      <c r="AE1250" s="86">
        <f t="shared" si="2931"/>
        <v>665</v>
      </c>
      <c r="AF1250" s="87">
        <f t="shared" si="2871"/>
        <v>665</v>
      </c>
      <c r="AG1250" s="87">
        <f t="shared" si="2872"/>
        <v>665</v>
      </c>
      <c r="AH1250" s="28">
        <f t="shared" si="2981"/>
        <v>0</v>
      </c>
      <c r="AI1250" s="29"/>
      <c r="AJ1250" s="29"/>
      <c r="AK1250" s="1"/>
      <c r="AL1250" s="1"/>
      <c r="AM1250" s="1"/>
      <c r="AN1250" s="1"/>
      <c r="AO1250" s="1"/>
    </row>
    <row r="1251" spans="1:41" s="57" customFormat="1" ht="31.2" x14ac:dyDescent="0.3">
      <c r="A1251" s="70" t="s">
        <v>498</v>
      </c>
      <c r="B1251" s="70" t="s">
        <v>25</v>
      </c>
      <c r="C1251" s="70" t="s">
        <v>27</v>
      </c>
      <c r="D1251" s="70" t="s">
        <v>429</v>
      </c>
      <c r="E1251" s="70" t="s">
        <v>121</v>
      </c>
      <c r="F1251" s="71" t="s">
        <v>122</v>
      </c>
      <c r="G1251" s="28">
        <v>665</v>
      </c>
      <c r="H1251" s="28">
        <v>665</v>
      </c>
      <c r="I1251" s="28">
        <v>665</v>
      </c>
      <c r="J1251" s="28"/>
      <c r="K1251" s="28"/>
      <c r="L1251" s="28"/>
      <c r="M1251" s="28">
        <f t="shared" si="2897"/>
        <v>665</v>
      </c>
      <c r="N1251" s="28">
        <f t="shared" si="2898"/>
        <v>665</v>
      </c>
      <c r="O1251" s="28">
        <f t="shared" si="2899"/>
        <v>665</v>
      </c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>
        <f t="shared" si="2870"/>
        <v>665</v>
      </c>
      <c r="AD1251" s="28"/>
      <c r="AE1251" s="86">
        <f t="shared" si="2931"/>
        <v>665</v>
      </c>
      <c r="AF1251" s="87">
        <f t="shared" si="2871"/>
        <v>665</v>
      </c>
      <c r="AG1251" s="87">
        <f t="shared" si="2872"/>
        <v>665</v>
      </c>
      <c r="AH1251" s="28"/>
      <c r="AI1251" s="29"/>
      <c r="AJ1251" s="29"/>
      <c r="AK1251" s="1"/>
      <c r="AL1251" s="1"/>
      <c r="AM1251" s="1"/>
      <c r="AN1251" s="1"/>
      <c r="AO1251" s="1"/>
    </row>
    <row r="1252" spans="1:41" s="1" customFormat="1" hidden="1" x14ac:dyDescent="0.3">
      <c r="A1252" s="26" t="s">
        <v>498</v>
      </c>
      <c r="B1252" s="26" t="s">
        <v>25</v>
      </c>
      <c r="C1252" s="26" t="s">
        <v>27</v>
      </c>
      <c r="D1252" s="26" t="s">
        <v>216</v>
      </c>
      <c r="E1252" s="26"/>
      <c r="F1252" s="27" t="s">
        <v>32</v>
      </c>
      <c r="G1252" s="28">
        <f t="shared" si="2961"/>
        <v>11291.4</v>
      </c>
      <c r="H1252" s="28">
        <f t="shared" si="2962"/>
        <v>11287.699999999999</v>
      </c>
      <c r="I1252" s="28">
        <f t="shared" si="2963"/>
        <v>11287.699999999999</v>
      </c>
      <c r="J1252" s="28">
        <f t="shared" si="2964"/>
        <v>0</v>
      </c>
      <c r="K1252" s="28">
        <f t="shared" si="2965"/>
        <v>0</v>
      </c>
      <c r="L1252" s="28">
        <f t="shared" si="2966"/>
        <v>0</v>
      </c>
      <c r="M1252" s="28">
        <f t="shared" si="2897"/>
        <v>11291.4</v>
      </c>
      <c r="N1252" s="28">
        <f t="shared" si="2898"/>
        <v>11287.699999999999</v>
      </c>
      <c r="O1252" s="28">
        <f t="shared" si="2899"/>
        <v>11287.699999999999</v>
      </c>
      <c r="P1252" s="28">
        <f t="shared" si="2967"/>
        <v>0</v>
      </c>
      <c r="Q1252" s="28">
        <f t="shared" si="2968"/>
        <v>0</v>
      </c>
      <c r="R1252" s="28">
        <f t="shared" si="2969"/>
        <v>763.279</v>
      </c>
      <c r="S1252" s="28">
        <f t="shared" si="2970"/>
        <v>0</v>
      </c>
      <c r="T1252" s="28">
        <f t="shared" si="2971"/>
        <v>0</v>
      </c>
      <c r="U1252" s="28">
        <f t="shared" si="2972"/>
        <v>0</v>
      </c>
      <c r="V1252" s="28">
        <f t="shared" si="2973"/>
        <v>936.69999999999993</v>
      </c>
      <c r="W1252" s="28">
        <f t="shared" si="2974"/>
        <v>0</v>
      </c>
      <c r="X1252" s="28">
        <f t="shared" si="2975"/>
        <v>0</v>
      </c>
      <c r="Y1252" s="28">
        <f t="shared" si="2976"/>
        <v>0</v>
      </c>
      <c r="Z1252" s="28">
        <f t="shared" si="2977"/>
        <v>936.69999999999993</v>
      </c>
      <c r="AA1252" s="28">
        <f t="shared" si="2978"/>
        <v>0</v>
      </c>
      <c r="AB1252" s="28">
        <f t="shared" si="2979"/>
        <v>0</v>
      </c>
      <c r="AC1252" s="28">
        <f t="shared" si="2870"/>
        <v>12054.679</v>
      </c>
      <c r="AD1252" s="28">
        <f t="shared" si="2980"/>
        <v>0</v>
      </c>
      <c r="AE1252" s="28"/>
      <c r="AF1252" s="28">
        <f t="shared" si="2871"/>
        <v>12224.4</v>
      </c>
      <c r="AG1252" s="28">
        <f t="shared" si="2872"/>
        <v>12224.4</v>
      </c>
      <c r="AH1252" s="28">
        <f t="shared" si="2981"/>
        <v>0</v>
      </c>
      <c r="AI1252" s="29">
        <v>0</v>
      </c>
      <c r="AJ1252" s="29"/>
    </row>
    <row r="1253" spans="1:41" s="57" customFormat="1" ht="78" x14ac:dyDescent="0.3">
      <c r="A1253" s="70" t="s">
        <v>498</v>
      </c>
      <c r="B1253" s="70" t="s">
        <v>25</v>
      </c>
      <c r="C1253" s="70" t="s">
        <v>27</v>
      </c>
      <c r="D1253" s="70" t="s">
        <v>217</v>
      </c>
      <c r="E1253" s="70"/>
      <c r="F1253" s="71" t="s">
        <v>218</v>
      </c>
      <c r="G1253" s="28">
        <f t="shared" ref="G1253:L1253" si="2982">G1254+G1257+G1261+G1259</f>
        <v>11291.4</v>
      </c>
      <c r="H1253" s="28">
        <f t="shared" si="2982"/>
        <v>11287.699999999999</v>
      </c>
      <c r="I1253" s="28">
        <f t="shared" si="2982"/>
        <v>11287.699999999999</v>
      </c>
      <c r="J1253" s="28">
        <f t="shared" si="2982"/>
        <v>0</v>
      </c>
      <c r="K1253" s="28">
        <f t="shared" si="2982"/>
        <v>0</v>
      </c>
      <c r="L1253" s="28">
        <f t="shared" si="2982"/>
        <v>0</v>
      </c>
      <c r="M1253" s="28">
        <f t="shared" si="2897"/>
        <v>11291.4</v>
      </c>
      <c r="N1253" s="28">
        <f t="shared" si="2898"/>
        <v>11287.699999999999</v>
      </c>
      <c r="O1253" s="28">
        <f t="shared" si="2899"/>
        <v>11287.699999999999</v>
      </c>
      <c r="P1253" s="28">
        <f t="shared" ref="P1253:AB1253" si="2983">P1254+P1257+P1261+P1259</f>
        <v>0</v>
      </c>
      <c r="Q1253" s="28">
        <f t="shared" si="2983"/>
        <v>0</v>
      </c>
      <c r="R1253" s="28">
        <f t="shared" si="2983"/>
        <v>763.279</v>
      </c>
      <c r="S1253" s="28">
        <f t="shared" si="2983"/>
        <v>0</v>
      </c>
      <c r="T1253" s="28">
        <f t="shared" si="2983"/>
        <v>0</v>
      </c>
      <c r="U1253" s="28">
        <f t="shared" si="2983"/>
        <v>0</v>
      </c>
      <c r="V1253" s="28">
        <f t="shared" si="2983"/>
        <v>936.69999999999993</v>
      </c>
      <c r="W1253" s="28">
        <f t="shared" si="2983"/>
        <v>0</v>
      </c>
      <c r="X1253" s="28">
        <f t="shared" si="2983"/>
        <v>0</v>
      </c>
      <c r="Y1253" s="28">
        <f t="shared" si="2983"/>
        <v>0</v>
      </c>
      <c r="Z1253" s="28">
        <f t="shared" si="2983"/>
        <v>936.69999999999993</v>
      </c>
      <c r="AA1253" s="28">
        <f t="shared" si="2983"/>
        <v>0</v>
      </c>
      <c r="AB1253" s="28">
        <f t="shared" si="2983"/>
        <v>0</v>
      </c>
      <c r="AC1253" s="28">
        <f t="shared" si="2870"/>
        <v>12054.679</v>
      </c>
      <c r="AD1253" s="28">
        <f>AD1254+AD1257+AD1261+AD1259</f>
        <v>0</v>
      </c>
      <c r="AE1253" s="86">
        <f t="shared" ref="AE1253:AE1265" si="2984">AC1253+AD1253</f>
        <v>12054.679</v>
      </c>
      <c r="AF1253" s="87">
        <f t="shared" si="2871"/>
        <v>12224.4</v>
      </c>
      <c r="AG1253" s="87">
        <f t="shared" si="2872"/>
        <v>12224.4</v>
      </c>
      <c r="AH1253" s="28">
        <f>AH1254+AH1257+AH1261+AH1259</f>
        <v>0</v>
      </c>
      <c r="AI1253" s="29"/>
      <c r="AJ1253" s="29"/>
      <c r="AK1253" s="1"/>
      <c r="AL1253" s="1"/>
      <c r="AM1253" s="1"/>
      <c r="AN1253" s="1"/>
      <c r="AO1253" s="1"/>
    </row>
    <row r="1254" spans="1:41" s="57" customFormat="1" ht="31.2" x14ac:dyDescent="0.3">
      <c r="A1254" s="70" t="s">
        <v>498</v>
      </c>
      <c r="B1254" s="70" t="s">
        <v>25</v>
      </c>
      <c r="C1254" s="70" t="s">
        <v>27</v>
      </c>
      <c r="D1254" s="70" t="s">
        <v>431</v>
      </c>
      <c r="E1254" s="70"/>
      <c r="F1254" s="71" t="s">
        <v>432</v>
      </c>
      <c r="G1254" s="28">
        <f t="shared" ref="G1254:L1254" si="2985">G1255+G1256</f>
        <v>3899.1000000000004</v>
      </c>
      <c r="H1254" s="28">
        <f t="shared" si="2985"/>
        <v>3895.4</v>
      </c>
      <c r="I1254" s="28">
        <f t="shared" si="2985"/>
        <v>3895.4</v>
      </c>
      <c r="J1254" s="28">
        <f t="shared" si="2985"/>
        <v>0</v>
      </c>
      <c r="K1254" s="28">
        <f t="shared" si="2985"/>
        <v>0</v>
      </c>
      <c r="L1254" s="28">
        <f t="shared" si="2985"/>
        <v>0</v>
      </c>
      <c r="M1254" s="28">
        <f t="shared" si="2897"/>
        <v>3899.1000000000004</v>
      </c>
      <c r="N1254" s="28">
        <f t="shared" si="2898"/>
        <v>3895.4</v>
      </c>
      <c r="O1254" s="28">
        <f t="shared" si="2899"/>
        <v>3895.4</v>
      </c>
      <c r="P1254" s="28">
        <f t="shared" ref="P1254:AB1254" si="2986">P1255+P1256</f>
        <v>0</v>
      </c>
      <c r="Q1254" s="28">
        <f t="shared" si="2986"/>
        <v>0</v>
      </c>
      <c r="R1254" s="28">
        <f t="shared" si="2986"/>
        <v>763.279</v>
      </c>
      <c r="S1254" s="28">
        <f t="shared" si="2986"/>
        <v>0</v>
      </c>
      <c r="T1254" s="28">
        <f t="shared" si="2986"/>
        <v>0</v>
      </c>
      <c r="U1254" s="28">
        <f t="shared" si="2986"/>
        <v>0</v>
      </c>
      <c r="V1254" s="28">
        <f t="shared" si="2986"/>
        <v>936.69999999999993</v>
      </c>
      <c r="W1254" s="28">
        <f t="shared" si="2986"/>
        <v>0</v>
      </c>
      <c r="X1254" s="28">
        <f t="shared" si="2986"/>
        <v>0</v>
      </c>
      <c r="Y1254" s="28">
        <f t="shared" si="2986"/>
        <v>0</v>
      </c>
      <c r="Z1254" s="28">
        <f t="shared" si="2986"/>
        <v>936.69999999999993</v>
      </c>
      <c r="AA1254" s="28">
        <f t="shared" si="2986"/>
        <v>0</v>
      </c>
      <c r="AB1254" s="28">
        <f t="shared" si="2986"/>
        <v>0</v>
      </c>
      <c r="AC1254" s="28">
        <f t="shared" si="2870"/>
        <v>4662.3790000000008</v>
      </c>
      <c r="AD1254" s="28">
        <f>AD1255+AD1256</f>
        <v>0</v>
      </c>
      <c r="AE1254" s="86">
        <f t="shared" si="2984"/>
        <v>4662.3790000000008</v>
      </c>
      <c r="AF1254" s="87">
        <f t="shared" si="2871"/>
        <v>4832.1000000000004</v>
      </c>
      <c r="AG1254" s="87">
        <f t="shared" si="2872"/>
        <v>4832.1000000000004</v>
      </c>
      <c r="AH1254" s="28">
        <f>AH1255+AH1256</f>
        <v>0</v>
      </c>
      <c r="AI1254" s="29"/>
      <c r="AJ1254" s="29"/>
      <c r="AK1254" s="1"/>
      <c r="AL1254" s="1"/>
      <c r="AM1254" s="1"/>
      <c r="AN1254" s="1"/>
      <c r="AO1254" s="1"/>
    </row>
    <row r="1255" spans="1:41" s="57" customFormat="1" ht="31.2" x14ac:dyDescent="0.3">
      <c r="A1255" s="70" t="s">
        <v>498</v>
      </c>
      <c r="B1255" s="70" t="s">
        <v>25</v>
      </c>
      <c r="C1255" s="70" t="s">
        <v>27</v>
      </c>
      <c r="D1255" s="70" t="s">
        <v>431</v>
      </c>
      <c r="E1255" s="70" t="s">
        <v>37</v>
      </c>
      <c r="F1255" s="71" t="s">
        <v>38</v>
      </c>
      <c r="G1255" s="28">
        <v>3898.8</v>
      </c>
      <c r="H1255" s="28">
        <v>3895.1</v>
      </c>
      <c r="I1255" s="28">
        <v>3895.1</v>
      </c>
      <c r="J1255" s="28"/>
      <c r="K1255" s="28"/>
      <c r="L1255" s="28"/>
      <c r="M1255" s="28">
        <f t="shared" si="2897"/>
        <v>3898.8</v>
      </c>
      <c r="N1255" s="28">
        <f t="shared" si="2898"/>
        <v>3895.1</v>
      </c>
      <c r="O1255" s="28">
        <f t="shared" si="2899"/>
        <v>3895.1</v>
      </c>
      <c r="P1255" s="28"/>
      <c r="Q1255" s="28"/>
      <c r="R1255" s="28">
        <f>409.849-174.321</f>
        <v>235.52799999999999</v>
      </c>
      <c r="S1255" s="28"/>
      <c r="T1255" s="28"/>
      <c r="U1255" s="28"/>
      <c r="V1255" s="28">
        <v>314.97699999999998</v>
      </c>
      <c r="W1255" s="28"/>
      <c r="X1255" s="28"/>
      <c r="Y1255" s="28"/>
      <c r="Z1255" s="28">
        <v>314.97699999999998</v>
      </c>
      <c r="AA1255" s="28"/>
      <c r="AB1255" s="28"/>
      <c r="AC1255" s="28">
        <f t="shared" si="2870"/>
        <v>4134.3280000000004</v>
      </c>
      <c r="AD1255" s="28"/>
      <c r="AE1255" s="86">
        <f t="shared" si="2984"/>
        <v>4134.3280000000004</v>
      </c>
      <c r="AF1255" s="87">
        <f t="shared" si="2871"/>
        <v>4210.0770000000002</v>
      </c>
      <c r="AG1255" s="87">
        <f t="shared" si="2872"/>
        <v>4210.0770000000002</v>
      </c>
      <c r="AH1255" s="28"/>
      <c r="AI1255" s="29"/>
      <c r="AJ1255" s="29"/>
      <c r="AK1255" s="1"/>
      <c r="AL1255" s="1"/>
      <c r="AM1255" s="1"/>
      <c r="AN1255" s="1"/>
      <c r="AO1255" s="1"/>
    </row>
    <row r="1256" spans="1:41" s="57" customFormat="1" x14ac:dyDescent="0.3">
      <c r="A1256" s="70" t="s">
        <v>498</v>
      </c>
      <c r="B1256" s="70" t="s">
        <v>25</v>
      </c>
      <c r="C1256" s="70" t="s">
        <v>27</v>
      </c>
      <c r="D1256" s="70" t="s">
        <v>431</v>
      </c>
      <c r="E1256" s="70" t="s">
        <v>39</v>
      </c>
      <c r="F1256" s="71" t="s">
        <v>40</v>
      </c>
      <c r="G1256" s="28">
        <v>0.3</v>
      </c>
      <c r="H1256" s="28">
        <v>0.3</v>
      </c>
      <c r="I1256" s="28">
        <v>0.3</v>
      </c>
      <c r="J1256" s="28"/>
      <c r="K1256" s="28"/>
      <c r="L1256" s="28"/>
      <c r="M1256" s="28">
        <f t="shared" si="2897"/>
        <v>0.3</v>
      </c>
      <c r="N1256" s="28">
        <f t="shared" si="2898"/>
        <v>0.3</v>
      </c>
      <c r="O1256" s="28">
        <f t="shared" si="2899"/>
        <v>0.3</v>
      </c>
      <c r="P1256" s="28"/>
      <c r="Q1256" s="28"/>
      <c r="R1256" s="28">
        <v>527.75099999999998</v>
      </c>
      <c r="S1256" s="28"/>
      <c r="T1256" s="28"/>
      <c r="U1256" s="28"/>
      <c r="V1256" s="28">
        <v>621.72299999999996</v>
      </c>
      <c r="W1256" s="28"/>
      <c r="X1256" s="28"/>
      <c r="Y1256" s="28"/>
      <c r="Z1256" s="28">
        <v>621.72299999999996</v>
      </c>
      <c r="AA1256" s="28"/>
      <c r="AB1256" s="28"/>
      <c r="AC1256" s="28">
        <f t="shared" si="2870"/>
        <v>528.05099999999993</v>
      </c>
      <c r="AD1256" s="28"/>
      <c r="AE1256" s="86">
        <f t="shared" si="2984"/>
        <v>528.05099999999993</v>
      </c>
      <c r="AF1256" s="87">
        <f t="shared" si="2871"/>
        <v>622.02299999999991</v>
      </c>
      <c r="AG1256" s="87">
        <f t="shared" si="2872"/>
        <v>622.02299999999991</v>
      </c>
      <c r="AH1256" s="28"/>
      <c r="AI1256" s="29"/>
      <c r="AJ1256" s="29"/>
      <c r="AK1256" s="1"/>
      <c r="AL1256" s="1"/>
      <c r="AM1256" s="1"/>
      <c r="AN1256" s="1"/>
      <c r="AO1256" s="1"/>
    </row>
    <row r="1257" spans="1:41" s="57" customFormat="1" ht="31.2" x14ac:dyDescent="0.3">
      <c r="A1257" s="70" t="s">
        <v>498</v>
      </c>
      <c r="B1257" s="70" t="s">
        <v>25</v>
      </c>
      <c r="C1257" s="70" t="s">
        <v>27</v>
      </c>
      <c r="D1257" s="70" t="s">
        <v>433</v>
      </c>
      <c r="E1257" s="74"/>
      <c r="F1257" s="71" t="s">
        <v>434</v>
      </c>
      <c r="G1257" s="28">
        <f t="shared" ref="G1257:L1257" si="2987">G1258</f>
        <v>6009.9</v>
      </c>
      <c r="H1257" s="28">
        <f t="shared" si="2987"/>
        <v>6009.9</v>
      </c>
      <c r="I1257" s="28">
        <f t="shared" si="2987"/>
        <v>6009.9</v>
      </c>
      <c r="J1257" s="28">
        <f t="shared" si="2987"/>
        <v>0</v>
      </c>
      <c r="K1257" s="28">
        <f t="shared" si="2987"/>
        <v>0</v>
      </c>
      <c r="L1257" s="28">
        <f t="shared" si="2987"/>
        <v>0</v>
      </c>
      <c r="M1257" s="28">
        <f t="shared" si="2897"/>
        <v>6009.9</v>
      </c>
      <c r="N1257" s="28">
        <f t="shared" si="2898"/>
        <v>6009.9</v>
      </c>
      <c r="O1257" s="28">
        <f t="shared" si="2899"/>
        <v>6009.9</v>
      </c>
      <c r="P1257" s="28">
        <f t="shared" ref="P1257:AB1257" si="2988">P1258</f>
        <v>0</v>
      </c>
      <c r="Q1257" s="28">
        <f t="shared" si="2988"/>
        <v>0</v>
      </c>
      <c r="R1257" s="28">
        <f t="shared" si="2988"/>
        <v>0</v>
      </c>
      <c r="S1257" s="28">
        <f t="shared" si="2988"/>
        <v>0</v>
      </c>
      <c r="T1257" s="28">
        <f t="shared" si="2988"/>
        <v>0</v>
      </c>
      <c r="U1257" s="28">
        <f t="shared" si="2988"/>
        <v>0</v>
      </c>
      <c r="V1257" s="28">
        <f t="shared" si="2988"/>
        <v>0</v>
      </c>
      <c r="W1257" s="28">
        <f t="shared" si="2988"/>
        <v>0</v>
      </c>
      <c r="X1257" s="28">
        <f t="shared" si="2988"/>
        <v>0</v>
      </c>
      <c r="Y1257" s="28">
        <f t="shared" si="2988"/>
        <v>0</v>
      </c>
      <c r="Z1257" s="28">
        <f t="shared" si="2988"/>
        <v>0</v>
      </c>
      <c r="AA1257" s="28">
        <f t="shared" si="2988"/>
        <v>0</v>
      </c>
      <c r="AB1257" s="28">
        <f t="shared" si="2988"/>
        <v>0</v>
      </c>
      <c r="AC1257" s="28">
        <f t="shared" si="2870"/>
        <v>6009.9</v>
      </c>
      <c r="AD1257" s="28">
        <f>AD1258</f>
        <v>0</v>
      </c>
      <c r="AE1257" s="86">
        <f t="shared" si="2984"/>
        <v>6009.9</v>
      </c>
      <c r="AF1257" s="87">
        <f t="shared" si="2871"/>
        <v>6009.9</v>
      </c>
      <c r="AG1257" s="87">
        <f t="shared" si="2872"/>
        <v>6009.9</v>
      </c>
      <c r="AH1257" s="28">
        <f>AH1258</f>
        <v>0</v>
      </c>
      <c r="AI1257" s="29"/>
      <c r="AJ1257" s="29"/>
      <c r="AK1257" s="1"/>
      <c r="AL1257" s="1"/>
      <c r="AM1257" s="1"/>
      <c r="AN1257" s="1"/>
      <c r="AO1257" s="1"/>
    </row>
    <row r="1258" spans="1:41" s="57" customFormat="1" ht="31.2" x14ac:dyDescent="0.3">
      <c r="A1258" s="70" t="s">
        <v>498</v>
      </c>
      <c r="B1258" s="70" t="s">
        <v>25</v>
      </c>
      <c r="C1258" s="70" t="s">
        <v>27</v>
      </c>
      <c r="D1258" s="70" t="s">
        <v>433</v>
      </c>
      <c r="E1258" s="70" t="s">
        <v>121</v>
      </c>
      <c r="F1258" s="71" t="s">
        <v>122</v>
      </c>
      <c r="G1258" s="28">
        <v>6009.9</v>
      </c>
      <c r="H1258" s="28">
        <v>6009.9</v>
      </c>
      <c r="I1258" s="28">
        <v>6009.9</v>
      </c>
      <c r="J1258" s="28"/>
      <c r="K1258" s="28"/>
      <c r="L1258" s="28"/>
      <c r="M1258" s="28">
        <f t="shared" si="2897"/>
        <v>6009.9</v>
      </c>
      <c r="N1258" s="28">
        <f t="shared" si="2898"/>
        <v>6009.9</v>
      </c>
      <c r="O1258" s="28">
        <f t="shared" si="2899"/>
        <v>6009.9</v>
      </c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>
        <f t="shared" si="2870"/>
        <v>6009.9</v>
      </c>
      <c r="AD1258" s="28"/>
      <c r="AE1258" s="86">
        <f t="shared" si="2984"/>
        <v>6009.9</v>
      </c>
      <c r="AF1258" s="87">
        <f t="shared" si="2871"/>
        <v>6009.9</v>
      </c>
      <c r="AG1258" s="87">
        <f t="shared" si="2872"/>
        <v>6009.9</v>
      </c>
      <c r="AH1258" s="28"/>
      <c r="AI1258" s="29"/>
      <c r="AJ1258" s="29"/>
      <c r="AK1258" s="1"/>
      <c r="AL1258" s="1"/>
      <c r="AM1258" s="1"/>
      <c r="AN1258" s="1"/>
      <c r="AO1258" s="1"/>
    </row>
    <row r="1259" spans="1:41" s="57" customFormat="1" ht="62.4" x14ac:dyDescent="0.3">
      <c r="A1259" s="70" t="s">
        <v>498</v>
      </c>
      <c r="B1259" s="70" t="s">
        <v>25</v>
      </c>
      <c r="C1259" s="70" t="s">
        <v>27</v>
      </c>
      <c r="D1259" s="70" t="s">
        <v>500</v>
      </c>
      <c r="E1259" s="70"/>
      <c r="F1259" s="71" t="s">
        <v>501</v>
      </c>
      <c r="G1259" s="28">
        <f t="shared" ref="G1259:L1259" si="2989">G1260</f>
        <v>1110.9000000000001</v>
      </c>
      <c r="H1259" s="28">
        <f t="shared" si="2989"/>
        <v>1110.9000000000001</v>
      </c>
      <c r="I1259" s="28">
        <f t="shared" si="2989"/>
        <v>1110.9000000000001</v>
      </c>
      <c r="J1259" s="28">
        <f t="shared" si="2989"/>
        <v>0</v>
      </c>
      <c r="K1259" s="28">
        <f t="shared" si="2989"/>
        <v>0</v>
      </c>
      <c r="L1259" s="28">
        <f t="shared" si="2989"/>
        <v>0</v>
      </c>
      <c r="M1259" s="28">
        <f t="shared" si="2897"/>
        <v>1110.9000000000001</v>
      </c>
      <c r="N1259" s="28">
        <f t="shared" si="2898"/>
        <v>1110.9000000000001</v>
      </c>
      <c r="O1259" s="28">
        <f t="shared" si="2899"/>
        <v>1110.9000000000001</v>
      </c>
      <c r="P1259" s="28">
        <f t="shared" ref="P1259:AB1259" si="2990">P1260</f>
        <v>0</v>
      </c>
      <c r="Q1259" s="28">
        <f t="shared" si="2990"/>
        <v>0</v>
      </c>
      <c r="R1259" s="28">
        <f t="shared" si="2990"/>
        <v>0</v>
      </c>
      <c r="S1259" s="28">
        <f t="shared" si="2990"/>
        <v>0</v>
      </c>
      <c r="T1259" s="28">
        <f t="shared" si="2990"/>
        <v>0</v>
      </c>
      <c r="U1259" s="28">
        <f t="shared" si="2990"/>
        <v>0</v>
      </c>
      <c r="V1259" s="28">
        <f t="shared" si="2990"/>
        <v>0</v>
      </c>
      <c r="W1259" s="28">
        <f t="shared" si="2990"/>
        <v>0</v>
      </c>
      <c r="X1259" s="28">
        <f t="shared" si="2990"/>
        <v>0</v>
      </c>
      <c r="Y1259" s="28">
        <f t="shared" si="2990"/>
        <v>0</v>
      </c>
      <c r="Z1259" s="28">
        <f t="shared" si="2990"/>
        <v>0</v>
      </c>
      <c r="AA1259" s="28">
        <f t="shared" si="2990"/>
        <v>0</v>
      </c>
      <c r="AB1259" s="28">
        <f t="shared" si="2990"/>
        <v>0</v>
      </c>
      <c r="AC1259" s="28">
        <f t="shared" si="2870"/>
        <v>1110.9000000000001</v>
      </c>
      <c r="AD1259" s="28">
        <f>AD1260</f>
        <v>0</v>
      </c>
      <c r="AE1259" s="86">
        <f t="shared" si="2984"/>
        <v>1110.9000000000001</v>
      </c>
      <c r="AF1259" s="87">
        <f t="shared" si="2871"/>
        <v>1110.9000000000001</v>
      </c>
      <c r="AG1259" s="87">
        <f t="shared" si="2872"/>
        <v>1110.9000000000001</v>
      </c>
      <c r="AH1259" s="28">
        <f>AH1260</f>
        <v>0</v>
      </c>
      <c r="AI1259" s="29"/>
      <c r="AJ1259" s="29"/>
      <c r="AK1259" s="1"/>
      <c r="AL1259" s="1"/>
      <c r="AM1259" s="1"/>
      <c r="AN1259" s="1"/>
      <c r="AO1259" s="1"/>
    </row>
    <row r="1260" spans="1:41" s="57" customFormat="1" ht="31.2" x14ac:dyDescent="0.3">
      <c r="A1260" s="70" t="s">
        <v>498</v>
      </c>
      <c r="B1260" s="70" t="s">
        <v>25</v>
      </c>
      <c r="C1260" s="70" t="s">
        <v>27</v>
      </c>
      <c r="D1260" s="70" t="s">
        <v>500</v>
      </c>
      <c r="E1260" s="70" t="s">
        <v>121</v>
      </c>
      <c r="F1260" s="71" t="s">
        <v>122</v>
      </c>
      <c r="G1260" s="28">
        <v>1110.9000000000001</v>
      </c>
      <c r="H1260" s="28">
        <v>1110.9000000000001</v>
      </c>
      <c r="I1260" s="28">
        <v>1110.9000000000001</v>
      </c>
      <c r="J1260" s="28"/>
      <c r="K1260" s="28"/>
      <c r="L1260" s="28"/>
      <c r="M1260" s="28">
        <f t="shared" si="2897"/>
        <v>1110.9000000000001</v>
      </c>
      <c r="N1260" s="28">
        <f t="shared" si="2898"/>
        <v>1110.9000000000001</v>
      </c>
      <c r="O1260" s="28">
        <f t="shared" si="2899"/>
        <v>1110.9000000000001</v>
      </c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>
        <f t="shared" si="2870"/>
        <v>1110.9000000000001</v>
      </c>
      <c r="AD1260" s="28"/>
      <c r="AE1260" s="86">
        <f t="shared" si="2984"/>
        <v>1110.9000000000001</v>
      </c>
      <c r="AF1260" s="87">
        <f t="shared" si="2871"/>
        <v>1110.9000000000001</v>
      </c>
      <c r="AG1260" s="87">
        <f t="shared" si="2872"/>
        <v>1110.9000000000001</v>
      </c>
      <c r="AH1260" s="28"/>
      <c r="AI1260" s="29"/>
      <c r="AJ1260" s="29"/>
      <c r="AK1260" s="1"/>
      <c r="AL1260" s="1"/>
      <c r="AM1260" s="1"/>
      <c r="AN1260" s="1"/>
      <c r="AO1260" s="1"/>
    </row>
    <row r="1261" spans="1:41" s="57" customFormat="1" ht="62.4" x14ac:dyDescent="0.3">
      <c r="A1261" s="70" t="s">
        <v>498</v>
      </c>
      <c r="B1261" s="70" t="s">
        <v>25</v>
      </c>
      <c r="C1261" s="70" t="s">
        <v>27</v>
      </c>
      <c r="D1261" s="70" t="s">
        <v>260</v>
      </c>
      <c r="E1261" s="74"/>
      <c r="F1261" s="71" t="s">
        <v>261</v>
      </c>
      <c r="G1261" s="28">
        <f t="shared" ref="G1261:L1261" si="2991">G1262</f>
        <v>271.5</v>
      </c>
      <c r="H1261" s="28">
        <f t="shared" si="2991"/>
        <v>271.5</v>
      </c>
      <c r="I1261" s="28">
        <f t="shared" si="2991"/>
        <v>271.5</v>
      </c>
      <c r="J1261" s="28">
        <f t="shared" si="2991"/>
        <v>0</v>
      </c>
      <c r="K1261" s="28">
        <f t="shared" si="2991"/>
        <v>0</v>
      </c>
      <c r="L1261" s="28">
        <f t="shared" si="2991"/>
        <v>0</v>
      </c>
      <c r="M1261" s="28">
        <f t="shared" si="2897"/>
        <v>271.5</v>
      </c>
      <c r="N1261" s="28">
        <f t="shared" si="2898"/>
        <v>271.5</v>
      </c>
      <c r="O1261" s="28">
        <f t="shared" si="2899"/>
        <v>271.5</v>
      </c>
      <c r="P1261" s="28">
        <f t="shared" ref="P1261:AB1261" si="2992">P1262</f>
        <v>0</v>
      </c>
      <c r="Q1261" s="28">
        <f t="shared" si="2992"/>
        <v>0</v>
      </c>
      <c r="R1261" s="28">
        <f t="shared" si="2992"/>
        <v>0</v>
      </c>
      <c r="S1261" s="28">
        <f t="shared" si="2992"/>
        <v>0</v>
      </c>
      <c r="T1261" s="28">
        <f t="shared" si="2992"/>
        <v>0</v>
      </c>
      <c r="U1261" s="28">
        <f t="shared" si="2992"/>
        <v>0</v>
      </c>
      <c r="V1261" s="28">
        <f t="shared" si="2992"/>
        <v>0</v>
      </c>
      <c r="W1261" s="28">
        <f t="shared" si="2992"/>
        <v>0</v>
      </c>
      <c r="X1261" s="28">
        <f t="shared" si="2992"/>
        <v>0</v>
      </c>
      <c r="Y1261" s="28">
        <f t="shared" si="2992"/>
        <v>0</v>
      </c>
      <c r="Z1261" s="28">
        <f t="shared" si="2992"/>
        <v>0</v>
      </c>
      <c r="AA1261" s="28">
        <f t="shared" si="2992"/>
        <v>0</v>
      </c>
      <c r="AB1261" s="28">
        <f t="shared" si="2992"/>
        <v>0</v>
      </c>
      <c r="AC1261" s="28">
        <f t="shared" si="2870"/>
        <v>271.5</v>
      </c>
      <c r="AD1261" s="28">
        <f>AD1262</f>
        <v>0</v>
      </c>
      <c r="AE1261" s="86">
        <f t="shared" si="2984"/>
        <v>271.5</v>
      </c>
      <c r="AF1261" s="87">
        <f t="shared" si="2871"/>
        <v>271.5</v>
      </c>
      <c r="AG1261" s="87">
        <f t="shared" si="2872"/>
        <v>271.5</v>
      </c>
      <c r="AH1261" s="28">
        <f>AH1262</f>
        <v>0</v>
      </c>
      <c r="AI1261" s="29"/>
      <c r="AJ1261" s="29"/>
      <c r="AK1261" s="1"/>
      <c r="AL1261" s="1"/>
      <c r="AM1261" s="1"/>
      <c r="AN1261" s="1"/>
      <c r="AO1261" s="1"/>
    </row>
    <row r="1262" spans="1:41" s="57" customFormat="1" ht="31.2" x14ac:dyDescent="0.3">
      <c r="A1262" s="70" t="s">
        <v>498</v>
      </c>
      <c r="B1262" s="70" t="s">
        <v>25</v>
      </c>
      <c r="C1262" s="70" t="s">
        <v>27</v>
      </c>
      <c r="D1262" s="70" t="s">
        <v>260</v>
      </c>
      <c r="E1262" s="70" t="s">
        <v>121</v>
      </c>
      <c r="F1262" s="71" t="s">
        <v>122</v>
      </c>
      <c r="G1262" s="28">
        <v>271.5</v>
      </c>
      <c r="H1262" s="28">
        <v>271.5</v>
      </c>
      <c r="I1262" s="28">
        <v>271.5</v>
      </c>
      <c r="J1262" s="28"/>
      <c r="K1262" s="28"/>
      <c r="L1262" s="28"/>
      <c r="M1262" s="28">
        <f t="shared" si="2897"/>
        <v>271.5</v>
      </c>
      <c r="N1262" s="28">
        <f t="shared" si="2898"/>
        <v>271.5</v>
      </c>
      <c r="O1262" s="28">
        <f t="shared" si="2899"/>
        <v>271.5</v>
      </c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>
        <f t="shared" si="2870"/>
        <v>271.5</v>
      </c>
      <c r="AD1262" s="28"/>
      <c r="AE1262" s="86">
        <f t="shared" si="2984"/>
        <v>271.5</v>
      </c>
      <c r="AF1262" s="87">
        <f t="shared" si="2871"/>
        <v>271.5</v>
      </c>
      <c r="AG1262" s="87">
        <f t="shared" si="2872"/>
        <v>271.5</v>
      </c>
      <c r="AH1262" s="28"/>
      <c r="AI1262" s="29"/>
      <c r="AJ1262" s="29"/>
      <c r="AK1262" s="1"/>
      <c r="AL1262" s="1"/>
      <c r="AM1262" s="1"/>
      <c r="AN1262" s="1"/>
      <c r="AO1262" s="1"/>
    </row>
    <row r="1263" spans="1:41" s="63" customFormat="1" ht="31.2" x14ac:dyDescent="0.3">
      <c r="A1263" s="66" t="s">
        <v>498</v>
      </c>
      <c r="B1263" s="66" t="s">
        <v>61</v>
      </c>
      <c r="C1263" s="66"/>
      <c r="D1263" s="66"/>
      <c r="E1263" s="72"/>
      <c r="F1263" s="67" t="s">
        <v>135</v>
      </c>
      <c r="G1263" s="19">
        <f t="shared" ref="G1263:L1263" si="2993">G1264+G1273</f>
        <v>5299.2999999999993</v>
      </c>
      <c r="H1263" s="19">
        <f t="shared" si="2993"/>
        <v>5590.1</v>
      </c>
      <c r="I1263" s="19">
        <f t="shared" si="2993"/>
        <v>5707.9</v>
      </c>
      <c r="J1263" s="19">
        <f t="shared" si="2993"/>
        <v>-1582.6</v>
      </c>
      <c r="K1263" s="19">
        <f t="shared" si="2993"/>
        <v>-1831.1</v>
      </c>
      <c r="L1263" s="19">
        <f t="shared" si="2993"/>
        <v>-1948.9</v>
      </c>
      <c r="M1263" s="19">
        <f t="shared" si="2897"/>
        <v>3716.6999999999994</v>
      </c>
      <c r="N1263" s="19">
        <f t="shared" si="2898"/>
        <v>3759.0000000000005</v>
      </c>
      <c r="O1263" s="19">
        <f t="shared" si="2899"/>
        <v>3758.9999999999995</v>
      </c>
      <c r="P1263" s="19">
        <f t="shared" ref="P1263:AB1263" si="2994">P1264+P1273</f>
        <v>0</v>
      </c>
      <c r="Q1263" s="19">
        <f t="shared" si="2994"/>
        <v>0</v>
      </c>
      <c r="R1263" s="19">
        <f t="shared" si="2994"/>
        <v>-1110.2</v>
      </c>
      <c r="S1263" s="19">
        <f t="shared" si="2994"/>
        <v>0</v>
      </c>
      <c r="T1263" s="19">
        <f t="shared" si="2994"/>
        <v>0</v>
      </c>
      <c r="U1263" s="19">
        <f t="shared" si="2994"/>
        <v>0</v>
      </c>
      <c r="V1263" s="19">
        <f t="shared" si="2994"/>
        <v>0</v>
      </c>
      <c r="W1263" s="19">
        <f t="shared" si="2994"/>
        <v>0</v>
      </c>
      <c r="X1263" s="19">
        <f t="shared" si="2994"/>
        <v>0</v>
      </c>
      <c r="Y1263" s="19">
        <f t="shared" si="2994"/>
        <v>0</v>
      </c>
      <c r="Z1263" s="19">
        <f t="shared" si="2994"/>
        <v>0</v>
      </c>
      <c r="AA1263" s="19">
        <f t="shared" si="2994"/>
        <v>0</v>
      </c>
      <c r="AB1263" s="19">
        <f t="shared" si="2994"/>
        <v>0</v>
      </c>
      <c r="AC1263" s="19">
        <f t="shared" ref="AC1263:AC1326" si="2995">M1263+R1263+P1263+Q1263+T1263+S1263</f>
        <v>2606.4999999999991</v>
      </c>
      <c r="AD1263" s="19">
        <f>AD1264+AD1273</f>
        <v>0</v>
      </c>
      <c r="AE1263" s="82">
        <f t="shared" si="2984"/>
        <v>2606.4999999999991</v>
      </c>
      <c r="AF1263" s="83">
        <f t="shared" ref="AF1263:AF1326" si="2996">N1263+V1263+X1263+U1263+W1263</f>
        <v>3759.0000000000005</v>
      </c>
      <c r="AG1263" s="83">
        <f t="shared" ref="AG1263:AG1326" si="2997">O1263+Z1263+AB1263+Y1263+AA1263</f>
        <v>3758.9999999999995</v>
      </c>
      <c r="AH1263" s="19">
        <f>AH1264+AH1273</f>
        <v>0</v>
      </c>
      <c r="AI1263" s="20"/>
      <c r="AJ1263" s="20"/>
      <c r="AK1263" s="10"/>
      <c r="AL1263" s="10"/>
      <c r="AM1263" s="10"/>
      <c r="AN1263" s="10"/>
      <c r="AO1263" s="10"/>
    </row>
    <row r="1264" spans="1:41" s="88" customFormat="1" ht="46.8" x14ac:dyDescent="0.3">
      <c r="A1264" s="68" t="s">
        <v>498</v>
      </c>
      <c r="B1264" s="68" t="s">
        <v>61</v>
      </c>
      <c r="C1264" s="68" t="s">
        <v>287</v>
      </c>
      <c r="D1264" s="68"/>
      <c r="E1264" s="73"/>
      <c r="F1264" s="69" t="s">
        <v>437</v>
      </c>
      <c r="G1264" s="24">
        <f t="shared" ref="G1264:G1266" si="2998">G1265</f>
        <v>3271.7</v>
      </c>
      <c r="H1264" s="24">
        <f t="shared" ref="H1264:H1266" si="2999">H1265</f>
        <v>3520.2</v>
      </c>
      <c r="I1264" s="24">
        <f t="shared" ref="I1264:I1266" si="3000">I1265</f>
        <v>3638</v>
      </c>
      <c r="J1264" s="24">
        <f t="shared" ref="J1264:J1266" si="3001">J1265</f>
        <v>-1582.6</v>
      </c>
      <c r="K1264" s="24">
        <f t="shared" ref="K1264:K1266" si="3002">K1265</f>
        <v>-1831.1</v>
      </c>
      <c r="L1264" s="24">
        <f t="shared" ref="L1264:L1266" si="3003">L1265</f>
        <v>-1948.9</v>
      </c>
      <c r="M1264" s="24">
        <f t="shared" si="2897"/>
        <v>1689.1</v>
      </c>
      <c r="N1264" s="24">
        <f t="shared" si="2898"/>
        <v>1689.1</v>
      </c>
      <c r="O1264" s="24">
        <f t="shared" si="2899"/>
        <v>1689.1</v>
      </c>
      <c r="P1264" s="24">
        <f t="shared" ref="P1264:P1266" si="3004">P1265</f>
        <v>0</v>
      </c>
      <c r="Q1264" s="24">
        <f t="shared" ref="Q1264:Q1266" si="3005">Q1265</f>
        <v>0</v>
      </c>
      <c r="R1264" s="24">
        <f t="shared" ref="R1264:R1266" si="3006">R1265</f>
        <v>-1110.2</v>
      </c>
      <c r="S1264" s="24">
        <f t="shared" ref="S1264:S1266" si="3007">S1265</f>
        <v>0</v>
      </c>
      <c r="T1264" s="24">
        <f t="shared" ref="T1264:T1266" si="3008">T1265</f>
        <v>0</v>
      </c>
      <c r="U1264" s="24">
        <f t="shared" ref="U1264:U1266" si="3009">U1265</f>
        <v>0</v>
      </c>
      <c r="V1264" s="24">
        <f t="shared" ref="V1264:V1266" si="3010">V1265</f>
        <v>0</v>
      </c>
      <c r="W1264" s="24">
        <f t="shared" ref="W1264:W1266" si="3011">W1265</f>
        <v>0</v>
      </c>
      <c r="X1264" s="24">
        <f t="shared" ref="X1264:X1266" si="3012">X1265</f>
        <v>0</v>
      </c>
      <c r="Y1264" s="24">
        <f t="shared" ref="Y1264:Y1266" si="3013">Y1265</f>
        <v>0</v>
      </c>
      <c r="Z1264" s="24">
        <f t="shared" ref="Z1264:Z1266" si="3014">Z1265</f>
        <v>0</v>
      </c>
      <c r="AA1264" s="24">
        <f t="shared" ref="AA1264:AA1266" si="3015">AA1265</f>
        <v>0</v>
      </c>
      <c r="AB1264" s="24">
        <f t="shared" ref="AB1264:AB1266" si="3016">AB1265</f>
        <v>0</v>
      </c>
      <c r="AC1264" s="24">
        <f t="shared" si="2995"/>
        <v>578.89999999999986</v>
      </c>
      <c r="AD1264" s="24">
        <f t="shared" ref="AD1264:AD1266" si="3017">AD1265</f>
        <v>0</v>
      </c>
      <c r="AE1264" s="84">
        <f t="shared" si="2984"/>
        <v>578.89999999999986</v>
      </c>
      <c r="AF1264" s="85">
        <f t="shared" si="2996"/>
        <v>1689.1</v>
      </c>
      <c r="AG1264" s="85">
        <f t="shared" si="2997"/>
        <v>1689.1</v>
      </c>
      <c r="AH1264" s="24">
        <f t="shared" ref="AH1264:AH1266" si="3018">AH1265</f>
        <v>0</v>
      </c>
      <c r="AI1264" s="25"/>
      <c r="AJ1264" s="25"/>
      <c r="AK1264" s="21"/>
      <c r="AL1264" s="21"/>
      <c r="AM1264" s="21"/>
      <c r="AN1264" s="21"/>
      <c r="AO1264" s="21"/>
    </row>
    <row r="1265" spans="1:41" s="57" customFormat="1" x14ac:dyDescent="0.3">
      <c r="A1265" s="70" t="s">
        <v>498</v>
      </c>
      <c r="B1265" s="70" t="s">
        <v>61</v>
      </c>
      <c r="C1265" s="70" t="s">
        <v>287</v>
      </c>
      <c r="D1265" s="70" t="s">
        <v>221</v>
      </c>
      <c r="E1265" s="74"/>
      <c r="F1265" s="71" t="s">
        <v>222</v>
      </c>
      <c r="G1265" s="28">
        <f t="shared" si="2998"/>
        <v>3271.7</v>
      </c>
      <c r="H1265" s="28">
        <f t="shared" si="2999"/>
        <v>3520.2</v>
      </c>
      <c r="I1265" s="28">
        <f t="shared" si="3000"/>
        <v>3638</v>
      </c>
      <c r="J1265" s="28">
        <f t="shared" si="3001"/>
        <v>-1582.6</v>
      </c>
      <c r="K1265" s="28">
        <f t="shared" si="3002"/>
        <v>-1831.1</v>
      </c>
      <c r="L1265" s="28">
        <f t="shared" si="3003"/>
        <v>-1948.9</v>
      </c>
      <c r="M1265" s="28">
        <f t="shared" si="2897"/>
        <v>1689.1</v>
      </c>
      <c r="N1265" s="28">
        <f t="shared" si="2898"/>
        <v>1689.1</v>
      </c>
      <c r="O1265" s="28">
        <f t="shared" si="2899"/>
        <v>1689.1</v>
      </c>
      <c r="P1265" s="28">
        <f t="shared" si="3004"/>
        <v>0</v>
      </c>
      <c r="Q1265" s="28">
        <f t="shared" si="3005"/>
        <v>0</v>
      </c>
      <c r="R1265" s="28">
        <f t="shared" si="3006"/>
        <v>-1110.2</v>
      </c>
      <c r="S1265" s="28">
        <f t="shared" si="3007"/>
        <v>0</v>
      </c>
      <c r="T1265" s="28">
        <f t="shared" si="3008"/>
        <v>0</v>
      </c>
      <c r="U1265" s="28">
        <f t="shared" si="3009"/>
        <v>0</v>
      </c>
      <c r="V1265" s="28">
        <f t="shared" si="3010"/>
        <v>0</v>
      </c>
      <c r="W1265" s="28">
        <f t="shared" si="3011"/>
        <v>0</v>
      </c>
      <c r="X1265" s="28">
        <f t="shared" si="3012"/>
        <v>0</v>
      </c>
      <c r="Y1265" s="28">
        <f t="shared" si="3013"/>
        <v>0</v>
      </c>
      <c r="Z1265" s="28">
        <f t="shared" si="3014"/>
        <v>0</v>
      </c>
      <c r="AA1265" s="28">
        <f t="shared" si="3015"/>
        <v>0</v>
      </c>
      <c r="AB1265" s="28">
        <f t="shared" si="3016"/>
        <v>0</v>
      </c>
      <c r="AC1265" s="28">
        <f t="shared" si="2995"/>
        <v>578.89999999999986</v>
      </c>
      <c r="AD1265" s="28">
        <f t="shared" si="3017"/>
        <v>0</v>
      </c>
      <c r="AE1265" s="86">
        <f t="shared" si="2984"/>
        <v>578.89999999999986</v>
      </c>
      <c r="AF1265" s="87">
        <f t="shared" si="2996"/>
        <v>1689.1</v>
      </c>
      <c r="AG1265" s="87">
        <f t="shared" si="2997"/>
        <v>1689.1</v>
      </c>
      <c r="AH1265" s="28">
        <f t="shared" si="3018"/>
        <v>0</v>
      </c>
      <c r="AI1265" s="29"/>
      <c r="AJ1265" s="29"/>
      <c r="AK1265" s="1"/>
      <c r="AL1265" s="1"/>
      <c r="AM1265" s="1"/>
      <c r="AN1265" s="1"/>
      <c r="AO1265" s="1"/>
    </row>
    <row r="1266" spans="1:41" s="1" customFormat="1" hidden="1" x14ac:dyDescent="0.3">
      <c r="A1266" s="26" t="s">
        <v>498</v>
      </c>
      <c r="B1266" s="26" t="s">
        <v>61</v>
      </c>
      <c r="C1266" s="26" t="s">
        <v>287</v>
      </c>
      <c r="D1266" s="26" t="s">
        <v>223</v>
      </c>
      <c r="E1266" s="32"/>
      <c r="F1266" s="27" t="s">
        <v>32</v>
      </c>
      <c r="G1266" s="28">
        <f t="shared" si="2998"/>
        <v>3271.7</v>
      </c>
      <c r="H1266" s="28">
        <f t="shared" si="2999"/>
        <v>3520.2</v>
      </c>
      <c r="I1266" s="28">
        <f t="shared" si="3000"/>
        <v>3638</v>
      </c>
      <c r="J1266" s="28">
        <f t="shared" si="3001"/>
        <v>-1582.6</v>
      </c>
      <c r="K1266" s="28">
        <f t="shared" si="3002"/>
        <v>-1831.1</v>
      </c>
      <c r="L1266" s="28">
        <f t="shared" si="3003"/>
        <v>-1948.9</v>
      </c>
      <c r="M1266" s="28">
        <f t="shared" si="2897"/>
        <v>1689.1</v>
      </c>
      <c r="N1266" s="28">
        <f t="shared" si="2898"/>
        <v>1689.1</v>
      </c>
      <c r="O1266" s="28">
        <f t="shared" si="2899"/>
        <v>1689.1</v>
      </c>
      <c r="P1266" s="28">
        <f t="shared" si="3004"/>
        <v>0</v>
      </c>
      <c r="Q1266" s="28">
        <f t="shared" si="3005"/>
        <v>0</v>
      </c>
      <c r="R1266" s="28">
        <f t="shared" si="3006"/>
        <v>-1110.2</v>
      </c>
      <c r="S1266" s="28">
        <f t="shared" si="3007"/>
        <v>0</v>
      </c>
      <c r="T1266" s="28">
        <f t="shared" si="3008"/>
        <v>0</v>
      </c>
      <c r="U1266" s="28">
        <f t="shared" si="3009"/>
        <v>0</v>
      </c>
      <c r="V1266" s="28">
        <f t="shared" si="3010"/>
        <v>0</v>
      </c>
      <c r="W1266" s="28">
        <f t="shared" si="3011"/>
        <v>0</v>
      </c>
      <c r="X1266" s="28">
        <f t="shared" si="3012"/>
        <v>0</v>
      </c>
      <c r="Y1266" s="28">
        <f t="shared" si="3013"/>
        <v>0</v>
      </c>
      <c r="Z1266" s="28">
        <f t="shared" si="3014"/>
        <v>0</v>
      </c>
      <c r="AA1266" s="28">
        <f t="shared" si="3015"/>
        <v>0</v>
      </c>
      <c r="AB1266" s="28">
        <f t="shared" si="3016"/>
        <v>0</v>
      </c>
      <c r="AC1266" s="28">
        <f t="shared" si="2995"/>
        <v>578.89999999999986</v>
      </c>
      <c r="AD1266" s="28">
        <f t="shared" si="3017"/>
        <v>0</v>
      </c>
      <c r="AE1266" s="28"/>
      <c r="AF1266" s="28">
        <f t="shared" si="2996"/>
        <v>1689.1</v>
      </c>
      <c r="AG1266" s="28">
        <f t="shared" si="2997"/>
        <v>1689.1</v>
      </c>
      <c r="AH1266" s="28">
        <f t="shared" si="3018"/>
        <v>0</v>
      </c>
      <c r="AI1266" s="29">
        <v>0</v>
      </c>
      <c r="AJ1266" s="29"/>
    </row>
    <row r="1267" spans="1:41" s="57" customFormat="1" ht="93.6" x14ac:dyDescent="0.3">
      <c r="A1267" s="70" t="s">
        <v>498</v>
      </c>
      <c r="B1267" s="70" t="s">
        <v>61</v>
      </c>
      <c r="C1267" s="70" t="s">
        <v>287</v>
      </c>
      <c r="D1267" s="70" t="s">
        <v>438</v>
      </c>
      <c r="E1267" s="74"/>
      <c r="F1267" s="71" t="s">
        <v>439</v>
      </c>
      <c r="G1267" s="28">
        <f t="shared" ref="G1267:L1267" si="3019">G1268+G1270</f>
        <v>3271.7</v>
      </c>
      <c r="H1267" s="28">
        <f t="shared" si="3019"/>
        <v>3520.2</v>
      </c>
      <c r="I1267" s="28">
        <f t="shared" si="3019"/>
        <v>3638</v>
      </c>
      <c r="J1267" s="28">
        <f t="shared" si="3019"/>
        <v>-1582.6</v>
      </c>
      <c r="K1267" s="28">
        <f t="shared" si="3019"/>
        <v>-1831.1</v>
      </c>
      <c r="L1267" s="28">
        <f t="shared" si="3019"/>
        <v>-1948.9</v>
      </c>
      <c r="M1267" s="28">
        <f t="shared" si="2897"/>
        <v>1689.1</v>
      </c>
      <c r="N1267" s="28">
        <f t="shared" si="2898"/>
        <v>1689.1</v>
      </c>
      <c r="O1267" s="28">
        <f t="shared" si="2899"/>
        <v>1689.1</v>
      </c>
      <c r="P1267" s="28">
        <f t="shared" ref="P1267:AB1267" si="3020">P1268+P1270</f>
        <v>0</v>
      </c>
      <c r="Q1267" s="28">
        <f t="shared" si="3020"/>
        <v>0</v>
      </c>
      <c r="R1267" s="28">
        <f t="shared" si="3020"/>
        <v>-1110.2</v>
      </c>
      <c r="S1267" s="28">
        <f t="shared" si="3020"/>
        <v>0</v>
      </c>
      <c r="T1267" s="28">
        <f t="shared" si="3020"/>
        <v>0</v>
      </c>
      <c r="U1267" s="28">
        <f t="shared" si="3020"/>
        <v>0</v>
      </c>
      <c r="V1267" s="28">
        <f t="shared" si="3020"/>
        <v>0</v>
      </c>
      <c r="W1267" s="28">
        <f t="shared" si="3020"/>
        <v>0</v>
      </c>
      <c r="X1267" s="28">
        <f t="shared" si="3020"/>
        <v>0</v>
      </c>
      <c r="Y1267" s="28">
        <f t="shared" si="3020"/>
        <v>0</v>
      </c>
      <c r="Z1267" s="28">
        <f t="shared" si="3020"/>
        <v>0</v>
      </c>
      <c r="AA1267" s="28">
        <f t="shared" si="3020"/>
        <v>0</v>
      </c>
      <c r="AB1267" s="28">
        <f t="shared" si="3020"/>
        <v>0</v>
      </c>
      <c r="AC1267" s="28">
        <f t="shared" si="2995"/>
        <v>578.89999999999986</v>
      </c>
      <c r="AD1267" s="28">
        <f>AD1268+AD1270</f>
        <v>0</v>
      </c>
      <c r="AE1267" s="86">
        <f t="shared" ref="AE1267:AE1283" si="3021">AC1267+AD1267</f>
        <v>578.89999999999986</v>
      </c>
      <c r="AF1267" s="87">
        <f t="shared" si="2996"/>
        <v>1689.1</v>
      </c>
      <c r="AG1267" s="87">
        <f t="shared" si="2997"/>
        <v>1689.1</v>
      </c>
      <c r="AH1267" s="28">
        <f>AH1268+AH1270</f>
        <v>0</v>
      </c>
      <c r="AI1267" s="29"/>
      <c r="AJ1267" s="29"/>
      <c r="AK1267" s="1"/>
      <c r="AL1267" s="1"/>
      <c r="AM1267" s="1"/>
      <c r="AN1267" s="1"/>
      <c r="AO1267" s="1"/>
    </row>
    <row r="1268" spans="1:41" s="57" customFormat="1" ht="46.8" x14ac:dyDescent="0.3">
      <c r="A1268" s="70" t="s">
        <v>498</v>
      </c>
      <c r="B1268" s="70" t="s">
        <v>61</v>
      </c>
      <c r="C1268" s="70" t="s">
        <v>287</v>
      </c>
      <c r="D1268" s="70" t="s">
        <v>440</v>
      </c>
      <c r="E1268" s="74"/>
      <c r="F1268" s="71" t="s">
        <v>441</v>
      </c>
      <c r="G1268" s="28">
        <f t="shared" ref="G1268:L1268" si="3022">G1269</f>
        <v>38.700000000000003</v>
      </c>
      <c r="H1268" s="28">
        <f t="shared" si="3022"/>
        <v>38.700000000000003</v>
      </c>
      <c r="I1268" s="28">
        <f t="shared" si="3022"/>
        <v>38.700000000000003</v>
      </c>
      <c r="J1268" s="28">
        <f t="shared" si="3022"/>
        <v>0</v>
      </c>
      <c r="K1268" s="28">
        <f t="shared" si="3022"/>
        <v>0</v>
      </c>
      <c r="L1268" s="28">
        <f t="shared" si="3022"/>
        <v>0</v>
      </c>
      <c r="M1268" s="28">
        <f t="shared" si="2897"/>
        <v>38.700000000000003</v>
      </c>
      <c r="N1268" s="28">
        <f t="shared" si="2898"/>
        <v>38.700000000000003</v>
      </c>
      <c r="O1268" s="28">
        <f t="shared" si="2899"/>
        <v>38.700000000000003</v>
      </c>
      <c r="P1268" s="28">
        <f t="shared" ref="P1268:AB1268" si="3023">P1269</f>
        <v>0</v>
      </c>
      <c r="Q1268" s="28">
        <f t="shared" si="3023"/>
        <v>0</v>
      </c>
      <c r="R1268" s="28">
        <f t="shared" si="3023"/>
        <v>0</v>
      </c>
      <c r="S1268" s="28">
        <f t="shared" si="3023"/>
        <v>0</v>
      </c>
      <c r="T1268" s="28">
        <f t="shared" si="3023"/>
        <v>0</v>
      </c>
      <c r="U1268" s="28">
        <f t="shared" si="3023"/>
        <v>0</v>
      </c>
      <c r="V1268" s="28">
        <f t="shared" si="3023"/>
        <v>0</v>
      </c>
      <c r="W1268" s="28">
        <f t="shared" si="3023"/>
        <v>0</v>
      </c>
      <c r="X1268" s="28">
        <f t="shared" si="3023"/>
        <v>0</v>
      </c>
      <c r="Y1268" s="28">
        <f t="shared" si="3023"/>
        <v>0</v>
      </c>
      <c r="Z1268" s="28">
        <f t="shared" si="3023"/>
        <v>0</v>
      </c>
      <c r="AA1268" s="28">
        <f t="shared" si="3023"/>
        <v>0</v>
      </c>
      <c r="AB1268" s="28">
        <f t="shared" si="3023"/>
        <v>0</v>
      </c>
      <c r="AC1268" s="28">
        <f t="shared" si="2995"/>
        <v>38.700000000000003</v>
      </c>
      <c r="AD1268" s="28">
        <f>AD1269</f>
        <v>0</v>
      </c>
      <c r="AE1268" s="86">
        <f t="shared" si="3021"/>
        <v>38.700000000000003</v>
      </c>
      <c r="AF1268" s="87">
        <f t="shared" si="2996"/>
        <v>38.700000000000003</v>
      </c>
      <c r="AG1268" s="87">
        <f t="shared" si="2997"/>
        <v>38.700000000000003</v>
      </c>
      <c r="AH1268" s="28">
        <f>AH1269</f>
        <v>0</v>
      </c>
      <c r="AI1268" s="29"/>
      <c r="AJ1268" s="29"/>
      <c r="AK1268" s="1"/>
      <c r="AL1268" s="1"/>
      <c r="AM1268" s="1"/>
      <c r="AN1268" s="1"/>
      <c r="AO1268" s="1"/>
    </row>
    <row r="1269" spans="1:41" s="57" customFormat="1" ht="31.2" x14ac:dyDescent="0.3">
      <c r="A1269" s="70" t="s">
        <v>498</v>
      </c>
      <c r="B1269" s="70" t="s">
        <v>61</v>
      </c>
      <c r="C1269" s="70" t="s">
        <v>287</v>
      </c>
      <c r="D1269" s="70" t="s">
        <v>440</v>
      </c>
      <c r="E1269" s="70" t="s">
        <v>37</v>
      </c>
      <c r="F1269" s="71" t="s">
        <v>38</v>
      </c>
      <c r="G1269" s="28">
        <v>38.700000000000003</v>
      </c>
      <c r="H1269" s="28">
        <v>38.700000000000003</v>
      </c>
      <c r="I1269" s="28">
        <v>38.700000000000003</v>
      </c>
      <c r="J1269" s="28"/>
      <c r="K1269" s="28"/>
      <c r="L1269" s="28"/>
      <c r="M1269" s="28">
        <f t="shared" si="2897"/>
        <v>38.700000000000003</v>
      </c>
      <c r="N1269" s="28">
        <f t="shared" si="2898"/>
        <v>38.700000000000003</v>
      </c>
      <c r="O1269" s="28">
        <f t="shared" si="2899"/>
        <v>38.700000000000003</v>
      </c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>
        <f t="shared" si="2995"/>
        <v>38.700000000000003</v>
      </c>
      <c r="AD1269" s="28"/>
      <c r="AE1269" s="86">
        <f t="shared" si="3021"/>
        <v>38.700000000000003</v>
      </c>
      <c r="AF1269" s="87">
        <f t="shared" si="2996"/>
        <v>38.700000000000003</v>
      </c>
      <c r="AG1269" s="87">
        <f t="shared" si="2997"/>
        <v>38.700000000000003</v>
      </c>
      <c r="AH1269" s="28"/>
      <c r="AI1269" s="29"/>
      <c r="AJ1269" s="29"/>
      <c r="AK1269" s="1"/>
      <c r="AL1269" s="1"/>
      <c r="AM1269" s="1"/>
      <c r="AN1269" s="1"/>
      <c r="AO1269" s="1"/>
    </row>
    <row r="1270" spans="1:41" s="57" customFormat="1" ht="46.8" x14ac:dyDescent="0.3">
      <c r="A1270" s="70" t="s">
        <v>498</v>
      </c>
      <c r="B1270" s="70" t="s">
        <v>61</v>
      </c>
      <c r="C1270" s="70" t="s">
        <v>287</v>
      </c>
      <c r="D1270" s="70" t="s">
        <v>442</v>
      </c>
      <c r="E1270" s="74"/>
      <c r="F1270" s="71" t="s">
        <v>443</v>
      </c>
      <c r="G1270" s="28">
        <f t="shared" ref="G1270:L1270" si="3024">G1271+G1272</f>
        <v>3233</v>
      </c>
      <c r="H1270" s="28">
        <f t="shared" si="3024"/>
        <v>3481.5</v>
      </c>
      <c r="I1270" s="28">
        <f t="shared" si="3024"/>
        <v>3599.3</v>
      </c>
      <c r="J1270" s="28">
        <f t="shared" si="3024"/>
        <v>-1582.6</v>
      </c>
      <c r="K1270" s="28">
        <f t="shared" si="3024"/>
        <v>-1831.1</v>
      </c>
      <c r="L1270" s="28">
        <f t="shared" si="3024"/>
        <v>-1948.9</v>
      </c>
      <c r="M1270" s="28">
        <f t="shared" si="2897"/>
        <v>1650.4</v>
      </c>
      <c r="N1270" s="28">
        <f t="shared" si="2898"/>
        <v>1650.4</v>
      </c>
      <c r="O1270" s="28">
        <f t="shared" si="2899"/>
        <v>1650.4</v>
      </c>
      <c r="P1270" s="28">
        <f t="shared" ref="P1270:AB1270" si="3025">P1271+P1272</f>
        <v>0</v>
      </c>
      <c r="Q1270" s="28">
        <f t="shared" si="3025"/>
        <v>0</v>
      </c>
      <c r="R1270" s="28">
        <f t="shared" si="3025"/>
        <v>-1110.2</v>
      </c>
      <c r="S1270" s="28">
        <f t="shared" si="3025"/>
        <v>0</v>
      </c>
      <c r="T1270" s="28">
        <f t="shared" si="3025"/>
        <v>0</v>
      </c>
      <c r="U1270" s="28">
        <f t="shared" si="3025"/>
        <v>0</v>
      </c>
      <c r="V1270" s="28">
        <f t="shared" si="3025"/>
        <v>0</v>
      </c>
      <c r="W1270" s="28">
        <f t="shared" si="3025"/>
        <v>0</v>
      </c>
      <c r="X1270" s="28">
        <f t="shared" si="3025"/>
        <v>0</v>
      </c>
      <c r="Y1270" s="28">
        <f t="shared" si="3025"/>
        <v>0</v>
      </c>
      <c r="Z1270" s="28">
        <f t="shared" si="3025"/>
        <v>0</v>
      </c>
      <c r="AA1270" s="28">
        <f t="shared" si="3025"/>
        <v>0</v>
      </c>
      <c r="AB1270" s="28">
        <f t="shared" si="3025"/>
        <v>0</v>
      </c>
      <c r="AC1270" s="28">
        <f t="shared" si="2995"/>
        <v>540.20000000000005</v>
      </c>
      <c r="AD1270" s="28">
        <f>AD1271+AD1272</f>
        <v>0</v>
      </c>
      <c r="AE1270" s="86">
        <f t="shared" si="3021"/>
        <v>540.20000000000005</v>
      </c>
      <c r="AF1270" s="87">
        <f t="shared" si="2996"/>
        <v>1650.4</v>
      </c>
      <c r="AG1270" s="87">
        <f t="shared" si="2997"/>
        <v>1650.4</v>
      </c>
      <c r="AH1270" s="28">
        <f>AH1271+AH1272</f>
        <v>0</v>
      </c>
      <c r="AI1270" s="29"/>
      <c r="AJ1270" s="29"/>
      <c r="AK1270" s="1"/>
      <c r="AL1270" s="1"/>
      <c r="AM1270" s="1"/>
      <c r="AN1270" s="1"/>
      <c r="AO1270" s="1"/>
    </row>
    <row r="1271" spans="1:41" s="57" customFormat="1" ht="31.2" x14ac:dyDescent="0.3">
      <c r="A1271" s="70" t="s">
        <v>498</v>
      </c>
      <c r="B1271" s="70" t="s">
        <v>61</v>
      </c>
      <c r="C1271" s="70" t="s">
        <v>287</v>
      </c>
      <c r="D1271" s="70" t="s">
        <v>442</v>
      </c>
      <c r="E1271" s="70" t="s">
        <v>37</v>
      </c>
      <c r="F1271" s="71" t="s">
        <v>38</v>
      </c>
      <c r="G1271" s="28">
        <v>3130.2</v>
      </c>
      <c r="H1271" s="28">
        <v>3400.3</v>
      </c>
      <c r="I1271" s="28">
        <v>3539.8</v>
      </c>
      <c r="J1271" s="30">
        <v>-1582.6</v>
      </c>
      <c r="K1271" s="30">
        <v>-1831.1</v>
      </c>
      <c r="L1271" s="30">
        <v>-1948.9</v>
      </c>
      <c r="M1271" s="28">
        <f t="shared" si="2897"/>
        <v>1547.6</v>
      </c>
      <c r="N1271" s="28">
        <f t="shared" si="2898"/>
        <v>1569.2000000000003</v>
      </c>
      <c r="O1271" s="28">
        <f t="shared" si="2899"/>
        <v>1590.9</v>
      </c>
      <c r="P1271" s="28"/>
      <c r="Q1271" s="28"/>
      <c r="R1271" s="28">
        <v>-1110.2</v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>
        <f t="shared" si="2995"/>
        <v>437.39999999999986</v>
      </c>
      <c r="AD1271" s="28"/>
      <c r="AE1271" s="86">
        <f t="shared" si="3021"/>
        <v>437.39999999999986</v>
      </c>
      <c r="AF1271" s="87">
        <f t="shared" si="2996"/>
        <v>1569.2000000000003</v>
      </c>
      <c r="AG1271" s="87">
        <f t="shared" si="2997"/>
        <v>1590.9</v>
      </c>
      <c r="AH1271" s="28"/>
      <c r="AI1271" s="29"/>
      <c r="AJ1271" s="29">
        <v>27</v>
      </c>
      <c r="AK1271" s="1"/>
      <c r="AL1271" s="1"/>
      <c r="AM1271" s="1"/>
      <c r="AN1271" s="1"/>
      <c r="AO1271" s="1"/>
    </row>
    <row r="1272" spans="1:41" s="57" customFormat="1" x14ac:dyDescent="0.3">
      <c r="A1272" s="70" t="s">
        <v>498</v>
      </c>
      <c r="B1272" s="70" t="s">
        <v>61</v>
      </c>
      <c r="C1272" s="70" t="s">
        <v>287</v>
      </c>
      <c r="D1272" s="70" t="s">
        <v>442</v>
      </c>
      <c r="E1272" s="70" t="s">
        <v>39</v>
      </c>
      <c r="F1272" s="71" t="s">
        <v>40</v>
      </c>
      <c r="G1272" s="28">
        <v>102.8</v>
      </c>
      <c r="H1272" s="28">
        <v>81.2</v>
      </c>
      <c r="I1272" s="28">
        <v>59.5</v>
      </c>
      <c r="J1272" s="28"/>
      <c r="K1272" s="28"/>
      <c r="L1272" s="28"/>
      <c r="M1272" s="28">
        <f t="shared" si="2897"/>
        <v>102.8</v>
      </c>
      <c r="N1272" s="28">
        <f t="shared" si="2898"/>
        <v>81.2</v>
      </c>
      <c r="O1272" s="28">
        <f t="shared" si="2899"/>
        <v>59.5</v>
      </c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>
        <f t="shared" si="2995"/>
        <v>102.8</v>
      </c>
      <c r="AD1272" s="28"/>
      <c r="AE1272" s="86">
        <f t="shared" si="3021"/>
        <v>102.8</v>
      </c>
      <c r="AF1272" s="87">
        <f t="shared" si="2996"/>
        <v>81.2</v>
      </c>
      <c r="AG1272" s="87">
        <f t="shared" si="2997"/>
        <v>59.5</v>
      </c>
      <c r="AH1272" s="28"/>
      <c r="AI1272" s="29"/>
      <c r="AJ1272" s="29"/>
      <c r="AK1272" s="1"/>
      <c r="AL1272" s="1"/>
      <c r="AM1272" s="1"/>
      <c r="AN1272" s="1"/>
      <c r="AO1272" s="1"/>
    </row>
    <row r="1273" spans="1:41" s="88" customFormat="1" ht="31.2" x14ac:dyDescent="0.3">
      <c r="A1273" s="68" t="s">
        <v>498</v>
      </c>
      <c r="B1273" s="68" t="s">
        <v>61</v>
      </c>
      <c r="C1273" s="68" t="s">
        <v>136</v>
      </c>
      <c r="D1273" s="68"/>
      <c r="E1273" s="73"/>
      <c r="F1273" s="69" t="s">
        <v>137</v>
      </c>
      <c r="G1273" s="24">
        <f t="shared" ref="G1273:G1274" si="3026">G1274</f>
        <v>2027.6</v>
      </c>
      <c r="H1273" s="24">
        <f t="shared" ref="H1273:H1274" si="3027">H1274</f>
        <v>2069.9</v>
      </c>
      <c r="I1273" s="24">
        <f t="shared" ref="I1273:I1274" si="3028">I1274</f>
        <v>2069.9</v>
      </c>
      <c r="J1273" s="24">
        <f t="shared" ref="J1273:J1274" si="3029">J1274</f>
        <v>0</v>
      </c>
      <c r="K1273" s="24">
        <f t="shared" ref="K1273:K1274" si="3030">K1274</f>
        <v>0</v>
      </c>
      <c r="L1273" s="24">
        <f t="shared" ref="L1273:L1274" si="3031">L1274</f>
        <v>0</v>
      </c>
      <c r="M1273" s="24">
        <f t="shared" si="2897"/>
        <v>2027.6</v>
      </c>
      <c r="N1273" s="24">
        <f t="shared" si="2898"/>
        <v>2069.9</v>
      </c>
      <c r="O1273" s="24">
        <f t="shared" si="2899"/>
        <v>2069.9</v>
      </c>
      <c r="P1273" s="24">
        <f t="shared" ref="P1273:P1274" si="3032">P1274</f>
        <v>0</v>
      </c>
      <c r="Q1273" s="24">
        <f t="shared" ref="Q1273:Q1274" si="3033">Q1274</f>
        <v>0</v>
      </c>
      <c r="R1273" s="24">
        <f t="shared" ref="R1273:R1274" si="3034">R1274</f>
        <v>0</v>
      </c>
      <c r="S1273" s="24">
        <f t="shared" ref="S1273:S1274" si="3035">S1274</f>
        <v>0</v>
      </c>
      <c r="T1273" s="24">
        <f t="shared" ref="T1273:T1274" si="3036">T1274</f>
        <v>0</v>
      </c>
      <c r="U1273" s="24">
        <f t="shared" ref="U1273:U1274" si="3037">U1274</f>
        <v>0</v>
      </c>
      <c r="V1273" s="24">
        <f t="shared" ref="V1273:V1274" si="3038">V1274</f>
        <v>0</v>
      </c>
      <c r="W1273" s="24">
        <f t="shared" ref="W1273:W1274" si="3039">W1274</f>
        <v>0</v>
      </c>
      <c r="X1273" s="24">
        <f t="shared" ref="X1273:X1274" si="3040">X1274</f>
        <v>0</v>
      </c>
      <c r="Y1273" s="24">
        <f t="shared" ref="Y1273:Y1274" si="3041">Y1274</f>
        <v>0</v>
      </c>
      <c r="Z1273" s="24">
        <f t="shared" ref="Z1273:Z1274" si="3042">Z1274</f>
        <v>0</v>
      </c>
      <c r="AA1273" s="24">
        <f t="shared" ref="AA1273:AA1274" si="3043">AA1274</f>
        <v>0</v>
      </c>
      <c r="AB1273" s="24">
        <f t="shared" ref="AB1273:AB1274" si="3044">AB1274</f>
        <v>0</v>
      </c>
      <c r="AC1273" s="24">
        <f t="shared" si="2995"/>
        <v>2027.6</v>
      </c>
      <c r="AD1273" s="24">
        <f t="shared" ref="AD1273:AD1274" si="3045">AD1274</f>
        <v>0</v>
      </c>
      <c r="AE1273" s="84">
        <f t="shared" si="3021"/>
        <v>2027.6</v>
      </c>
      <c r="AF1273" s="85">
        <f t="shared" si="2996"/>
        <v>2069.9</v>
      </c>
      <c r="AG1273" s="85">
        <f t="shared" si="2997"/>
        <v>2069.9</v>
      </c>
      <c r="AH1273" s="24">
        <f t="shared" ref="AH1273:AH1274" si="3046">AH1274</f>
        <v>0</v>
      </c>
      <c r="AI1273" s="25"/>
      <c r="AJ1273" s="25"/>
      <c r="AK1273" s="21"/>
      <c r="AL1273" s="21"/>
      <c r="AM1273" s="21"/>
      <c r="AN1273" s="21"/>
      <c r="AO1273" s="21"/>
    </row>
    <row r="1274" spans="1:41" s="57" customFormat="1" ht="31.2" x14ac:dyDescent="0.3">
      <c r="A1274" s="70" t="s">
        <v>498</v>
      </c>
      <c r="B1274" s="70" t="s">
        <v>61</v>
      </c>
      <c r="C1274" s="70" t="s">
        <v>136</v>
      </c>
      <c r="D1274" s="70" t="s">
        <v>53</v>
      </c>
      <c r="E1274" s="74"/>
      <c r="F1274" s="71" t="s">
        <v>54</v>
      </c>
      <c r="G1274" s="28">
        <f t="shared" si="3026"/>
        <v>2027.6</v>
      </c>
      <c r="H1274" s="28">
        <f t="shared" si="3027"/>
        <v>2069.9</v>
      </c>
      <c r="I1274" s="28">
        <f t="shared" si="3028"/>
        <v>2069.9</v>
      </c>
      <c r="J1274" s="28">
        <f t="shared" si="3029"/>
        <v>0</v>
      </c>
      <c r="K1274" s="28">
        <f t="shared" si="3030"/>
        <v>0</v>
      </c>
      <c r="L1274" s="28">
        <f t="shared" si="3031"/>
        <v>0</v>
      </c>
      <c r="M1274" s="28">
        <f t="shared" ref="M1274:M1337" si="3047">G1274+J1274</f>
        <v>2027.6</v>
      </c>
      <c r="N1274" s="28">
        <f t="shared" ref="N1274:N1337" si="3048">H1274+K1274</f>
        <v>2069.9</v>
      </c>
      <c r="O1274" s="28">
        <f t="shared" ref="O1274:O1337" si="3049">I1274+L1274</f>
        <v>2069.9</v>
      </c>
      <c r="P1274" s="28">
        <f t="shared" si="3032"/>
        <v>0</v>
      </c>
      <c r="Q1274" s="28">
        <f t="shared" si="3033"/>
        <v>0</v>
      </c>
      <c r="R1274" s="28">
        <f t="shared" si="3034"/>
        <v>0</v>
      </c>
      <c r="S1274" s="28">
        <f t="shared" si="3035"/>
        <v>0</v>
      </c>
      <c r="T1274" s="28">
        <f t="shared" si="3036"/>
        <v>0</v>
      </c>
      <c r="U1274" s="28">
        <f t="shared" si="3037"/>
        <v>0</v>
      </c>
      <c r="V1274" s="28">
        <f t="shared" si="3038"/>
        <v>0</v>
      </c>
      <c r="W1274" s="28">
        <f t="shared" si="3039"/>
        <v>0</v>
      </c>
      <c r="X1274" s="28">
        <f t="shared" si="3040"/>
        <v>0</v>
      </c>
      <c r="Y1274" s="28">
        <f t="shared" si="3041"/>
        <v>0</v>
      </c>
      <c r="Z1274" s="28">
        <f t="shared" si="3042"/>
        <v>0</v>
      </c>
      <c r="AA1274" s="28">
        <f t="shared" si="3043"/>
        <v>0</v>
      </c>
      <c r="AB1274" s="28">
        <f t="shared" si="3044"/>
        <v>0</v>
      </c>
      <c r="AC1274" s="28">
        <f t="shared" si="2995"/>
        <v>2027.6</v>
      </c>
      <c r="AD1274" s="28">
        <f t="shared" si="3045"/>
        <v>0</v>
      </c>
      <c r="AE1274" s="86">
        <f t="shared" si="3021"/>
        <v>2027.6</v>
      </c>
      <c r="AF1274" s="87">
        <f t="shared" si="2996"/>
        <v>2069.9</v>
      </c>
      <c r="AG1274" s="87">
        <f t="shared" si="2997"/>
        <v>2069.9</v>
      </c>
      <c r="AH1274" s="28">
        <f t="shared" si="3046"/>
        <v>0</v>
      </c>
      <c r="AI1274" s="29"/>
      <c r="AJ1274" s="29"/>
      <c r="AK1274" s="1"/>
      <c r="AL1274" s="1"/>
      <c r="AM1274" s="1"/>
      <c r="AN1274" s="1"/>
      <c r="AO1274" s="1"/>
    </row>
    <row r="1275" spans="1:41" s="57" customFormat="1" x14ac:dyDescent="0.3">
      <c r="A1275" s="70" t="s">
        <v>498</v>
      </c>
      <c r="B1275" s="70" t="s">
        <v>61</v>
      </c>
      <c r="C1275" s="70" t="s">
        <v>136</v>
      </c>
      <c r="D1275" s="70" t="s">
        <v>55</v>
      </c>
      <c r="E1275" s="74"/>
      <c r="F1275" s="71" t="s">
        <v>56</v>
      </c>
      <c r="G1275" s="28">
        <f t="shared" ref="G1275:L1275" si="3050">G1276+G1278</f>
        <v>2027.6</v>
      </c>
      <c r="H1275" s="28">
        <f t="shared" si="3050"/>
        <v>2069.9</v>
      </c>
      <c r="I1275" s="28">
        <f t="shared" si="3050"/>
        <v>2069.9</v>
      </c>
      <c r="J1275" s="28">
        <f t="shared" si="3050"/>
        <v>0</v>
      </c>
      <c r="K1275" s="28">
        <f t="shared" si="3050"/>
        <v>0</v>
      </c>
      <c r="L1275" s="28">
        <f t="shared" si="3050"/>
        <v>0</v>
      </c>
      <c r="M1275" s="28">
        <f t="shared" si="3047"/>
        <v>2027.6</v>
      </c>
      <c r="N1275" s="28">
        <f t="shared" si="3048"/>
        <v>2069.9</v>
      </c>
      <c r="O1275" s="28">
        <f t="shared" si="3049"/>
        <v>2069.9</v>
      </c>
      <c r="P1275" s="28">
        <f t="shared" ref="P1275:AB1275" si="3051">P1276+P1278</f>
        <v>0</v>
      </c>
      <c r="Q1275" s="28">
        <f t="shared" si="3051"/>
        <v>0</v>
      </c>
      <c r="R1275" s="28">
        <f t="shared" si="3051"/>
        <v>0</v>
      </c>
      <c r="S1275" s="28">
        <f t="shared" si="3051"/>
        <v>0</v>
      </c>
      <c r="T1275" s="28">
        <f t="shared" si="3051"/>
        <v>0</v>
      </c>
      <c r="U1275" s="28">
        <f t="shared" si="3051"/>
        <v>0</v>
      </c>
      <c r="V1275" s="28">
        <f t="shared" si="3051"/>
        <v>0</v>
      </c>
      <c r="W1275" s="28">
        <f t="shared" si="3051"/>
        <v>0</v>
      </c>
      <c r="X1275" s="28">
        <f t="shared" si="3051"/>
        <v>0</v>
      </c>
      <c r="Y1275" s="28">
        <f t="shared" si="3051"/>
        <v>0</v>
      </c>
      <c r="Z1275" s="28">
        <f t="shared" si="3051"/>
        <v>0</v>
      </c>
      <c r="AA1275" s="28">
        <f t="shared" si="3051"/>
        <v>0</v>
      </c>
      <c r="AB1275" s="28">
        <f t="shared" si="3051"/>
        <v>0</v>
      </c>
      <c r="AC1275" s="28">
        <f t="shared" si="2995"/>
        <v>2027.6</v>
      </c>
      <c r="AD1275" s="28">
        <f>AD1276+AD1278</f>
        <v>0</v>
      </c>
      <c r="AE1275" s="86">
        <f t="shared" si="3021"/>
        <v>2027.6</v>
      </c>
      <c r="AF1275" s="87">
        <f t="shared" si="2996"/>
        <v>2069.9</v>
      </c>
      <c r="AG1275" s="87">
        <f t="shared" si="2997"/>
        <v>2069.9</v>
      </c>
      <c r="AH1275" s="28">
        <f>AH1276+AH1278</f>
        <v>0</v>
      </c>
      <c r="AI1275" s="29"/>
      <c r="AJ1275" s="29"/>
      <c r="AK1275" s="1"/>
      <c r="AL1275" s="1"/>
      <c r="AM1275" s="1"/>
      <c r="AN1275" s="1"/>
      <c r="AO1275" s="1"/>
    </row>
    <row r="1276" spans="1:41" s="57" customFormat="1" ht="31.2" x14ac:dyDescent="0.3">
      <c r="A1276" s="70" t="s">
        <v>498</v>
      </c>
      <c r="B1276" s="70" t="s">
        <v>61</v>
      </c>
      <c r="C1276" s="70" t="s">
        <v>136</v>
      </c>
      <c r="D1276" s="70" t="s">
        <v>138</v>
      </c>
      <c r="E1276" s="74"/>
      <c r="F1276" s="71" t="s">
        <v>139</v>
      </c>
      <c r="G1276" s="28">
        <f t="shared" ref="G1276:L1276" si="3052">G1277</f>
        <v>365.5</v>
      </c>
      <c r="H1276" s="28">
        <f t="shared" si="3052"/>
        <v>365.5</v>
      </c>
      <c r="I1276" s="28">
        <f t="shared" si="3052"/>
        <v>365.5</v>
      </c>
      <c r="J1276" s="28">
        <f t="shared" si="3052"/>
        <v>0</v>
      </c>
      <c r="K1276" s="28">
        <f t="shared" si="3052"/>
        <v>0</v>
      </c>
      <c r="L1276" s="28">
        <f t="shared" si="3052"/>
        <v>0</v>
      </c>
      <c r="M1276" s="28">
        <f t="shared" si="3047"/>
        <v>365.5</v>
      </c>
      <c r="N1276" s="28">
        <f t="shared" si="3048"/>
        <v>365.5</v>
      </c>
      <c r="O1276" s="28">
        <f t="shared" si="3049"/>
        <v>365.5</v>
      </c>
      <c r="P1276" s="28">
        <f t="shared" ref="P1276:AB1276" si="3053">P1277</f>
        <v>0</v>
      </c>
      <c r="Q1276" s="28">
        <f t="shared" si="3053"/>
        <v>0</v>
      </c>
      <c r="R1276" s="28">
        <f t="shared" si="3053"/>
        <v>0</v>
      </c>
      <c r="S1276" s="28">
        <f t="shared" si="3053"/>
        <v>0</v>
      </c>
      <c r="T1276" s="28">
        <f t="shared" si="3053"/>
        <v>0</v>
      </c>
      <c r="U1276" s="28">
        <f t="shared" si="3053"/>
        <v>0</v>
      </c>
      <c r="V1276" s="28">
        <f t="shared" si="3053"/>
        <v>0</v>
      </c>
      <c r="W1276" s="28">
        <f t="shared" si="3053"/>
        <v>0</v>
      </c>
      <c r="X1276" s="28">
        <f t="shared" si="3053"/>
        <v>0</v>
      </c>
      <c r="Y1276" s="28">
        <f t="shared" si="3053"/>
        <v>0</v>
      </c>
      <c r="Z1276" s="28">
        <f t="shared" si="3053"/>
        <v>0</v>
      </c>
      <c r="AA1276" s="28">
        <f t="shared" si="3053"/>
        <v>0</v>
      </c>
      <c r="AB1276" s="28">
        <f t="shared" si="3053"/>
        <v>0</v>
      </c>
      <c r="AC1276" s="28">
        <f t="shared" si="2995"/>
        <v>365.5</v>
      </c>
      <c r="AD1276" s="28">
        <f>AD1277</f>
        <v>0</v>
      </c>
      <c r="AE1276" s="86">
        <f t="shared" si="3021"/>
        <v>365.5</v>
      </c>
      <c r="AF1276" s="87">
        <f t="shared" si="2996"/>
        <v>365.5</v>
      </c>
      <c r="AG1276" s="87">
        <f t="shared" si="2997"/>
        <v>365.5</v>
      </c>
      <c r="AH1276" s="28">
        <f>AH1277</f>
        <v>0</v>
      </c>
      <c r="AI1276" s="29"/>
      <c r="AJ1276" s="29"/>
      <c r="AK1276" s="1"/>
      <c r="AL1276" s="1"/>
      <c r="AM1276" s="1"/>
      <c r="AN1276" s="1"/>
      <c r="AO1276" s="1"/>
    </row>
    <row r="1277" spans="1:41" s="57" customFormat="1" ht="31.2" x14ac:dyDescent="0.3">
      <c r="A1277" s="70" t="s">
        <v>498</v>
      </c>
      <c r="B1277" s="70" t="s">
        <v>61</v>
      </c>
      <c r="C1277" s="70" t="s">
        <v>136</v>
      </c>
      <c r="D1277" s="70" t="s">
        <v>138</v>
      </c>
      <c r="E1277" s="70" t="s">
        <v>37</v>
      </c>
      <c r="F1277" s="71" t="s">
        <v>38</v>
      </c>
      <c r="G1277" s="28">
        <v>365.5</v>
      </c>
      <c r="H1277" s="28">
        <v>365.5</v>
      </c>
      <c r="I1277" s="28">
        <v>365.5</v>
      </c>
      <c r="J1277" s="28"/>
      <c r="K1277" s="28"/>
      <c r="L1277" s="28"/>
      <c r="M1277" s="28">
        <f t="shared" si="3047"/>
        <v>365.5</v>
      </c>
      <c r="N1277" s="28">
        <f t="shared" si="3048"/>
        <v>365.5</v>
      </c>
      <c r="O1277" s="28">
        <f t="shared" si="3049"/>
        <v>365.5</v>
      </c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>
        <f t="shared" si="2995"/>
        <v>365.5</v>
      </c>
      <c r="AD1277" s="28"/>
      <c r="AE1277" s="86">
        <f t="shared" si="3021"/>
        <v>365.5</v>
      </c>
      <c r="AF1277" s="87">
        <f t="shared" si="2996"/>
        <v>365.5</v>
      </c>
      <c r="AG1277" s="87">
        <f t="shared" si="2997"/>
        <v>365.5</v>
      </c>
      <c r="AH1277" s="28"/>
      <c r="AI1277" s="29"/>
      <c r="AJ1277" s="29"/>
      <c r="AK1277" s="1"/>
      <c r="AL1277" s="1"/>
      <c r="AM1277" s="1"/>
      <c r="AN1277" s="1"/>
      <c r="AO1277" s="1"/>
    </row>
    <row r="1278" spans="1:41" s="57" customFormat="1" ht="46.8" x14ac:dyDescent="0.3">
      <c r="A1278" s="70" t="s">
        <v>498</v>
      </c>
      <c r="B1278" s="70" t="s">
        <v>61</v>
      </c>
      <c r="C1278" s="70" t="s">
        <v>136</v>
      </c>
      <c r="D1278" s="70" t="s">
        <v>444</v>
      </c>
      <c r="E1278" s="74"/>
      <c r="F1278" s="71" t="s">
        <v>445</v>
      </c>
      <c r="G1278" s="28">
        <f t="shared" ref="G1278:L1278" si="3054">G1279+G1280</f>
        <v>1662.1</v>
      </c>
      <c r="H1278" s="28">
        <f t="shared" si="3054"/>
        <v>1704.4</v>
      </c>
      <c r="I1278" s="28">
        <f t="shared" si="3054"/>
        <v>1704.4</v>
      </c>
      <c r="J1278" s="28">
        <f t="shared" si="3054"/>
        <v>0</v>
      </c>
      <c r="K1278" s="28">
        <f t="shared" si="3054"/>
        <v>0</v>
      </c>
      <c r="L1278" s="28">
        <f t="shared" si="3054"/>
        <v>0</v>
      </c>
      <c r="M1278" s="28">
        <f t="shared" si="3047"/>
        <v>1662.1</v>
      </c>
      <c r="N1278" s="28">
        <f t="shared" si="3048"/>
        <v>1704.4</v>
      </c>
      <c r="O1278" s="28">
        <f t="shared" si="3049"/>
        <v>1704.4</v>
      </c>
      <c r="P1278" s="28">
        <f t="shared" ref="P1278:AB1278" si="3055">P1279+P1280</f>
        <v>0</v>
      </c>
      <c r="Q1278" s="28">
        <f t="shared" si="3055"/>
        <v>0</v>
      </c>
      <c r="R1278" s="28">
        <f t="shared" si="3055"/>
        <v>0</v>
      </c>
      <c r="S1278" s="28">
        <f t="shared" si="3055"/>
        <v>0</v>
      </c>
      <c r="T1278" s="28">
        <f t="shared" si="3055"/>
        <v>0</v>
      </c>
      <c r="U1278" s="28">
        <f t="shared" si="3055"/>
        <v>0</v>
      </c>
      <c r="V1278" s="28">
        <f t="shared" si="3055"/>
        <v>0</v>
      </c>
      <c r="W1278" s="28">
        <f t="shared" si="3055"/>
        <v>0</v>
      </c>
      <c r="X1278" s="28">
        <f t="shared" si="3055"/>
        <v>0</v>
      </c>
      <c r="Y1278" s="28">
        <f t="shared" si="3055"/>
        <v>0</v>
      </c>
      <c r="Z1278" s="28">
        <f t="shared" si="3055"/>
        <v>0</v>
      </c>
      <c r="AA1278" s="28">
        <f t="shared" si="3055"/>
        <v>0</v>
      </c>
      <c r="AB1278" s="28">
        <f t="shared" si="3055"/>
        <v>0</v>
      </c>
      <c r="AC1278" s="28">
        <f t="shared" si="2995"/>
        <v>1662.1</v>
      </c>
      <c r="AD1278" s="28">
        <f>AD1279+AD1280</f>
        <v>0</v>
      </c>
      <c r="AE1278" s="86">
        <f t="shared" si="3021"/>
        <v>1662.1</v>
      </c>
      <c r="AF1278" s="87">
        <f t="shared" si="2996"/>
        <v>1704.4</v>
      </c>
      <c r="AG1278" s="87">
        <f t="shared" si="2997"/>
        <v>1704.4</v>
      </c>
      <c r="AH1278" s="28">
        <f>AH1279+AH1280</f>
        <v>0</v>
      </c>
      <c r="AI1278" s="29"/>
      <c r="AJ1278" s="29"/>
      <c r="AK1278" s="1"/>
      <c r="AL1278" s="1"/>
      <c r="AM1278" s="1"/>
      <c r="AN1278" s="1"/>
      <c r="AO1278" s="1"/>
    </row>
    <row r="1279" spans="1:41" s="57" customFormat="1" ht="78" x14ac:dyDescent="0.3">
      <c r="A1279" s="70" t="s">
        <v>498</v>
      </c>
      <c r="B1279" s="70" t="s">
        <v>61</v>
      </c>
      <c r="C1279" s="70" t="s">
        <v>136</v>
      </c>
      <c r="D1279" s="70" t="s">
        <v>444</v>
      </c>
      <c r="E1279" s="70" t="s">
        <v>49</v>
      </c>
      <c r="F1279" s="71" t="s">
        <v>50</v>
      </c>
      <c r="G1279" s="28">
        <v>1374.2</v>
      </c>
      <c r="H1279" s="28">
        <v>1412.9</v>
      </c>
      <c r="I1279" s="28">
        <v>1412.9</v>
      </c>
      <c r="J1279" s="28"/>
      <c r="K1279" s="28"/>
      <c r="L1279" s="28"/>
      <c r="M1279" s="28">
        <f t="shared" si="3047"/>
        <v>1374.2</v>
      </c>
      <c r="N1279" s="28">
        <f t="shared" si="3048"/>
        <v>1412.9</v>
      </c>
      <c r="O1279" s="28">
        <f t="shared" si="3049"/>
        <v>1412.9</v>
      </c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>
        <f t="shared" si="2995"/>
        <v>1374.2</v>
      </c>
      <c r="AD1279" s="28"/>
      <c r="AE1279" s="86">
        <f t="shared" si="3021"/>
        <v>1374.2</v>
      </c>
      <c r="AF1279" s="87">
        <f t="shared" si="2996"/>
        <v>1412.9</v>
      </c>
      <c r="AG1279" s="87">
        <f t="shared" si="2997"/>
        <v>1412.9</v>
      </c>
      <c r="AH1279" s="28"/>
      <c r="AI1279" s="29"/>
      <c r="AJ1279" s="29"/>
      <c r="AK1279" s="1"/>
      <c r="AL1279" s="1"/>
      <c r="AM1279" s="1"/>
      <c r="AN1279" s="1"/>
      <c r="AO1279" s="1"/>
    </row>
    <row r="1280" spans="1:41" s="57" customFormat="1" ht="31.2" x14ac:dyDescent="0.3">
      <c r="A1280" s="70" t="s">
        <v>498</v>
      </c>
      <c r="B1280" s="70" t="s">
        <v>61</v>
      </c>
      <c r="C1280" s="70" t="s">
        <v>136</v>
      </c>
      <c r="D1280" s="70" t="s">
        <v>444</v>
      </c>
      <c r="E1280" s="70" t="s">
        <v>37</v>
      </c>
      <c r="F1280" s="71" t="s">
        <v>38</v>
      </c>
      <c r="G1280" s="28">
        <v>287.89999999999998</v>
      </c>
      <c r="H1280" s="28">
        <v>291.5</v>
      </c>
      <c r="I1280" s="28">
        <v>291.5</v>
      </c>
      <c r="J1280" s="28"/>
      <c r="K1280" s="28"/>
      <c r="L1280" s="28"/>
      <c r="M1280" s="28">
        <f t="shared" si="3047"/>
        <v>287.89999999999998</v>
      </c>
      <c r="N1280" s="28">
        <f t="shared" si="3048"/>
        <v>291.5</v>
      </c>
      <c r="O1280" s="28">
        <f t="shared" si="3049"/>
        <v>291.5</v>
      </c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>
        <f t="shared" si="2995"/>
        <v>287.89999999999998</v>
      </c>
      <c r="AD1280" s="28"/>
      <c r="AE1280" s="86">
        <f t="shared" si="3021"/>
        <v>287.89999999999998</v>
      </c>
      <c r="AF1280" s="87">
        <f t="shared" si="2996"/>
        <v>291.5</v>
      </c>
      <c r="AG1280" s="87">
        <f t="shared" si="2997"/>
        <v>291.5</v>
      </c>
      <c r="AH1280" s="28"/>
      <c r="AI1280" s="29"/>
      <c r="AJ1280" s="29"/>
      <c r="AK1280" s="1"/>
      <c r="AL1280" s="1"/>
      <c r="AM1280" s="1"/>
      <c r="AN1280" s="1"/>
      <c r="AO1280" s="1"/>
    </row>
    <row r="1281" spans="1:41" s="63" customFormat="1" x14ac:dyDescent="0.3">
      <c r="A1281" s="66" t="s">
        <v>498</v>
      </c>
      <c r="B1281" s="66" t="s">
        <v>108</v>
      </c>
      <c r="C1281" s="66"/>
      <c r="D1281" s="66"/>
      <c r="E1281" s="66"/>
      <c r="F1281" s="67" t="s">
        <v>109</v>
      </c>
      <c r="G1281" s="19">
        <f t="shared" ref="G1281:L1281" si="3056">G1293+G1282</f>
        <v>16114.4</v>
      </c>
      <c r="H1281" s="19">
        <f t="shared" si="3056"/>
        <v>16114.4</v>
      </c>
      <c r="I1281" s="19">
        <f t="shared" si="3056"/>
        <v>16114.4</v>
      </c>
      <c r="J1281" s="19">
        <f t="shared" si="3056"/>
        <v>1363.5</v>
      </c>
      <c r="K1281" s="19">
        <f t="shared" si="3056"/>
        <v>1363.5</v>
      </c>
      <c r="L1281" s="19">
        <f t="shared" si="3056"/>
        <v>1363.5</v>
      </c>
      <c r="M1281" s="19">
        <f t="shared" si="3047"/>
        <v>17477.900000000001</v>
      </c>
      <c r="N1281" s="19">
        <f t="shared" si="3048"/>
        <v>17477.900000000001</v>
      </c>
      <c r="O1281" s="19">
        <f t="shared" si="3049"/>
        <v>17477.900000000001</v>
      </c>
      <c r="P1281" s="19">
        <f t="shared" ref="P1281:AB1281" si="3057">P1293+P1282</f>
        <v>0</v>
      </c>
      <c r="Q1281" s="19">
        <f t="shared" si="3057"/>
        <v>0</v>
      </c>
      <c r="R1281" s="19">
        <f t="shared" si="3057"/>
        <v>0</v>
      </c>
      <c r="S1281" s="19">
        <f t="shared" si="3057"/>
        <v>0</v>
      </c>
      <c r="T1281" s="19">
        <f t="shared" si="3057"/>
        <v>0</v>
      </c>
      <c r="U1281" s="19">
        <f t="shared" si="3057"/>
        <v>0</v>
      </c>
      <c r="V1281" s="19">
        <f t="shared" si="3057"/>
        <v>0</v>
      </c>
      <c r="W1281" s="19">
        <f t="shared" si="3057"/>
        <v>0</v>
      </c>
      <c r="X1281" s="19">
        <f t="shared" si="3057"/>
        <v>0</v>
      </c>
      <c r="Y1281" s="19">
        <f t="shared" si="3057"/>
        <v>0</v>
      </c>
      <c r="Z1281" s="19">
        <f t="shared" si="3057"/>
        <v>0</v>
      </c>
      <c r="AA1281" s="19">
        <f t="shared" si="3057"/>
        <v>0</v>
      </c>
      <c r="AB1281" s="19">
        <f t="shared" si="3057"/>
        <v>0</v>
      </c>
      <c r="AC1281" s="19">
        <f t="shared" si="2995"/>
        <v>17477.900000000001</v>
      </c>
      <c r="AD1281" s="19">
        <f>AD1293+AD1282</f>
        <v>0</v>
      </c>
      <c r="AE1281" s="82">
        <f t="shared" si="3021"/>
        <v>17477.900000000001</v>
      </c>
      <c r="AF1281" s="83">
        <f t="shared" si="2996"/>
        <v>17477.900000000001</v>
      </c>
      <c r="AG1281" s="83">
        <f t="shared" si="2997"/>
        <v>17477.900000000001</v>
      </c>
      <c r="AH1281" s="19">
        <f>AH1293+AH1282</f>
        <v>0</v>
      </c>
      <c r="AI1281" s="20"/>
      <c r="AJ1281" s="20"/>
      <c r="AK1281" s="10"/>
      <c r="AL1281" s="10"/>
      <c r="AM1281" s="10"/>
      <c r="AN1281" s="10"/>
      <c r="AO1281" s="10"/>
    </row>
    <row r="1282" spans="1:41" s="88" customFormat="1" x14ac:dyDescent="0.3">
      <c r="A1282" s="68" t="s">
        <v>498</v>
      </c>
      <c r="B1282" s="68" t="s">
        <v>108</v>
      </c>
      <c r="C1282" s="68" t="s">
        <v>247</v>
      </c>
      <c r="D1282" s="68"/>
      <c r="E1282" s="68"/>
      <c r="F1282" s="69" t="s">
        <v>446</v>
      </c>
      <c r="G1282" s="24">
        <f t="shared" ref="G1282:L1282" si="3058">G1283+G1288</f>
        <v>15780.9</v>
      </c>
      <c r="H1282" s="24">
        <f t="shared" si="3058"/>
        <v>15780.9</v>
      </c>
      <c r="I1282" s="24">
        <f t="shared" si="3058"/>
        <v>15780.9</v>
      </c>
      <c r="J1282" s="24">
        <f t="shared" si="3058"/>
        <v>1363.5</v>
      </c>
      <c r="K1282" s="24">
        <f t="shared" si="3058"/>
        <v>1363.5</v>
      </c>
      <c r="L1282" s="24">
        <f t="shared" si="3058"/>
        <v>1363.5</v>
      </c>
      <c r="M1282" s="24">
        <f t="shared" si="3047"/>
        <v>17144.400000000001</v>
      </c>
      <c r="N1282" s="24">
        <f t="shared" si="3048"/>
        <v>17144.400000000001</v>
      </c>
      <c r="O1282" s="24">
        <f t="shared" si="3049"/>
        <v>17144.400000000001</v>
      </c>
      <c r="P1282" s="24">
        <f t="shared" ref="P1282:AB1282" si="3059">P1283+P1288</f>
        <v>0</v>
      </c>
      <c r="Q1282" s="24">
        <f t="shared" si="3059"/>
        <v>0</v>
      </c>
      <c r="R1282" s="24">
        <f t="shared" si="3059"/>
        <v>0</v>
      </c>
      <c r="S1282" s="24">
        <f t="shared" si="3059"/>
        <v>0</v>
      </c>
      <c r="T1282" s="24">
        <f t="shared" si="3059"/>
        <v>0</v>
      </c>
      <c r="U1282" s="24">
        <f t="shared" si="3059"/>
        <v>0</v>
      </c>
      <c r="V1282" s="24">
        <f t="shared" si="3059"/>
        <v>0</v>
      </c>
      <c r="W1282" s="24">
        <f t="shared" si="3059"/>
        <v>0</v>
      </c>
      <c r="X1282" s="24">
        <f t="shared" si="3059"/>
        <v>0</v>
      </c>
      <c r="Y1282" s="24">
        <f t="shared" si="3059"/>
        <v>0</v>
      </c>
      <c r="Z1282" s="24">
        <f t="shared" si="3059"/>
        <v>0</v>
      </c>
      <c r="AA1282" s="24">
        <f t="shared" si="3059"/>
        <v>0</v>
      </c>
      <c r="AB1282" s="24">
        <f t="shared" si="3059"/>
        <v>0</v>
      </c>
      <c r="AC1282" s="24">
        <f t="shared" si="2995"/>
        <v>17144.400000000001</v>
      </c>
      <c r="AD1282" s="24">
        <f>AD1283+AD1288</f>
        <v>0</v>
      </c>
      <c r="AE1282" s="84">
        <f t="shared" si="3021"/>
        <v>17144.400000000001</v>
      </c>
      <c r="AF1282" s="85">
        <f t="shared" si="2996"/>
        <v>17144.400000000001</v>
      </c>
      <c r="AG1282" s="85">
        <f t="shared" si="2997"/>
        <v>17144.400000000001</v>
      </c>
      <c r="AH1282" s="24">
        <f>AH1283+AH1288</f>
        <v>0</v>
      </c>
      <c r="AI1282" s="25"/>
      <c r="AJ1282" s="25"/>
      <c r="AK1282" s="21"/>
      <c r="AL1282" s="21"/>
      <c r="AM1282" s="21"/>
      <c r="AN1282" s="21"/>
      <c r="AO1282" s="21"/>
    </row>
    <row r="1283" spans="1:41" s="57" customFormat="1" ht="31.2" x14ac:dyDescent="0.3">
      <c r="A1283" s="70" t="s">
        <v>498</v>
      </c>
      <c r="B1283" s="70" t="s">
        <v>108</v>
      </c>
      <c r="C1283" s="70" t="s">
        <v>247</v>
      </c>
      <c r="D1283" s="70" t="s">
        <v>63</v>
      </c>
      <c r="E1283" s="74"/>
      <c r="F1283" s="71" t="s">
        <v>64</v>
      </c>
      <c r="G1283" s="28">
        <f t="shared" ref="G1283:G1297" si="3060">G1284</f>
        <v>2553.6</v>
      </c>
      <c r="H1283" s="28">
        <f t="shared" ref="H1283:H1297" si="3061">H1284</f>
        <v>2553.6</v>
      </c>
      <c r="I1283" s="28">
        <f t="shared" ref="I1283:I1297" si="3062">I1284</f>
        <v>2553.6</v>
      </c>
      <c r="J1283" s="28">
        <f t="shared" ref="J1283:J1297" si="3063">J1284</f>
        <v>0</v>
      </c>
      <c r="K1283" s="28">
        <f t="shared" ref="K1283:K1297" si="3064">K1284</f>
        <v>0</v>
      </c>
      <c r="L1283" s="28">
        <f t="shared" ref="L1283:L1297" si="3065">L1284</f>
        <v>0</v>
      </c>
      <c r="M1283" s="28">
        <f t="shared" si="3047"/>
        <v>2553.6</v>
      </c>
      <c r="N1283" s="28">
        <f t="shared" si="3048"/>
        <v>2553.6</v>
      </c>
      <c r="O1283" s="28">
        <f t="shared" si="3049"/>
        <v>2553.6</v>
      </c>
      <c r="P1283" s="28">
        <f t="shared" ref="P1283:P1297" si="3066">P1284</f>
        <v>0</v>
      </c>
      <c r="Q1283" s="28">
        <f t="shared" ref="Q1283:Q1297" si="3067">Q1284</f>
        <v>0</v>
      </c>
      <c r="R1283" s="28">
        <f t="shared" ref="R1283:R1297" si="3068">R1284</f>
        <v>0</v>
      </c>
      <c r="S1283" s="28">
        <f t="shared" ref="S1283:S1297" si="3069">S1284</f>
        <v>0</v>
      </c>
      <c r="T1283" s="28">
        <f t="shared" ref="T1283:T1297" si="3070">T1284</f>
        <v>0</v>
      </c>
      <c r="U1283" s="28">
        <f t="shared" ref="U1283:U1297" si="3071">U1284</f>
        <v>0</v>
      </c>
      <c r="V1283" s="28">
        <f t="shared" ref="V1283:V1297" si="3072">V1284</f>
        <v>0</v>
      </c>
      <c r="W1283" s="28">
        <f t="shared" ref="W1283:W1297" si="3073">W1284</f>
        <v>0</v>
      </c>
      <c r="X1283" s="28">
        <f t="shared" ref="X1283:X1297" si="3074">X1284</f>
        <v>0</v>
      </c>
      <c r="Y1283" s="28">
        <f t="shared" ref="Y1283:Y1297" si="3075">Y1284</f>
        <v>0</v>
      </c>
      <c r="Z1283" s="28">
        <f t="shared" ref="Z1283:Z1297" si="3076">Z1284</f>
        <v>0</v>
      </c>
      <c r="AA1283" s="28">
        <f t="shared" ref="AA1283:AA1297" si="3077">AA1284</f>
        <v>0</v>
      </c>
      <c r="AB1283" s="28">
        <f t="shared" ref="AB1283:AB1297" si="3078">AB1284</f>
        <v>0</v>
      </c>
      <c r="AC1283" s="28">
        <f t="shared" si="2995"/>
        <v>2553.6</v>
      </c>
      <c r="AD1283" s="28">
        <f t="shared" ref="AD1283:AD1297" si="3079">AD1284</f>
        <v>0</v>
      </c>
      <c r="AE1283" s="86">
        <f t="shared" si="3021"/>
        <v>2553.6</v>
      </c>
      <c r="AF1283" s="87">
        <f t="shared" si="2996"/>
        <v>2553.6</v>
      </c>
      <c r="AG1283" s="87">
        <f t="shared" si="2997"/>
        <v>2553.6</v>
      </c>
      <c r="AH1283" s="28">
        <f t="shared" ref="AH1283:AH1297" si="3080">AH1284</f>
        <v>0</v>
      </c>
      <c r="AI1283" s="29"/>
      <c r="AJ1283" s="29"/>
      <c r="AK1283" s="1"/>
      <c r="AL1283" s="1"/>
      <c r="AM1283" s="1"/>
      <c r="AN1283" s="1"/>
      <c r="AO1283" s="1"/>
    </row>
    <row r="1284" spans="1:41" s="1" customFormat="1" hidden="1" x14ac:dyDescent="0.3">
      <c r="A1284" s="26" t="s">
        <v>498</v>
      </c>
      <c r="B1284" s="26" t="s">
        <v>108</v>
      </c>
      <c r="C1284" s="26" t="s">
        <v>247</v>
      </c>
      <c r="D1284" s="26" t="s">
        <v>65</v>
      </c>
      <c r="E1284" s="32"/>
      <c r="F1284" s="27" t="s">
        <v>32</v>
      </c>
      <c r="G1284" s="28">
        <f t="shared" si="3060"/>
        <v>2553.6</v>
      </c>
      <c r="H1284" s="28">
        <f t="shared" si="3061"/>
        <v>2553.6</v>
      </c>
      <c r="I1284" s="28">
        <f t="shared" si="3062"/>
        <v>2553.6</v>
      </c>
      <c r="J1284" s="28">
        <f t="shared" si="3063"/>
        <v>0</v>
      </c>
      <c r="K1284" s="28">
        <f t="shared" si="3064"/>
        <v>0</v>
      </c>
      <c r="L1284" s="28">
        <f t="shared" si="3065"/>
        <v>0</v>
      </c>
      <c r="M1284" s="28">
        <f t="shared" si="3047"/>
        <v>2553.6</v>
      </c>
      <c r="N1284" s="28">
        <f t="shared" si="3048"/>
        <v>2553.6</v>
      </c>
      <c r="O1284" s="28">
        <f t="shared" si="3049"/>
        <v>2553.6</v>
      </c>
      <c r="P1284" s="28">
        <f t="shared" si="3066"/>
        <v>0</v>
      </c>
      <c r="Q1284" s="28">
        <f t="shared" si="3067"/>
        <v>0</v>
      </c>
      <c r="R1284" s="28">
        <f t="shared" si="3068"/>
        <v>0</v>
      </c>
      <c r="S1284" s="28">
        <f t="shared" si="3069"/>
        <v>0</v>
      </c>
      <c r="T1284" s="28">
        <f t="shared" si="3070"/>
        <v>0</v>
      </c>
      <c r="U1284" s="28">
        <f t="shared" si="3071"/>
        <v>0</v>
      </c>
      <c r="V1284" s="28">
        <f t="shared" si="3072"/>
        <v>0</v>
      </c>
      <c r="W1284" s="28">
        <f t="shared" si="3073"/>
        <v>0</v>
      </c>
      <c r="X1284" s="28">
        <f t="shared" si="3074"/>
        <v>0</v>
      </c>
      <c r="Y1284" s="28">
        <f t="shared" si="3075"/>
        <v>0</v>
      </c>
      <c r="Z1284" s="28">
        <f t="shared" si="3076"/>
        <v>0</v>
      </c>
      <c r="AA1284" s="28">
        <f t="shared" si="3077"/>
        <v>0</v>
      </c>
      <c r="AB1284" s="28">
        <f t="shared" si="3078"/>
        <v>0</v>
      </c>
      <c r="AC1284" s="28">
        <f t="shared" si="2995"/>
        <v>2553.6</v>
      </c>
      <c r="AD1284" s="28">
        <f t="shared" si="3079"/>
        <v>0</v>
      </c>
      <c r="AE1284" s="28"/>
      <c r="AF1284" s="28">
        <f t="shared" si="2996"/>
        <v>2553.6</v>
      </c>
      <c r="AG1284" s="28">
        <f t="shared" si="2997"/>
        <v>2553.6</v>
      </c>
      <c r="AH1284" s="28">
        <f t="shared" si="3080"/>
        <v>0</v>
      </c>
      <c r="AI1284" s="29">
        <v>0</v>
      </c>
      <c r="AJ1284" s="29"/>
    </row>
    <row r="1285" spans="1:41" s="57" customFormat="1" ht="31.2" x14ac:dyDescent="0.3">
      <c r="A1285" s="70" t="s">
        <v>498</v>
      </c>
      <c r="B1285" s="70" t="s">
        <v>108</v>
      </c>
      <c r="C1285" s="70" t="s">
        <v>247</v>
      </c>
      <c r="D1285" s="70" t="s">
        <v>447</v>
      </c>
      <c r="E1285" s="74"/>
      <c r="F1285" s="71" t="s">
        <v>448</v>
      </c>
      <c r="G1285" s="28">
        <f t="shared" si="3060"/>
        <v>2553.6</v>
      </c>
      <c r="H1285" s="28">
        <f t="shared" si="3061"/>
        <v>2553.6</v>
      </c>
      <c r="I1285" s="28">
        <f t="shared" si="3062"/>
        <v>2553.6</v>
      </c>
      <c r="J1285" s="28">
        <f t="shared" si="3063"/>
        <v>0</v>
      </c>
      <c r="K1285" s="28">
        <f t="shared" si="3064"/>
        <v>0</v>
      </c>
      <c r="L1285" s="28">
        <f t="shared" si="3065"/>
        <v>0</v>
      </c>
      <c r="M1285" s="28">
        <f t="shared" si="3047"/>
        <v>2553.6</v>
      </c>
      <c r="N1285" s="28">
        <f t="shared" si="3048"/>
        <v>2553.6</v>
      </c>
      <c r="O1285" s="28">
        <f t="shared" si="3049"/>
        <v>2553.6</v>
      </c>
      <c r="P1285" s="28">
        <f t="shared" si="3066"/>
        <v>0</v>
      </c>
      <c r="Q1285" s="28">
        <f t="shared" si="3067"/>
        <v>0</v>
      </c>
      <c r="R1285" s="28">
        <f t="shared" si="3068"/>
        <v>0</v>
      </c>
      <c r="S1285" s="28">
        <f t="shared" si="3069"/>
        <v>0</v>
      </c>
      <c r="T1285" s="28">
        <f t="shared" si="3070"/>
        <v>0</v>
      </c>
      <c r="U1285" s="28">
        <f t="shared" si="3071"/>
        <v>0</v>
      </c>
      <c r="V1285" s="28">
        <f t="shared" si="3072"/>
        <v>0</v>
      </c>
      <c r="W1285" s="28">
        <f t="shared" si="3073"/>
        <v>0</v>
      </c>
      <c r="X1285" s="28">
        <f t="shared" si="3074"/>
        <v>0</v>
      </c>
      <c r="Y1285" s="28">
        <f t="shared" si="3075"/>
        <v>0</v>
      </c>
      <c r="Z1285" s="28">
        <f t="shared" si="3076"/>
        <v>0</v>
      </c>
      <c r="AA1285" s="28">
        <f t="shared" si="3077"/>
        <v>0</v>
      </c>
      <c r="AB1285" s="28">
        <f t="shared" si="3078"/>
        <v>0</v>
      </c>
      <c r="AC1285" s="28">
        <f t="shared" si="2995"/>
        <v>2553.6</v>
      </c>
      <c r="AD1285" s="28">
        <f t="shared" si="3079"/>
        <v>0</v>
      </c>
      <c r="AE1285" s="86">
        <f t="shared" ref="AE1285:AE1294" si="3081">AC1285+AD1285</f>
        <v>2553.6</v>
      </c>
      <c r="AF1285" s="87">
        <f t="shared" si="2996"/>
        <v>2553.6</v>
      </c>
      <c r="AG1285" s="87">
        <f t="shared" si="2997"/>
        <v>2553.6</v>
      </c>
      <c r="AH1285" s="28">
        <f t="shared" si="3080"/>
        <v>0</v>
      </c>
      <c r="AI1285" s="29"/>
      <c r="AJ1285" s="29"/>
      <c r="AK1285" s="1"/>
      <c r="AL1285" s="1"/>
      <c r="AM1285" s="1"/>
      <c r="AN1285" s="1"/>
      <c r="AO1285" s="1"/>
    </row>
    <row r="1286" spans="1:41" s="57" customFormat="1" ht="31.2" x14ac:dyDescent="0.3">
      <c r="A1286" s="70" t="s">
        <v>498</v>
      </c>
      <c r="B1286" s="70" t="s">
        <v>108</v>
      </c>
      <c r="C1286" s="70" t="s">
        <v>247</v>
      </c>
      <c r="D1286" s="70" t="s">
        <v>449</v>
      </c>
      <c r="E1286" s="74"/>
      <c r="F1286" s="71" t="s">
        <v>450</v>
      </c>
      <c r="G1286" s="28">
        <f t="shared" si="3060"/>
        <v>2553.6</v>
      </c>
      <c r="H1286" s="28">
        <f t="shared" si="3061"/>
        <v>2553.6</v>
      </c>
      <c r="I1286" s="28">
        <f t="shared" si="3062"/>
        <v>2553.6</v>
      </c>
      <c r="J1286" s="28">
        <f t="shared" si="3063"/>
        <v>0</v>
      </c>
      <c r="K1286" s="28">
        <f t="shared" si="3064"/>
        <v>0</v>
      </c>
      <c r="L1286" s="28">
        <f t="shared" si="3065"/>
        <v>0</v>
      </c>
      <c r="M1286" s="28">
        <f t="shared" si="3047"/>
        <v>2553.6</v>
      </c>
      <c r="N1286" s="28">
        <f t="shared" si="3048"/>
        <v>2553.6</v>
      </c>
      <c r="O1286" s="28">
        <f t="shared" si="3049"/>
        <v>2553.6</v>
      </c>
      <c r="P1286" s="28">
        <f t="shared" si="3066"/>
        <v>0</v>
      </c>
      <c r="Q1286" s="28">
        <f t="shared" si="3067"/>
        <v>0</v>
      </c>
      <c r="R1286" s="28">
        <f t="shared" si="3068"/>
        <v>0</v>
      </c>
      <c r="S1286" s="28">
        <f t="shared" si="3069"/>
        <v>0</v>
      </c>
      <c r="T1286" s="28">
        <f t="shared" si="3070"/>
        <v>0</v>
      </c>
      <c r="U1286" s="28">
        <f t="shared" si="3071"/>
        <v>0</v>
      </c>
      <c r="V1286" s="28">
        <f t="shared" si="3072"/>
        <v>0</v>
      </c>
      <c r="W1286" s="28">
        <f t="shared" si="3073"/>
        <v>0</v>
      </c>
      <c r="X1286" s="28">
        <f t="shared" si="3074"/>
        <v>0</v>
      </c>
      <c r="Y1286" s="28">
        <f t="shared" si="3075"/>
        <v>0</v>
      </c>
      <c r="Z1286" s="28">
        <f t="shared" si="3076"/>
        <v>0</v>
      </c>
      <c r="AA1286" s="28">
        <f t="shared" si="3077"/>
        <v>0</v>
      </c>
      <c r="AB1286" s="28">
        <f t="shared" si="3078"/>
        <v>0</v>
      </c>
      <c r="AC1286" s="28">
        <f t="shared" si="2995"/>
        <v>2553.6</v>
      </c>
      <c r="AD1286" s="28">
        <f t="shared" si="3079"/>
        <v>0</v>
      </c>
      <c r="AE1286" s="86">
        <f t="shared" si="3081"/>
        <v>2553.6</v>
      </c>
      <c r="AF1286" s="87">
        <f t="shared" si="2996"/>
        <v>2553.6</v>
      </c>
      <c r="AG1286" s="87">
        <f t="shared" si="2997"/>
        <v>2553.6</v>
      </c>
      <c r="AH1286" s="28">
        <f t="shared" si="3080"/>
        <v>0</v>
      </c>
      <c r="AI1286" s="29"/>
      <c r="AJ1286" s="29"/>
      <c r="AK1286" s="1"/>
      <c r="AL1286" s="1"/>
      <c r="AM1286" s="1"/>
      <c r="AN1286" s="1"/>
      <c r="AO1286" s="1"/>
    </row>
    <row r="1287" spans="1:41" s="57" customFormat="1" ht="31.2" x14ac:dyDescent="0.3">
      <c r="A1287" s="70" t="s">
        <v>498</v>
      </c>
      <c r="B1287" s="70" t="s">
        <v>108</v>
      </c>
      <c r="C1287" s="70" t="s">
        <v>247</v>
      </c>
      <c r="D1287" s="70" t="s">
        <v>449</v>
      </c>
      <c r="E1287" s="70" t="s">
        <v>37</v>
      </c>
      <c r="F1287" s="71" t="s">
        <v>38</v>
      </c>
      <c r="G1287" s="28">
        <v>2553.6</v>
      </c>
      <c r="H1287" s="28">
        <v>2553.6</v>
      </c>
      <c r="I1287" s="28">
        <v>2553.6</v>
      </c>
      <c r="J1287" s="28"/>
      <c r="K1287" s="28"/>
      <c r="L1287" s="28"/>
      <c r="M1287" s="28">
        <f t="shared" si="3047"/>
        <v>2553.6</v>
      </c>
      <c r="N1287" s="28">
        <f t="shared" si="3048"/>
        <v>2553.6</v>
      </c>
      <c r="O1287" s="28">
        <f t="shared" si="3049"/>
        <v>2553.6</v>
      </c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>
        <f t="shared" si="2995"/>
        <v>2553.6</v>
      </c>
      <c r="AD1287" s="28"/>
      <c r="AE1287" s="86">
        <f t="shared" si="3081"/>
        <v>2553.6</v>
      </c>
      <c r="AF1287" s="87">
        <f t="shared" si="2996"/>
        <v>2553.6</v>
      </c>
      <c r="AG1287" s="87">
        <f t="shared" si="2997"/>
        <v>2553.6</v>
      </c>
      <c r="AH1287" s="28"/>
      <c r="AI1287" s="29"/>
      <c r="AJ1287" s="29"/>
      <c r="AK1287" s="1"/>
      <c r="AL1287" s="1"/>
      <c r="AM1287" s="1"/>
      <c r="AN1287" s="1"/>
      <c r="AO1287" s="1"/>
    </row>
    <row r="1288" spans="1:41" s="57" customFormat="1" ht="31.2" x14ac:dyDescent="0.3">
      <c r="A1288" s="70" t="s">
        <v>498</v>
      </c>
      <c r="B1288" s="70" t="s">
        <v>108</v>
      </c>
      <c r="C1288" s="70" t="s">
        <v>247</v>
      </c>
      <c r="D1288" s="70" t="s">
        <v>451</v>
      </c>
      <c r="E1288" s="74"/>
      <c r="F1288" s="71" t="s">
        <v>452</v>
      </c>
      <c r="G1288" s="28">
        <f t="shared" si="3060"/>
        <v>13227.3</v>
      </c>
      <c r="H1288" s="28">
        <f t="shared" si="3061"/>
        <v>13227.3</v>
      </c>
      <c r="I1288" s="28">
        <f t="shared" si="3062"/>
        <v>13227.3</v>
      </c>
      <c r="J1288" s="28">
        <f t="shared" si="3063"/>
        <v>1363.5</v>
      </c>
      <c r="K1288" s="28">
        <f t="shared" si="3064"/>
        <v>1363.5</v>
      </c>
      <c r="L1288" s="28">
        <f t="shared" si="3065"/>
        <v>1363.5</v>
      </c>
      <c r="M1288" s="28">
        <f t="shared" si="3047"/>
        <v>14590.8</v>
      </c>
      <c r="N1288" s="28">
        <f t="shared" si="3048"/>
        <v>14590.8</v>
      </c>
      <c r="O1288" s="28">
        <f t="shared" si="3049"/>
        <v>14590.8</v>
      </c>
      <c r="P1288" s="28">
        <f t="shared" si="3066"/>
        <v>0</v>
      </c>
      <c r="Q1288" s="28">
        <f t="shared" si="3067"/>
        <v>0</v>
      </c>
      <c r="R1288" s="28">
        <f t="shared" si="3068"/>
        <v>0</v>
      </c>
      <c r="S1288" s="28">
        <f t="shared" si="3069"/>
        <v>0</v>
      </c>
      <c r="T1288" s="28">
        <f t="shared" si="3070"/>
        <v>0</v>
      </c>
      <c r="U1288" s="28">
        <f t="shared" si="3071"/>
        <v>0</v>
      </c>
      <c r="V1288" s="28">
        <f t="shared" si="3072"/>
        <v>0</v>
      </c>
      <c r="W1288" s="28">
        <f t="shared" si="3073"/>
        <v>0</v>
      </c>
      <c r="X1288" s="28">
        <f t="shared" si="3074"/>
        <v>0</v>
      </c>
      <c r="Y1288" s="28">
        <f t="shared" si="3075"/>
        <v>0</v>
      </c>
      <c r="Z1288" s="28">
        <f t="shared" si="3076"/>
        <v>0</v>
      </c>
      <c r="AA1288" s="28">
        <f t="shared" si="3077"/>
        <v>0</v>
      </c>
      <c r="AB1288" s="28">
        <f t="shared" si="3078"/>
        <v>0</v>
      </c>
      <c r="AC1288" s="28">
        <f t="shared" si="2995"/>
        <v>14590.8</v>
      </c>
      <c r="AD1288" s="28">
        <f t="shared" si="3079"/>
        <v>0</v>
      </c>
      <c r="AE1288" s="86">
        <f t="shared" si="3081"/>
        <v>14590.8</v>
      </c>
      <c r="AF1288" s="87">
        <f t="shared" si="2996"/>
        <v>14590.8</v>
      </c>
      <c r="AG1288" s="87">
        <f t="shared" si="2997"/>
        <v>14590.8</v>
      </c>
      <c r="AH1288" s="28">
        <f t="shared" si="3080"/>
        <v>0</v>
      </c>
      <c r="AI1288" s="29"/>
      <c r="AJ1288" s="29"/>
      <c r="AK1288" s="1"/>
      <c r="AL1288" s="1"/>
      <c r="AM1288" s="1"/>
      <c r="AN1288" s="1"/>
      <c r="AO1288" s="1"/>
    </row>
    <row r="1289" spans="1:41" s="57" customFormat="1" x14ac:dyDescent="0.3">
      <c r="A1289" s="70" t="s">
        <v>498</v>
      </c>
      <c r="B1289" s="70" t="s">
        <v>108</v>
      </c>
      <c r="C1289" s="70" t="s">
        <v>247</v>
      </c>
      <c r="D1289" s="70" t="s">
        <v>453</v>
      </c>
      <c r="E1289" s="74"/>
      <c r="F1289" s="71" t="s">
        <v>426</v>
      </c>
      <c r="G1289" s="28">
        <f t="shared" si="3060"/>
        <v>13227.3</v>
      </c>
      <c r="H1289" s="28">
        <f t="shared" si="3061"/>
        <v>13227.3</v>
      </c>
      <c r="I1289" s="28">
        <f t="shared" si="3062"/>
        <v>13227.3</v>
      </c>
      <c r="J1289" s="28">
        <f t="shared" si="3063"/>
        <v>1363.5</v>
      </c>
      <c r="K1289" s="28">
        <f t="shared" si="3064"/>
        <v>1363.5</v>
      </c>
      <c r="L1289" s="28">
        <f t="shared" si="3065"/>
        <v>1363.5</v>
      </c>
      <c r="M1289" s="28">
        <f t="shared" si="3047"/>
        <v>14590.8</v>
      </c>
      <c r="N1289" s="28">
        <f t="shared" si="3048"/>
        <v>14590.8</v>
      </c>
      <c r="O1289" s="28">
        <f t="shared" si="3049"/>
        <v>14590.8</v>
      </c>
      <c r="P1289" s="28">
        <f t="shared" si="3066"/>
        <v>0</v>
      </c>
      <c r="Q1289" s="28">
        <f t="shared" si="3067"/>
        <v>0</v>
      </c>
      <c r="R1289" s="28">
        <f t="shared" si="3068"/>
        <v>0</v>
      </c>
      <c r="S1289" s="28">
        <f t="shared" si="3069"/>
        <v>0</v>
      </c>
      <c r="T1289" s="28">
        <f t="shared" si="3070"/>
        <v>0</v>
      </c>
      <c r="U1289" s="28">
        <f t="shared" si="3071"/>
        <v>0</v>
      </c>
      <c r="V1289" s="28">
        <f t="shared" si="3072"/>
        <v>0</v>
      </c>
      <c r="W1289" s="28">
        <f t="shared" si="3073"/>
        <v>0</v>
      </c>
      <c r="X1289" s="28">
        <f t="shared" si="3074"/>
        <v>0</v>
      </c>
      <c r="Y1289" s="28">
        <f t="shared" si="3075"/>
        <v>0</v>
      </c>
      <c r="Z1289" s="28">
        <f t="shared" si="3076"/>
        <v>0</v>
      </c>
      <c r="AA1289" s="28">
        <f t="shared" si="3077"/>
        <v>0</v>
      </c>
      <c r="AB1289" s="28">
        <f t="shared" si="3078"/>
        <v>0</v>
      </c>
      <c r="AC1289" s="28">
        <f t="shared" si="2995"/>
        <v>14590.8</v>
      </c>
      <c r="AD1289" s="28">
        <f t="shared" si="3079"/>
        <v>0</v>
      </c>
      <c r="AE1289" s="86">
        <f t="shared" si="3081"/>
        <v>14590.8</v>
      </c>
      <c r="AF1289" s="87">
        <f t="shared" si="2996"/>
        <v>14590.8</v>
      </c>
      <c r="AG1289" s="87">
        <f t="shared" si="2997"/>
        <v>14590.8</v>
      </c>
      <c r="AH1289" s="28">
        <f t="shared" si="3080"/>
        <v>0</v>
      </c>
      <c r="AI1289" s="29"/>
      <c r="AJ1289" s="29"/>
      <c r="AK1289" s="1"/>
      <c r="AL1289" s="1"/>
      <c r="AM1289" s="1"/>
      <c r="AN1289" s="1"/>
      <c r="AO1289" s="1"/>
    </row>
    <row r="1290" spans="1:41" s="57" customFormat="1" ht="31.2" x14ac:dyDescent="0.3">
      <c r="A1290" s="70" t="s">
        <v>498</v>
      </c>
      <c r="B1290" s="70" t="s">
        <v>108</v>
      </c>
      <c r="C1290" s="70" t="s">
        <v>247</v>
      </c>
      <c r="D1290" s="70" t="s">
        <v>454</v>
      </c>
      <c r="E1290" s="74"/>
      <c r="F1290" s="71" t="s">
        <v>455</v>
      </c>
      <c r="G1290" s="28">
        <f t="shared" si="3060"/>
        <v>13227.3</v>
      </c>
      <c r="H1290" s="28">
        <f t="shared" si="3061"/>
        <v>13227.3</v>
      </c>
      <c r="I1290" s="28">
        <f t="shared" si="3062"/>
        <v>13227.3</v>
      </c>
      <c r="J1290" s="28">
        <f t="shared" si="3063"/>
        <v>1363.5</v>
      </c>
      <c r="K1290" s="28">
        <f t="shared" si="3064"/>
        <v>1363.5</v>
      </c>
      <c r="L1290" s="28">
        <f t="shared" si="3065"/>
        <v>1363.5</v>
      </c>
      <c r="M1290" s="28">
        <f t="shared" si="3047"/>
        <v>14590.8</v>
      </c>
      <c r="N1290" s="28">
        <f t="shared" si="3048"/>
        <v>14590.8</v>
      </c>
      <c r="O1290" s="28">
        <f t="shared" si="3049"/>
        <v>14590.8</v>
      </c>
      <c r="P1290" s="28">
        <f t="shared" si="3066"/>
        <v>0</v>
      </c>
      <c r="Q1290" s="28">
        <f t="shared" si="3067"/>
        <v>0</v>
      </c>
      <c r="R1290" s="28">
        <f t="shared" si="3068"/>
        <v>0</v>
      </c>
      <c r="S1290" s="28">
        <f t="shared" si="3069"/>
        <v>0</v>
      </c>
      <c r="T1290" s="28">
        <f t="shared" si="3070"/>
        <v>0</v>
      </c>
      <c r="U1290" s="28">
        <f t="shared" si="3071"/>
        <v>0</v>
      </c>
      <c r="V1290" s="28">
        <f t="shared" si="3072"/>
        <v>0</v>
      </c>
      <c r="W1290" s="28">
        <f t="shared" si="3073"/>
        <v>0</v>
      </c>
      <c r="X1290" s="28">
        <f t="shared" si="3074"/>
        <v>0</v>
      </c>
      <c r="Y1290" s="28">
        <f t="shared" si="3075"/>
        <v>0</v>
      </c>
      <c r="Z1290" s="28">
        <f t="shared" si="3076"/>
        <v>0</v>
      </c>
      <c r="AA1290" s="28">
        <f t="shared" si="3077"/>
        <v>0</v>
      </c>
      <c r="AB1290" s="28">
        <f t="shared" si="3078"/>
        <v>0</v>
      </c>
      <c r="AC1290" s="28">
        <f t="shared" si="2995"/>
        <v>14590.8</v>
      </c>
      <c r="AD1290" s="28">
        <f t="shared" si="3079"/>
        <v>0</v>
      </c>
      <c r="AE1290" s="86">
        <f t="shared" si="3081"/>
        <v>14590.8</v>
      </c>
      <c r="AF1290" s="87">
        <f t="shared" si="2996"/>
        <v>14590.8</v>
      </c>
      <c r="AG1290" s="87">
        <f t="shared" si="2997"/>
        <v>14590.8</v>
      </c>
      <c r="AH1290" s="28">
        <f t="shared" si="3080"/>
        <v>0</v>
      </c>
      <c r="AI1290" s="29"/>
      <c r="AJ1290" s="29"/>
      <c r="AK1290" s="1"/>
      <c r="AL1290" s="1"/>
      <c r="AM1290" s="1"/>
      <c r="AN1290" s="1"/>
      <c r="AO1290" s="1"/>
    </row>
    <row r="1291" spans="1:41" s="57" customFormat="1" ht="31.2" x14ac:dyDescent="0.3">
      <c r="A1291" s="70" t="s">
        <v>498</v>
      </c>
      <c r="B1291" s="70" t="s">
        <v>108</v>
      </c>
      <c r="C1291" s="70" t="s">
        <v>247</v>
      </c>
      <c r="D1291" s="70" t="s">
        <v>456</v>
      </c>
      <c r="E1291" s="74"/>
      <c r="F1291" s="71" t="s">
        <v>457</v>
      </c>
      <c r="G1291" s="28">
        <f t="shared" si="3060"/>
        <v>13227.3</v>
      </c>
      <c r="H1291" s="28">
        <f t="shared" si="3061"/>
        <v>13227.3</v>
      </c>
      <c r="I1291" s="28">
        <f t="shared" si="3062"/>
        <v>13227.3</v>
      </c>
      <c r="J1291" s="28">
        <f t="shared" si="3063"/>
        <v>1363.5</v>
      </c>
      <c r="K1291" s="28">
        <f t="shared" si="3064"/>
        <v>1363.5</v>
      </c>
      <c r="L1291" s="28">
        <f t="shared" si="3065"/>
        <v>1363.5</v>
      </c>
      <c r="M1291" s="28">
        <f t="shared" si="3047"/>
        <v>14590.8</v>
      </c>
      <c r="N1291" s="28">
        <f t="shared" si="3048"/>
        <v>14590.8</v>
      </c>
      <c r="O1291" s="28">
        <f t="shared" si="3049"/>
        <v>14590.8</v>
      </c>
      <c r="P1291" s="28">
        <f t="shared" si="3066"/>
        <v>0</v>
      </c>
      <c r="Q1291" s="28">
        <f t="shared" si="3067"/>
        <v>0</v>
      </c>
      <c r="R1291" s="28">
        <f t="shared" si="3068"/>
        <v>0</v>
      </c>
      <c r="S1291" s="28">
        <f t="shared" si="3069"/>
        <v>0</v>
      </c>
      <c r="T1291" s="28">
        <f t="shared" si="3070"/>
        <v>0</v>
      </c>
      <c r="U1291" s="28">
        <f t="shared" si="3071"/>
        <v>0</v>
      </c>
      <c r="V1291" s="28">
        <f t="shared" si="3072"/>
        <v>0</v>
      </c>
      <c r="W1291" s="28">
        <f t="shared" si="3073"/>
        <v>0</v>
      </c>
      <c r="X1291" s="28">
        <f t="shared" si="3074"/>
        <v>0</v>
      </c>
      <c r="Y1291" s="28">
        <f t="shared" si="3075"/>
        <v>0</v>
      </c>
      <c r="Z1291" s="28">
        <f t="shared" si="3076"/>
        <v>0</v>
      </c>
      <c r="AA1291" s="28">
        <f t="shared" si="3077"/>
        <v>0</v>
      </c>
      <c r="AB1291" s="28">
        <f t="shared" si="3078"/>
        <v>0</v>
      </c>
      <c r="AC1291" s="28">
        <f t="shared" si="2995"/>
        <v>14590.8</v>
      </c>
      <c r="AD1291" s="28">
        <f t="shared" si="3079"/>
        <v>0</v>
      </c>
      <c r="AE1291" s="86">
        <f t="shared" si="3081"/>
        <v>14590.8</v>
      </c>
      <c r="AF1291" s="87">
        <f t="shared" si="2996"/>
        <v>14590.8</v>
      </c>
      <c r="AG1291" s="87">
        <f t="shared" si="2997"/>
        <v>14590.8</v>
      </c>
      <c r="AH1291" s="28">
        <f t="shared" si="3080"/>
        <v>0</v>
      </c>
      <c r="AI1291" s="29"/>
      <c r="AJ1291" s="29"/>
      <c r="AK1291" s="1"/>
      <c r="AL1291" s="1"/>
      <c r="AM1291" s="1"/>
      <c r="AN1291" s="1"/>
      <c r="AO1291" s="1"/>
    </row>
    <row r="1292" spans="1:41" s="57" customFormat="1" ht="31.2" x14ac:dyDescent="0.3">
      <c r="A1292" s="70" t="s">
        <v>498</v>
      </c>
      <c r="B1292" s="70" t="s">
        <v>108</v>
      </c>
      <c r="C1292" s="70" t="s">
        <v>247</v>
      </c>
      <c r="D1292" s="70" t="s">
        <v>456</v>
      </c>
      <c r="E1292" s="70" t="s">
        <v>121</v>
      </c>
      <c r="F1292" s="71" t="s">
        <v>122</v>
      </c>
      <c r="G1292" s="28">
        <v>13227.3</v>
      </c>
      <c r="H1292" s="28">
        <v>13227.3</v>
      </c>
      <c r="I1292" s="28">
        <v>13227.3</v>
      </c>
      <c r="J1292" s="30">
        <v>1363.5</v>
      </c>
      <c r="K1292" s="30">
        <v>1363.5</v>
      </c>
      <c r="L1292" s="30">
        <v>1363.5</v>
      </c>
      <c r="M1292" s="28">
        <f t="shared" si="3047"/>
        <v>14590.8</v>
      </c>
      <c r="N1292" s="28">
        <f t="shared" si="3048"/>
        <v>14590.8</v>
      </c>
      <c r="O1292" s="28">
        <f t="shared" si="3049"/>
        <v>14590.8</v>
      </c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>
        <f t="shared" si="2995"/>
        <v>14590.8</v>
      </c>
      <c r="AD1292" s="28"/>
      <c r="AE1292" s="86">
        <f t="shared" si="3081"/>
        <v>14590.8</v>
      </c>
      <c r="AF1292" s="87">
        <f t="shared" si="2996"/>
        <v>14590.8</v>
      </c>
      <c r="AG1292" s="87">
        <f t="shared" si="2997"/>
        <v>14590.8</v>
      </c>
      <c r="AH1292" s="28"/>
      <c r="AI1292" s="29"/>
      <c r="AJ1292" s="29">
        <v>26</v>
      </c>
      <c r="AK1292" s="1"/>
      <c r="AL1292" s="1"/>
      <c r="AM1292" s="1"/>
      <c r="AN1292" s="1"/>
      <c r="AO1292" s="1"/>
    </row>
    <row r="1293" spans="1:41" s="88" customFormat="1" x14ac:dyDescent="0.3">
      <c r="A1293" s="68" t="s">
        <v>498</v>
      </c>
      <c r="B1293" s="68" t="s">
        <v>108</v>
      </c>
      <c r="C1293" s="68" t="s">
        <v>110</v>
      </c>
      <c r="D1293" s="68"/>
      <c r="E1293" s="68"/>
      <c r="F1293" s="69" t="s">
        <v>111</v>
      </c>
      <c r="G1293" s="24">
        <f t="shared" si="3060"/>
        <v>333.5</v>
      </c>
      <c r="H1293" s="24">
        <f t="shared" si="3061"/>
        <v>333.5</v>
      </c>
      <c r="I1293" s="24">
        <f t="shared" si="3062"/>
        <v>333.5</v>
      </c>
      <c r="J1293" s="24">
        <f t="shared" si="3063"/>
        <v>0</v>
      </c>
      <c r="K1293" s="24">
        <f t="shared" si="3064"/>
        <v>0</v>
      </c>
      <c r="L1293" s="24">
        <f t="shared" si="3065"/>
        <v>0</v>
      </c>
      <c r="M1293" s="24">
        <f t="shared" si="3047"/>
        <v>333.5</v>
      </c>
      <c r="N1293" s="24">
        <f t="shared" si="3048"/>
        <v>333.5</v>
      </c>
      <c r="O1293" s="24">
        <f t="shared" si="3049"/>
        <v>333.5</v>
      </c>
      <c r="P1293" s="24">
        <f t="shared" si="3066"/>
        <v>0</v>
      </c>
      <c r="Q1293" s="24">
        <f t="shared" si="3067"/>
        <v>0</v>
      </c>
      <c r="R1293" s="24">
        <f t="shared" si="3068"/>
        <v>0</v>
      </c>
      <c r="S1293" s="24">
        <f t="shared" si="3069"/>
        <v>0</v>
      </c>
      <c r="T1293" s="24">
        <f t="shared" si="3070"/>
        <v>0</v>
      </c>
      <c r="U1293" s="24">
        <f t="shared" si="3071"/>
        <v>0</v>
      </c>
      <c r="V1293" s="24">
        <f t="shared" si="3072"/>
        <v>0</v>
      </c>
      <c r="W1293" s="24">
        <f t="shared" si="3073"/>
        <v>0</v>
      </c>
      <c r="X1293" s="24">
        <f t="shared" si="3074"/>
        <v>0</v>
      </c>
      <c r="Y1293" s="24">
        <f t="shared" si="3075"/>
        <v>0</v>
      </c>
      <c r="Z1293" s="24">
        <f t="shared" si="3076"/>
        <v>0</v>
      </c>
      <c r="AA1293" s="24">
        <f t="shared" si="3077"/>
        <v>0</v>
      </c>
      <c r="AB1293" s="24">
        <f t="shared" si="3078"/>
        <v>0</v>
      </c>
      <c r="AC1293" s="24">
        <f t="shared" si="2995"/>
        <v>333.5</v>
      </c>
      <c r="AD1293" s="24">
        <f t="shared" si="3079"/>
        <v>0</v>
      </c>
      <c r="AE1293" s="84">
        <f t="shared" si="3081"/>
        <v>333.5</v>
      </c>
      <c r="AF1293" s="85">
        <f t="shared" si="2996"/>
        <v>333.5</v>
      </c>
      <c r="AG1293" s="85">
        <f t="shared" si="2997"/>
        <v>333.5</v>
      </c>
      <c r="AH1293" s="24">
        <f t="shared" si="3080"/>
        <v>0</v>
      </c>
      <c r="AI1293" s="25"/>
      <c r="AJ1293" s="25"/>
      <c r="AK1293" s="21"/>
      <c r="AL1293" s="21"/>
      <c r="AM1293" s="21"/>
      <c r="AN1293" s="21"/>
      <c r="AO1293" s="21"/>
    </row>
    <row r="1294" spans="1:41" s="57" customFormat="1" ht="31.2" x14ac:dyDescent="0.3">
      <c r="A1294" s="70" t="s">
        <v>498</v>
      </c>
      <c r="B1294" s="70" t="s">
        <v>108</v>
      </c>
      <c r="C1294" s="70" t="s">
        <v>110</v>
      </c>
      <c r="D1294" s="70" t="s">
        <v>112</v>
      </c>
      <c r="E1294" s="70"/>
      <c r="F1294" s="71" t="s">
        <v>113</v>
      </c>
      <c r="G1294" s="28">
        <f t="shared" si="3060"/>
        <v>333.5</v>
      </c>
      <c r="H1294" s="28">
        <f t="shared" si="3061"/>
        <v>333.5</v>
      </c>
      <c r="I1294" s="28">
        <f t="shared" si="3062"/>
        <v>333.5</v>
      </c>
      <c r="J1294" s="28">
        <f t="shared" si="3063"/>
        <v>0</v>
      </c>
      <c r="K1294" s="28">
        <f t="shared" si="3064"/>
        <v>0</v>
      </c>
      <c r="L1294" s="28">
        <f t="shared" si="3065"/>
        <v>0</v>
      </c>
      <c r="M1294" s="28">
        <f t="shared" si="3047"/>
        <v>333.5</v>
      </c>
      <c r="N1294" s="28">
        <f t="shared" si="3048"/>
        <v>333.5</v>
      </c>
      <c r="O1294" s="28">
        <f t="shared" si="3049"/>
        <v>333.5</v>
      </c>
      <c r="P1294" s="28">
        <f t="shared" si="3066"/>
        <v>0</v>
      </c>
      <c r="Q1294" s="28">
        <f t="shared" si="3067"/>
        <v>0</v>
      </c>
      <c r="R1294" s="28">
        <f t="shared" si="3068"/>
        <v>0</v>
      </c>
      <c r="S1294" s="28">
        <f t="shared" si="3069"/>
        <v>0</v>
      </c>
      <c r="T1294" s="28">
        <f t="shared" si="3070"/>
        <v>0</v>
      </c>
      <c r="U1294" s="28">
        <f t="shared" si="3071"/>
        <v>0</v>
      </c>
      <c r="V1294" s="28">
        <f t="shared" si="3072"/>
        <v>0</v>
      </c>
      <c r="W1294" s="28">
        <f t="shared" si="3073"/>
        <v>0</v>
      </c>
      <c r="X1294" s="28">
        <f t="shared" si="3074"/>
        <v>0</v>
      </c>
      <c r="Y1294" s="28">
        <f t="shared" si="3075"/>
        <v>0</v>
      </c>
      <c r="Z1294" s="28">
        <f t="shared" si="3076"/>
        <v>0</v>
      </c>
      <c r="AA1294" s="28">
        <f t="shared" si="3077"/>
        <v>0</v>
      </c>
      <c r="AB1294" s="28">
        <f t="shared" si="3078"/>
        <v>0</v>
      </c>
      <c r="AC1294" s="28">
        <f t="shared" si="2995"/>
        <v>333.5</v>
      </c>
      <c r="AD1294" s="28">
        <f t="shared" si="3079"/>
        <v>0</v>
      </c>
      <c r="AE1294" s="86">
        <f t="shared" si="3081"/>
        <v>333.5</v>
      </c>
      <c r="AF1294" s="87">
        <f t="shared" si="2996"/>
        <v>333.5</v>
      </c>
      <c r="AG1294" s="87">
        <f t="shared" si="2997"/>
        <v>333.5</v>
      </c>
      <c r="AH1294" s="28">
        <f t="shared" si="3080"/>
        <v>0</v>
      </c>
      <c r="AI1294" s="29"/>
      <c r="AJ1294" s="29"/>
      <c r="AK1294" s="1"/>
      <c r="AL1294" s="1"/>
      <c r="AM1294" s="1"/>
      <c r="AN1294" s="1"/>
      <c r="AO1294" s="1"/>
    </row>
    <row r="1295" spans="1:41" s="1" customFormat="1" hidden="1" x14ac:dyDescent="0.3">
      <c r="A1295" s="26" t="s">
        <v>498</v>
      </c>
      <c r="B1295" s="26" t="s">
        <v>108</v>
      </c>
      <c r="C1295" s="26" t="s">
        <v>110</v>
      </c>
      <c r="D1295" s="26" t="s">
        <v>114</v>
      </c>
      <c r="E1295" s="26"/>
      <c r="F1295" s="27" t="s">
        <v>32</v>
      </c>
      <c r="G1295" s="28">
        <f t="shared" si="3060"/>
        <v>333.5</v>
      </c>
      <c r="H1295" s="28">
        <f t="shared" si="3061"/>
        <v>333.5</v>
      </c>
      <c r="I1295" s="28">
        <f t="shared" si="3062"/>
        <v>333.5</v>
      </c>
      <c r="J1295" s="28">
        <f t="shared" si="3063"/>
        <v>0</v>
      </c>
      <c r="K1295" s="28">
        <f t="shared" si="3064"/>
        <v>0</v>
      </c>
      <c r="L1295" s="28">
        <f t="shared" si="3065"/>
        <v>0</v>
      </c>
      <c r="M1295" s="28">
        <f t="shared" si="3047"/>
        <v>333.5</v>
      </c>
      <c r="N1295" s="28">
        <f t="shared" si="3048"/>
        <v>333.5</v>
      </c>
      <c r="O1295" s="28">
        <f t="shared" si="3049"/>
        <v>333.5</v>
      </c>
      <c r="P1295" s="28">
        <f t="shared" si="3066"/>
        <v>0</v>
      </c>
      <c r="Q1295" s="28">
        <f t="shared" si="3067"/>
        <v>0</v>
      </c>
      <c r="R1295" s="28">
        <f t="shared" si="3068"/>
        <v>0</v>
      </c>
      <c r="S1295" s="28">
        <f t="shared" si="3069"/>
        <v>0</v>
      </c>
      <c r="T1295" s="28">
        <f t="shared" si="3070"/>
        <v>0</v>
      </c>
      <c r="U1295" s="28">
        <f t="shared" si="3071"/>
        <v>0</v>
      </c>
      <c r="V1295" s="28">
        <f t="shared" si="3072"/>
        <v>0</v>
      </c>
      <c r="W1295" s="28">
        <f t="shared" si="3073"/>
        <v>0</v>
      </c>
      <c r="X1295" s="28">
        <f t="shared" si="3074"/>
        <v>0</v>
      </c>
      <c r="Y1295" s="28">
        <f t="shared" si="3075"/>
        <v>0</v>
      </c>
      <c r="Z1295" s="28">
        <f t="shared" si="3076"/>
        <v>0</v>
      </c>
      <c r="AA1295" s="28">
        <f t="shared" si="3077"/>
        <v>0</v>
      </c>
      <c r="AB1295" s="28">
        <f t="shared" si="3078"/>
        <v>0</v>
      </c>
      <c r="AC1295" s="28">
        <f t="shared" si="2995"/>
        <v>333.5</v>
      </c>
      <c r="AD1295" s="28">
        <f t="shared" si="3079"/>
        <v>0</v>
      </c>
      <c r="AE1295" s="28"/>
      <c r="AF1295" s="28">
        <f t="shared" si="2996"/>
        <v>333.5</v>
      </c>
      <c r="AG1295" s="28">
        <f t="shared" si="2997"/>
        <v>333.5</v>
      </c>
      <c r="AH1295" s="28">
        <f t="shared" si="3080"/>
        <v>0</v>
      </c>
      <c r="AI1295" s="29">
        <v>0</v>
      </c>
      <c r="AJ1295" s="29"/>
    </row>
    <row r="1296" spans="1:41" s="57" customFormat="1" ht="46.8" x14ac:dyDescent="0.3">
      <c r="A1296" s="70" t="s">
        <v>498</v>
      </c>
      <c r="B1296" s="70" t="s">
        <v>108</v>
      </c>
      <c r="C1296" s="70" t="s">
        <v>110</v>
      </c>
      <c r="D1296" s="70" t="s">
        <v>115</v>
      </c>
      <c r="E1296" s="70"/>
      <c r="F1296" s="71" t="s">
        <v>116</v>
      </c>
      <c r="G1296" s="28">
        <f t="shared" si="3060"/>
        <v>333.5</v>
      </c>
      <c r="H1296" s="28">
        <f t="shared" si="3061"/>
        <v>333.5</v>
      </c>
      <c r="I1296" s="28">
        <f t="shared" si="3062"/>
        <v>333.5</v>
      </c>
      <c r="J1296" s="28">
        <f t="shared" si="3063"/>
        <v>0</v>
      </c>
      <c r="K1296" s="28">
        <f t="shared" si="3064"/>
        <v>0</v>
      </c>
      <c r="L1296" s="28">
        <f t="shared" si="3065"/>
        <v>0</v>
      </c>
      <c r="M1296" s="28">
        <f t="shared" si="3047"/>
        <v>333.5</v>
      </c>
      <c r="N1296" s="28">
        <f t="shared" si="3048"/>
        <v>333.5</v>
      </c>
      <c r="O1296" s="28">
        <f t="shared" si="3049"/>
        <v>333.5</v>
      </c>
      <c r="P1296" s="28">
        <f t="shared" si="3066"/>
        <v>0</v>
      </c>
      <c r="Q1296" s="28">
        <f t="shared" si="3067"/>
        <v>0</v>
      </c>
      <c r="R1296" s="28">
        <f t="shared" si="3068"/>
        <v>0</v>
      </c>
      <c r="S1296" s="28">
        <f t="shared" si="3069"/>
        <v>0</v>
      </c>
      <c r="T1296" s="28">
        <f t="shared" si="3070"/>
        <v>0</v>
      </c>
      <c r="U1296" s="28">
        <f t="shared" si="3071"/>
        <v>0</v>
      </c>
      <c r="V1296" s="28">
        <f t="shared" si="3072"/>
        <v>0</v>
      </c>
      <c r="W1296" s="28">
        <f t="shared" si="3073"/>
        <v>0</v>
      </c>
      <c r="X1296" s="28">
        <f t="shared" si="3074"/>
        <v>0</v>
      </c>
      <c r="Y1296" s="28">
        <f t="shared" si="3075"/>
        <v>0</v>
      </c>
      <c r="Z1296" s="28">
        <f t="shared" si="3076"/>
        <v>0</v>
      </c>
      <c r="AA1296" s="28">
        <f t="shared" si="3077"/>
        <v>0</v>
      </c>
      <c r="AB1296" s="28">
        <f t="shared" si="3078"/>
        <v>0</v>
      </c>
      <c r="AC1296" s="28">
        <f t="shared" si="2995"/>
        <v>333.5</v>
      </c>
      <c r="AD1296" s="28">
        <f t="shared" si="3079"/>
        <v>0</v>
      </c>
      <c r="AE1296" s="86">
        <f t="shared" ref="AE1296:AE1301" si="3082">AC1296+AD1296</f>
        <v>333.5</v>
      </c>
      <c r="AF1296" s="87">
        <f t="shared" si="2996"/>
        <v>333.5</v>
      </c>
      <c r="AG1296" s="87">
        <f t="shared" si="2997"/>
        <v>333.5</v>
      </c>
      <c r="AH1296" s="28">
        <f t="shared" si="3080"/>
        <v>0</v>
      </c>
      <c r="AI1296" s="29"/>
      <c r="AJ1296" s="29"/>
      <c r="AK1296" s="1"/>
      <c r="AL1296" s="1"/>
      <c r="AM1296" s="1"/>
      <c r="AN1296" s="1"/>
      <c r="AO1296" s="1"/>
    </row>
    <row r="1297" spans="1:41" s="57" customFormat="1" ht="62.4" x14ac:dyDescent="0.3">
      <c r="A1297" s="70" t="s">
        <v>498</v>
      </c>
      <c r="B1297" s="70" t="s">
        <v>108</v>
      </c>
      <c r="C1297" s="70" t="s">
        <v>110</v>
      </c>
      <c r="D1297" s="70" t="s">
        <v>458</v>
      </c>
      <c r="E1297" s="70"/>
      <c r="F1297" s="71" t="s">
        <v>459</v>
      </c>
      <c r="G1297" s="28">
        <f t="shared" si="3060"/>
        <v>333.5</v>
      </c>
      <c r="H1297" s="28">
        <f t="shared" si="3061"/>
        <v>333.5</v>
      </c>
      <c r="I1297" s="28">
        <f t="shared" si="3062"/>
        <v>333.5</v>
      </c>
      <c r="J1297" s="28">
        <f t="shared" si="3063"/>
        <v>0</v>
      </c>
      <c r="K1297" s="28">
        <f t="shared" si="3064"/>
        <v>0</v>
      </c>
      <c r="L1297" s="28">
        <f t="shared" si="3065"/>
        <v>0</v>
      </c>
      <c r="M1297" s="28">
        <f t="shared" si="3047"/>
        <v>333.5</v>
      </c>
      <c r="N1297" s="28">
        <f t="shared" si="3048"/>
        <v>333.5</v>
      </c>
      <c r="O1297" s="28">
        <f t="shared" si="3049"/>
        <v>333.5</v>
      </c>
      <c r="P1297" s="28">
        <f t="shared" si="3066"/>
        <v>0</v>
      </c>
      <c r="Q1297" s="28">
        <f t="shared" si="3067"/>
        <v>0</v>
      </c>
      <c r="R1297" s="28">
        <f t="shared" si="3068"/>
        <v>0</v>
      </c>
      <c r="S1297" s="28">
        <f t="shared" si="3069"/>
        <v>0</v>
      </c>
      <c r="T1297" s="28">
        <f t="shared" si="3070"/>
        <v>0</v>
      </c>
      <c r="U1297" s="28">
        <f t="shared" si="3071"/>
        <v>0</v>
      </c>
      <c r="V1297" s="28">
        <f t="shared" si="3072"/>
        <v>0</v>
      </c>
      <c r="W1297" s="28">
        <f t="shared" si="3073"/>
        <v>0</v>
      </c>
      <c r="X1297" s="28">
        <f t="shared" si="3074"/>
        <v>0</v>
      </c>
      <c r="Y1297" s="28">
        <f t="shared" si="3075"/>
        <v>0</v>
      </c>
      <c r="Z1297" s="28">
        <f t="shared" si="3076"/>
        <v>0</v>
      </c>
      <c r="AA1297" s="28">
        <f t="shared" si="3077"/>
        <v>0</v>
      </c>
      <c r="AB1297" s="28">
        <f t="shared" si="3078"/>
        <v>0</v>
      </c>
      <c r="AC1297" s="28">
        <f t="shared" si="2995"/>
        <v>333.5</v>
      </c>
      <c r="AD1297" s="28">
        <f t="shared" si="3079"/>
        <v>0</v>
      </c>
      <c r="AE1297" s="86">
        <f t="shared" si="3082"/>
        <v>333.5</v>
      </c>
      <c r="AF1297" s="87">
        <f t="shared" si="2996"/>
        <v>333.5</v>
      </c>
      <c r="AG1297" s="87">
        <f t="shared" si="2997"/>
        <v>333.5</v>
      </c>
      <c r="AH1297" s="28">
        <f t="shared" si="3080"/>
        <v>0</v>
      </c>
      <c r="AI1297" s="29"/>
      <c r="AJ1297" s="29"/>
      <c r="AK1297" s="1"/>
      <c r="AL1297" s="1"/>
      <c r="AM1297" s="1"/>
      <c r="AN1297" s="1"/>
      <c r="AO1297" s="1"/>
    </row>
    <row r="1298" spans="1:41" s="57" customFormat="1" x14ac:dyDescent="0.3">
      <c r="A1298" s="70" t="s">
        <v>498</v>
      </c>
      <c r="B1298" s="70" t="s">
        <v>108</v>
      </c>
      <c r="C1298" s="70" t="s">
        <v>110</v>
      </c>
      <c r="D1298" s="70" t="s">
        <v>458</v>
      </c>
      <c r="E1298" s="70" t="s">
        <v>39</v>
      </c>
      <c r="F1298" s="71" t="s">
        <v>40</v>
      </c>
      <c r="G1298" s="28">
        <v>333.5</v>
      </c>
      <c r="H1298" s="28">
        <v>333.5</v>
      </c>
      <c r="I1298" s="28">
        <v>333.5</v>
      </c>
      <c r="J1298" s="28"/>
      <c r="K1298" s="28"/>
      <c r="L1298" s="28"/>
      <c r="M1298" s="28">
        <f t="shared" si="3047"/>
        <v>333.5</v>
      </c>
      <c r="N1298" s="28">
        <f t="shared" si="3048"/>
        <v>333.5</v>
      </c>
      <c r="O1298" s="28">
        <f t="shared" si="3049"/>
        <v>333.5</v>
      </c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>
        <f t="shared" si="2995"/>
        <v>333.5</v>
      </c>
      <c r="AD1298" s="28"/>
      <c r="AE1298" s="86">
        <f t="shared" si="3082"/>
        <v>333.5</v>
      </c>
      <c r="AF1298" s="87">
        <f t="shared" si="2996"/>
        <v>333.5</v>
      </c>
      <c r="AG1298" s="87">
        <f t="shared" si="2997"/>
        <v>333.5</v>
      </c>
      <c r="AH1298" s="28"/>
      <c r="AI1298" s="29"/>
      <c r="AJ1298" s="29"/>
      <c r="AK1298" s="1"/>
      <c r="AL1298" s="1"/>
      <c r="AM1298" s="1"/>
      <c r="AN1298" s="1"/>
      <c r="AO1298" s="1"/>
    </row>
    <row r="1299" spans="1:41" s="63" customFormat="1" x14ac:dyDescent="0.3">
      <c r="A1299" s="66" t="s">
        <v>498</v>
      </c>
      <c r="B1299" s="66" t="s">
        <v>59</v>
      </c>
      <c r="C1299" s="66"/>
      <c r="D1299" s="66"/>
      <c r="E1299" s="66"/>
      <c r="F1299" s="67" t="s">
        <v>60</v>
      </c>
      <c r="G1299" s="19">
        <f t="shared" ref="G1299:L1299" si="3083">G1306+G1300</f>
        <v>43880.200000000012</v>
      </c>
      <c r="H1299" s="19">
        <f t="shared" si="3083"/>
        <v>28283.5</v>
      </c>
      <c r="I1299" s="19">
        <f t="shared" si="3083"/>
        <v>28528.1</v>
      </c>
      <c r="J1299" s="19">
        <f t="shared" si="3083"/>
        <v>0</v>
      </c>
      <c r="K1299" s="19">
        <f t="shared" si="3083"/>
        <v>0</v>
      </c>
      <c r="L1299" s="19">
        <f t="shared" si="3083"/>
        <v>0</v>
      </c>
      <c r="M1299" s="19">
        <f t="shared" si="3047"/>
        <v>43880.200000000012</v>
      </c>
      <c r="N1299" s="19">
        <f t="shared" si="3048"/>
        <v>28283.5</v>
      </c>
      <c r="O1299" s="19">
        <f t="shared" si="3049"/>
        <v>28528.1</v>
      </c>
      <c r="P1299" s="19">
        <f t="shared" ref="P1299:AB1299" si="3084">P1306+P1300</f>
        <v>0</v>
      </c>
      <c r="Q1299" s="19">
        <f t="shared" si="3084"/>
        <v>0</v>
      </c>
      <c r="R1299" s="19">
        <f t="shared" si="3084"/>
        <v>7242.29</v>
      </c>
      <c r="S1299" s="19">
        <f t="shared" si="3084"/>
        <v>0</v>
      </c>
      <c r="T1299" s="19">
        <f t="shared" si="3084"/>
        <v>0</v>
      </c>
      <c r="U1299" s="19">
        <f t="shared" si="3084"/>
        <v>0</v>
      </c>
      <c r="V1299" s="19">
        <f t="shared" si="3084"/>
        <v>23231.078000000001</v>
      </c>
      <c r="W1299" s="19">
        <f t="shared" si="3084"/>
        <v>0</v>
      </c>
      <c r="X1299" s="19">
        <f t="shared" si="3084"/>
        <v>0</v>
      </c>
      <c r="Y1299" s="19">
        <f t="shared" si="3084"/>
        <v>0</v>
      </c>
      <c r="Z1299" s="19">
        <f t="shared" si="3084"/>
        <v>0</v>
      </c>
      <c r="AA1299" s="19">
        <f t="shared" si="3084"/>
        <v>0</v>
      </c>
      <c r="AB1299" s="19">
        <f t="shared" si="3084"/>
        <v>0</v>
      </c>
      <c r="AC1299" s="19">
        <f t="shared" si="2995"/>
        <v>51122.490000000013</v>
      </c>
      <c r="AD1299" s="19">
        <f>AD1306+AD1300</f>
        <v>0</v>
      </c>
      <c r="AE1299" s="82">
        <f t="shared" si="3082"/>
        <v>51122.490000000013</v>
      </c>
      <c r="AF1299" s="83">
        <f t="shared" si="2996"/>
        <v>51514.578000000001</v>
      </c>
      <c r="AG1299" s="83">
        <f t="shared" si="2997"/>
        <v>28528.1</v>
      </c>
      <c r="AH1299" s="19">
        <f>AH1306+AH1300</f>
        <v>0</v>
      </c>
      <c r="AI1299" s="20"/>
      <c r="AJ1299" s="20"/>
      <c r="AK1299" s="10"/>
      <c r="AL1299" s="10"/>
      <c r="AM1299" s="10"/>
      <c r="AN1299" s="10"/>
      <c r="AO1299" s="10"/>
    </row>
    <row r="1300" spans="1:41" s="88" customFormat="1" x14ac:dyDescent="0.3">
      <c r="A1300" s="68" t="s">
        <v>498</v>
      </c>
      <c r="B1300" s="68" t="s">
        <v>59</v>
      </c>
      <c r="C1300" s="68" t="s">
        <v>321</v>
      </c>
      <c r="D1300" s="68"/>
      <c r="E1300" s="68"/>
      <c r="F1300" s="69" t="s">
        <v>481</v>
      </c>
      <c r="G1300" s="24">
        <f t="shared" ref="G1300:G1304" si="3085">G1301</f>
        <v>303.3</v>
      </c>
      <c r="H1300" s="24">
        <f t="shared" ref="H1300:H1304" si="3086">H1301</f>
        <v>0</v>
      </c>
      <c r="I1300" s="24">
        <f t="shared" ref="I1300:I1304" si="3087">I1301</f>
        <v>0</v>
      </c>
      <c r="J1300" s="24">
        <f t="shared" ref="J1300:J1304" si="3088">J1301</f>
        <v>0</v>
      </c>
      <c r="K1300" s="24">
        <f t="shared" ref="K1300:K1304" si="3089">K1301</f>
        <v>0</v>
      </c>
      <c r="L1300" s="24">
        <f t="shared" ref="L1300:L1304" si="3090">L1301</f>
        <v>0</v>
      </c>
      <c r="M1300" s="24">
        <f t="shared" si="3047"/>
        <v>303.3</v>
      </c>
      <c r="N1300" s="24">
        <f t="shared" si="3048"/>
        <v>0</v>
      </c>
      <c r="O1300" s="24">
        <f t="shared" si="3049"/>
        <v>0</v>
      </c>
      <c r="P1300" s="24">
        <f t="shared" ref="P1300:P1304" si="3091">P1301</f>
        <v>0</v>
      </c>
      <c r="Q1300" s="24">
        <f t="shared" ref="Q1300:Q1304" si="3092">Q1301</f>
        <v>0</v>
      </c>
      <c r="R1300" s="24">
        <f t="shared" ref="R1300:R1304" si="3093">R1301</f>
        <v>0</v>
      </c>
      <c r="S1300" s="24">
        <f t="shared" ref="S1300:S1304" si="3094">S1301</f>
        <v>0</v>
      </c>
      <c r="T1300" s="24">
        <f t="shared" ref="T1300:T1304" si="3095">T1301</f>
        <v>0</v>
      </c>
      <c r="U1300" s="24">
        <f t="shared" ref="U1300:U1304" si="3096">U1301</f>
        <v>0</v>
      </c>
      <c r="V1300" s="24">
        <f t="shared" ref="V1300:V1304" si="3097">V1301</f>
        <v>0</v>
      </c>
      <c r="W1300" s="24">
        <f t="shared" ref="W1300:W1304" si="3098">W1301</f>
        <v>0</v>
      </c>
      <c r="X1300" s="24">
        <f t="shared" ref="X1300:X1304" si="3099">X1301</f>
        <v>0</v>
      </c>
      <c r="Y1300" s="24">
        <f t="shared" ref="Y1300:Y1304" si="3100">Y1301</f>
        <v>0</v>
      </c>
      <c r="Z1300" s="24">
        <f t="shared" ref="Z1300:Z1304" si="3101">Z1301</f>
        <v>0</v>
      </c>
      <c r="AA1300" s="24">
        <f t="shared" ref="AA1300:AA1304" si="3102">AA1301</f>
        <v>0</v>
      </c>
      <c r="AB1300" s="24">
        <f t="shared" ref="AB1300:AB1304" si="3103">AB1301</f>
        <v>0</v>
      </c>
      <c r="AC1300" s="24">
        <f t="shared" si="2995"/>
        <v>303.3</v>
      </c>
      <c r="AD1300" s="24">
        <f t="shared" ref="AD1300:AD1304" si="3104">AD1301</f>
        <v>0</v>
      </c>
      <c r="AE1300" s="84">
        <f t="shared" si="3082"/>
        <v>303.3</v>
      </c>
      <c r="AF1300" s="85">
        <f t="shared" si="2996"/>
        <v>0</v>
      </c>
      <c r="AG1300" s="85">
        <f t="shared" si="2997"/>
        <v>0</v>
      </c>
      <c r="AH1300" s="24">
        <f t="shared" ref="AH1300:AH1304" si="3105">AH1301</f>
        <v>0</v>
      </c>
      <c r="AI1300" s="25"/>
      <c r="AJ1300" s="25"/>
      <c r="AK1300" s="21"/>
      <c r="AL1300" s="21"/>
      <c r="AM1300" s="21"/>
      <c r="AN1300" s="21"/>
      <c r="AO1300" s="21"/>
    </row>
    <row r="1301" spans="1:41" s="57" customFormat="1" ht="31.2" x14ac:dyDescent="0.3">
      <c r="A1301" s="70" t="s">
        <v>498</v>
      </c>
      <c r="B1301" s="70" t="s">
        <v>59</v>
      </c>
      <c r="C1301" s="70" t="s">
        <v>321</v>
      </c>
      <c r="D1301" s="70" t="s">
        <v>451</v>
      </c>
      <c r="E1301" s="70"/>
      <c r="F1301" s="71" t="s">
        <v>452</v>
      </c>
      <c r="G1301" s="28">
        <f t="shared" si="3085"/>
        <v>303.3</v>
      </c>
      <c r="H1301" s="28">
        <f t="shared" si="3086"/>
        <v>0</v>
      </c>
      <c r="I1301" s="28">
        <f t="shared" si="3087"/>
        <v>0</v>
      </c>
      <c r="J1301" s="28">
        <f t="shared" si="3088"/>
        <v>0</v>
      </c>
      <c r="K1301" s="28">
        <f t="shared" si="3089"/>
        <v>0</v>
      </c>
      <c r="L1301" s="28">
        <f t="shared" si="3090"/>
        <v>0</v>
      </c>
      <c r="M1301" s="28">
        <f t="shared" si="3047"/>
        <v>303.3</v>
      </c>
      <c r="N1301" s="28">
        <f t="shared" si="3048"/>
        <v>0</v>
      </c>
      <c r="O1301" s="28">
        <f t="shared" si="3049"/>
        <v>0</v>
      </c>
      <c r="P1301" s="28">
        <f t="shared" si="3091"/>
        <v>0</v>
      </c>
      <c r="Q1301" s="28">
        <f t="shared" si="3092"/>
        <v>0</v>
      </c>
      <c r="R1301" s="28">
        <f t="shared" si="3093"/>
        <v>0</v>
      </c>
      <c r="S1301" s="28">
        <f t="shared" si="3094"/>
        <v>0</v>
      </c>
      <c r="T1301" s="28">
        <f t="shared" si="3095"/>
        <v>0</v>
      </c>
      <c r="U1301" s="28">
        <f t="shared" si="3096"/>
        <v>0</v>
      </c>
      <c r="V1301" s="28">
        <f t="shared" si="3097"/>
        <v>0</v>
      </c>
      <c r="W1301" s="28">
        <f t="shared" si="3098"/>
        <v>0</v>
      </c>
      <c r="X1301" s="28">
        <f t="shared" si="3099"/>
        <v>0</v>
      </c>
      <c r="Y1301" s="28">
        <f t="shared" si="3100"/>
        <v>0</v>
      </c>
      <c r="Z1301" s="28">
        <f t="shared" si="3101"/>
        <v>0</v>
      </c>
      <c r="AA1301" s="28">
        <f t="shared" si="3102"/>
        <v>0</v>
      </c>
      <c r="AB1301" s="28">
        <f t="shared" si="3103"/>
        <v>0</v>
      </c>
      <c r="AC1301" s="28">
        <f t="shared" si="2995"/>
        <v>303.3</v>
      </c>
      <c r="AD1301" s="28">
        <f t="shared" si="3104"/>
        <v>0</v>
      </c>
      <c r="AE1301" s="86">
        <f t="shared" si="3082"/>
        <v>303.3</v>
      </c>
      <c r="AF1301" s="87">
        <f t="shared" si="2996"/>
        <v>0</v>
      </c>
      <c r="AG1301" s="87">
        <f t="shared" si="2997"/>
        <v>0</v>
      </c>
      <c r="AH1301" s="28">
        <f t="shared" si="3105"/>
        <v>0</v>
      </c>
      <c r="AI1301" s="29"/>
      <c r="AJ1301" s="29"/>
      <c r="AK1301" s="1"/>
      <c r="AL1301" s="1"/>
      <c r="AM1301" s="1"/>
      <c r="AN1301" s="1"/>
      <c r="AO1301" s="1"/>
    </row>
    <row r="1302" spans="1:41" s="1" customFormat="1" hidden="1" x14ac:dyDescent="0.3">
      <c r="A1302" s="26" t="s">
        <v>498</v>
      </c>
      <c r="B1302" s="26" t="s">
        <v>59</v>
      </c>
      <c r="C1302" s="26" t="s">
        <v>321</v>
      </c>
      <c r="D1302" s="26" t="s">
        <v>464</v>
      </c>
      <c r="E1302" s="26"/>
      <c r="F1302" s="27" t="s">
        <v>32</v>
      </c>
      <c r="G1302" s="28">
        <f t="shared" si="3085"/>
        <v>303.3</v>
      </c>
      <c r="H1302" s="28">
        <f t="shared" si="3086"/>
        <v>0</v>
      </c>
      <c r="I1302" s="28">
        <f t="shared" si="3087"/>
        <v>0</v>
      </c>
      <c r="J1302" s="28">
        <f t="shared" si="3088"/>
        <v>0</v>
      </c>
      <c r="K1302" s="28">
        <f t="shared" si="3089"/>
        <v>0</v>
      </c>
      <c r="L1302" s="28">
        <f t="shared" si="3090"/>
        <v>0</v>
      </c>
      <c r="M1302" s="28">
        <f t="shared" si="3047"/>
        <v>303.3</v>
      </c>
      <c r="N1302" s="28">
        <f t="shared" si="3048"/>
        <v>0</v>
      </c>
      <c r="O1302" s="28">
        <f t="shared" si="3049"/>
        <v>0</v>
      </c>
      <c r="P1302" s="28">
        <f t="shared" si="3091"/>
        <v>0</v>
      </c>
      <c r="Q1302" s="28">
        <f t="shared" si="3092"/>
        <v>0</v>
      </c>
      <c r="R1302" s="28">
        <f t="shared" si="3093"/>
        <v>0</v>
      </c>
      <c r="S1302" s="28">
        <f t="shared" si="3094"/>
        <v>0</v>
      </c>
      <c r="T1302" s="28">
        <f t="shared" si="3095"/>
        <v>0</v>
      </c>
      <c r="U1302" s="28">
        <f t="shared" si="3096"/>
        <v>0</v>
      </c>
      <c r="V1302" s="28">
        <f t="shared" si="3097"/>
        <v>0</v>
      </c>
      <c r="W1302" s="28">
        <f t="shared" si="3098"/>
        <v>0</v>
      </c>
      <c r="X1302" s="28">
        <f t="shared" si="3099"/>
        <v>0</v>
      </c>
      <c r="Y1302" s="28">
        <f t="shared" si="3100"/>
        <v>0</v>
      </c>
      <c r="Z1302" s="28">
        <f t="shared" si="3101"/>
        <v>0</v>
      </c>
      <c r="AA1302" s="28">
        <f t="shared" si="3102"/>
        <v>0</v>
      </c>
      <c r="AB1302" s="28">
        <f t="shared" si="3103"/>
        <v>0</v>
      </c>
      <c r="AC1302" s="28">
        <f t="shared" si="2995"/>
        <v>303.3</v>
      </c>
      <c r="AD1302" s="28">
        <f t="shared" si="3104"/>
        <v>0</v>
      </c>
      <c r="AE1302" s="28"/>
      <c r="AF1302" s="28">
        <f t="shared" si="2996"/>
        <v>0</v>
      </c>
      <c r="AG1302" s="28">
        <f t="shared" si="2997"/>
        <v>0</v>
      </c>
      <c r="AH1302" s="28">
        <f t="shared" si="3105"/>
        <v>0</v>
      </c>
      <c r="AI1302" s="29">
        <v>0</v>
      </c>
      <c r="AJ1302" s="29"/>
    </row>
    <row r="1303" spans="1:41" s="57" customFormat="1" ht="31.2" x14ac:dyDescent="0.3">
      <c r="A1303" s="70" t="s">
        <v>498</v>
      </c>
      <c r="B1303" s="70" t="s">
        <v>59</v>
      </c>
      <c r="C1303" s="70" t="s">
        <v>321</v>
      </c>
      <c r="D1303" s="70" t="s">
        <v>482</v>
      </c>
      <c r="E1303" s="70"/>
      <c r="F1303" s="71" t="s">
        <v>483</v>
      </c>
      <c r="G1303" s="28">
        <f t="shared" si="3085"/>
        <v>303.3</v>
      </c>
      <c r="H1303" s="28">
        <f t="shared" si="3086"/>
        <v>0</v>
      </c>
      <c r="I1303" s="28">
        <f t="shared" si="3087"/>
        <v>0</v>
      </c>
      <c r="J1303" s="28">
        <f t="shared" si="3088"/>
        <v>0</v>
      </c>
      <c r="K1303" s="28">
        <f t="shared" si="3089"/>
        <v>0</v>
      </c>
      <c r="L1303" s="28">
        <f t="shared" si="3090"/>
        <v>0</v>
      </c>
      <c r="M1303" s="28">
        <f t="shared" si="3047"/>
        <v>303.3</v>
      </c>
      <c r="N1303" s="28">
        <f t="shared" si="3048"/>
        <v>0</v>
      </c>
      <c r="O1303" s="28">
        <f t="shared" si="3049"/>
        <v>0</v>
      </c>
      <c r="P1303" s="28">
        <f t="shared" si="3091"/>
        <v>0</v>
      </c>
      <c r="Q1303" s="28">
        <f t="shared" si="3092"/>
        <v>0</v>
      </c>
      <c r="R1303" s="28">
        <f t="shared" si="3093"/>
        <v>0</v>
      </c>
      <c r="S1303" s="28">
        <f t="shared" si="3094"/>
        <v>0</v>
      </c>
      <c r="T1303" s="28">
        <f t="shared" si="3095"/>
        <v>0</v>
      </c>
      <c r="U1303" s="28">
        <f t="shared" si="3096"/>
        <v>0</v>
      </c>
      <c r="V1303" s="28">
        <f t="shared" si="3097"/>
        <v>0</v>
      </c>
      <c r="W1303" s="28">
        <f t="shared" si="3098"/>
        <v>0</v>
      </c>
      <c r="X1303" s="28">
        <f t="shared" si="3099"/>
        <v>0</v>
      </c>
      <c r="Y1303" s="28">
        <f t="shared" si="3100"/>
        <v>0</v>
      </c>
      <c r="Z1303" s="28">
        <f t="shared" si="3101"/>
        <v>0</v>
      </c>
      <c r="AA1303" s="28">
        <f t="shared" si="3102"/>
        <v>0</v>
      </c>
      <c r="AB1303" s="28">
        <f t="shared" si="3103"/>
        <v>0</v>
      </c>
      <c r="AC1303" s="28">
        <f t="shared" si="2995"/>
        <v>303.3</v>
      </c>
      <c r="AD1303" s="28">
        <f t="shared" si="3104"/>
        <v>0</v>
      </c>
      <c r="AE1303" s="86">
        <f t="shared" ref="AE1303:AE1307" si="3106">AC1303+AD1303</f>
        <v>303.3</v>
      </c>
      <c r="AF1303" s="87">
        <f t="shared" si="2996"/>
        <v>0</v>
      </c>
      <c r="AG1303" s="87">
        <f t="shared" si="2997"/>
        <v>0</v>
      </c>
      <c r="AH1303" s="28">
        <f t="shared" si="3105"/>
        <v>0</v>
      </c>
      <c r="AI1303" s="29"/>
      <c r="AJ1303" s="29"/>
      <c r="AK1303" s="1"/>
      <c r="AL1303" s="1"/>
      <c r="AM1303" s="1"/>
      <c r="AN1303" s="1"/>
      <c r="AO1303" s="1"/>
    </row>
    <row r="1304" spans="1:41" s="57" customFormat="1" ht="31.2" x14ac:dyDescent="0.3">
      <c r="A1304" s="70" t="s">
        <v>498</v>
      </c>
      <c r="B1304" s="70" t="s">
        <v>59</v>
      </c>
      <c r="C1304" s="70" t="s">
        <v>321</v>
      </c>
      <c r="D1304" s="70" t="s">
        <v>484</v>
      </c>
      <c r="E1304" s="70"/>
      <c r="F1304" s="71" t="s">
        <v>485</v>
      </c>
      <c r="G1304" s="28">
        <f t="shared" si="3085"/>
        <v>303.3</v>
      </c>
      <c r="H1304" s="28">
        <f t="shared" si="3086"/>
        <v>0</v>
      </c>
      <c r="I1304" s="28">
        <f t="shared" si="3087"/>
        <v>0</v>
      </c>
      <c r="J1304" s="28">
        <f t="shared" si="3088"/>
        <v>0</v>
      </c>
      <c r="K1304" s="28">
        <f t="shared" si="3089"/>
        <v>0</v>
      </c>
      <c r="L1304" s="28">
        <f t="shared" si="3090"/>
        <v>0</v>
      </c>
      <c r="M1304" s="28">
        <f t="shared" si="3047"/>
        <v>303.3</v>
      </c>
      <c r="N1304" s="28">
        <f t="shared" si="3048"/>
        <v>0</v>
      </c>
      <c r="O1304" s="28">
        <f t="shared" si="3049"/>
        <v>0</v>
      </c>
      <c r="P1304" s="28">
        <f t="shared" si="3091"/>
        <v>0</v>
      </c>
      <c r="Q1304" s="28">
        <f t="shared" si="3092"/>
        <v>0</v>
      </c>
      <c r="R1304" s="28">
        <f t="shared" si="3093"/>
        <v>0</v>
      </c>
      <c r="S1304" s="28">
        <f t="shared" si="3094"/>
        <v>0</v>
      </c>
      <c r="T1304" s="28">
        <f t="shared" si="3095"/>
        <v>0</v>
      </c>
      <c r="U1304" s="28">
        <f t="shared" si="3096"/>
        <v>0</v>
      </c>
      <c r="V1304" s="28">
        <f t="shared" si="3097"/>
        <v>0</v>
      </c>
      <c r="W1304" s="28">
        <f t="shared" si="3098"/>
        <v>0</v>
      </c>
      <c r="X1304" s="28">
        <f t="shared" si="3099"/>
        <v>0</v>
      </c>
      <c r="Y1304" s="28">
        <f t="shared" si="3100"/>
        <v>0</v>
      </c>
      <c r="Z1304" s="28">
        <f t="shared" si="3101"/>
        <v>0</v>
      </c>
      <c r="AA1304" s="28">
        <f t="shared" si="3102"/>
        <v>0</v>
      </c>
      <c r="AB1304" s="28">
        <f t="shared" si="3103"/>
        <v>0</v>
      </c>
      <c r="AC1304" s="28">
        <f t="shared" si="2995"/>
        <v>303.3</v>
      </c>
      <c r="AD1304" s="28">
        <f t="shared" si="3104"/>
        <v>0</v>
      </c>
      <c r="AE1304" s="86">
        <f t="shared" si="3106"/>
        <v>303.3</v>
      </c>
      <c r="AF1304" s="87">
        <f t="shared" si="2996"/>
        <v>0</v>
      </c>
      <c r="AG1304" s="87">
        <f t="shared" si="2997"/>
        <v>0</v>
      </c>
      <c r="AH1304" s="28">
        <f t="shared" si="3105"/>
        <v>0</v>
      </c>
      <c r="AI1304" s="29"/>
      <c r="AJ1304" s="29"/>
      <c r="AK1304" s="1"/>
      <c r="AL1304" s="1"/>
      <c r="AM1304" s="1"/>
      <c r="AN1304" s="1"/>
      <c r="AO1304" s="1"/>
    </row>
    <row r="1305" spans="1:41" s="57" customFormat="1" ht="31.2" x14ac:dyDescent="0.3">
      <c r="A1305" s="70" t="s">
        <v>498</v>
      </c>
      <c r="B1305" s="70" t="s">
        <v>59</v>
      </c>
      <c r="C1305" s="70" t="s">
        <v>321</v>
      </c>
      <c r="D1305" s="70" t="s">
        <v>484</v>
      </c>
      <c r="E1305" s="70" t="s">
        <v>37</v>
      </c>
      <c r="F1305" s="71" t="s">
        <v>38</v>
      </c>
      <c r="G1305" s="28">
        <v>303.3</v>
      </c>
      <c r="H1305" s="28"/>
      <c r="I1305" s="28"/>
      <c r="J1305" s="28"/>
      <c r="K1305" s="28"/>
      <c r="L1305" s="28"/>
      <c r="M1305" s="28">
        <f t="shared" si="3047"/>
        <v>303.3</v>
      </c>
      <c r="N1305" s="28">
        <f t="shared" si="3048"/>
        <v>0</v>
      </c>
      <c r="O1305" s="28">
        <f t="shared" si="3049"/>
        <v>0</v>
      </c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>
        <f t="shared" si="2995"/>
        <v>303.3</v>
      </c>
      <c r="AD1305" s="28"/>
      <c r="AE1305" s="86">
        <f t="shared" si="3106"/>
        <v>303.3</v>
      </c>
      <c r="AF1305" s="87">
        <f t="shared" si="2996"/>
        <v>0</v>
      </c>
      <c r="AG1305" s="87">
        <f t="shared" si="2997"/>
        <v>0</v>
      </c>
      <c r="AH1305" s="28"/>
      <c r="AI1305" s="29"/>
      <c r="AJ1305" s="29"/>
      <c r="AK1305" s="1"/>
      <c r="AL1305" s="1"/>
      <c r="AM1305" s="1"/>
      <c r="AN1305" s="1"/>
      <c r="AO1305" s="1"/>
    </row>
    <row r="1306" spans="1:41" s="88" customFormat="1" x14ac:dyDescent="0.3">
      <c r="A1306" s="68" t="s">
        <v>498</v>
      </c>
      <c r="B1306" s="68" t="s">
        <v>59</v>
      </c>
      <c r="C1306" s="68" t="s">
        <v>61</v>
      </c>
      <c r="D1306" s="68"/>
      <c r="E1306" s="68"/>
      <c r="F1306" s="69" t="s">
        <v>62</v>
      </c>
      <c r="G1306" s="24">
        <f t="shared" ref="G1306:L1306" si="3107">G1307+G1312+G1324</f>
        <v>43576.900000000009</v>
      </c>
      <c r="H1306" s="24">
        <f t="shared" si="3107"/>
        <v>28283.5</v>
      </c>
      <c r="I1306" s="24">
        <f t="shared" si="3107"/>
        <v>28528.1</v>
      </c>
      <c r="J1306" s="24">
        <f t="shared" si="3107"/>
        <v>0</v>
      </c>
      <c r="K1306" s="24">
        <f t="shared" si="3107"/>
        <v>0</v>
      </c>
      <c r="L1306" s="24">
        <f t="shared" si="3107"/>
        <v>0</v>
      </c>
      <c r="M1306" s="24">
        <f t="shared" si="3047"/>
        <v>43576.900000000009</v>
      </c>
      <c r="N1306" s="24">
        <f t="shared" si="3048"/>
        <v>28283.5</v>
      </c>
      <c r="O1306" s="24">
        <f t="shared" si="3049"/>
        <v>28528.1</v>
      </c>
      <c r="P1306" s="24">
        <f t="shared" ref="P1306:AB1306" si="3108">P1307+P1312+P1324</f>
        <v>0</v>
      </c>
      <c r="Q1306" s="24">
        <f t="shared" si="3108"/>
        <v>0</v>
      </c>
      <c r="R1306" s="24">
        <f t="shared" si="3108"/>
        <v>7242.29</v>
      </c>
      <c r="S1306" s="24">
        <f t="shared" si="3108"/>
        <v>0</v>
      </c>
      <c r="T1306" s="24">
        <f t="shared" si="3108"/>
        <v>0</v>
      </c>
      <c r="U1306" s="24">
        <f t="shared" si="3108"/>
        <v>0</v>
      </c>
      <c r="V1306" s="24">
        <f t="shared" si="3108"/>
        <v>23231.078000000001</v>
      </c>
      <c r="W1306" s="24">
        <f t="shared" si="3108"/>
        <v>0</v>
      </c>
      <c r="X1306" s="24">
        <f t="shared" si="3108"/>
        <v>0</v>
      </c>
      <c r="Y1306" s="24">
        <f t="shared" si="3108"/>
        <v>0</v>
      </c>
      <c r="Z1306" s="24">
        <f t="shared" si="3108"/>
        <v>0</v>
      </c>
      <c r="AA1306" s="24">
        <f t="shared" si="3108"/>
        <v>0</v>
      </c>
      <c r="AB1306" s="24">
        <f t="shared" si="3108"/>
        <v>0</v>
      </c>
      <c r="AC1306" s="24">
        <f t="shared" si="2995"/>
        <v>50819.19000000001</v>
      </c>
      <c r="AD1306" s="24">
        <f>AD1307+AD1312+AD1324</f>
        <v>0</v>
      </c>
      <c r="AE1306" s="84">
        <f t="shared" si="3106"/>
        <v>50819.19000000001</v>
      </c>
      <c r="AF1306" s="85">
        <f t="shared" si="2996"/>
        <v>51514.578000000001</v>
      </c>
      <c r="AG1306" s="85">
        <f t="shared" si="2997"/>
        <v>28528.1</v>
      </c>
      <c r="AH1306" s="24">
        <f>AH1307+AH1312+AH1324</f>
        <v>0</v>
      </c>
      <c r="AI1306" s="25"/>
      <c r="AJ1306" s="25"/>
      <c r="AK1306" s="21"/>
      <c r="AL1306" s="21"/>
      <c r="AM1306" s="21"/>
      <c r="AN1306" s="21"/>
      <c r="AO1306" s="21"/>
    </row>
    <row r="1307" spans="1:41" s="57" customFormat="1" ht="31.2" x14ac:dyDescent="0.3">
      <c r="A1307" s="70" t="s">
        <v>498</v>
      </c>
      <c r="B1307" s="70" t="s">
        <v>59</v>
      </c>
      <c r="C1307" s="70" t="s">
        <v>61</v>
      </c>
      <c r="D1307" s="70" t="s">
        <v>63</v>
      </c>
      <c r="E1307" s="74"/>
      <c r="F1307" s="71" t="s">
        <v>64</v>
      </c>
      <c r="G1307" s="28">
        <f t="shared" ref="G1307:G1310" si="3109">G1308</f>
        <v>269.3</v>
      </c>
      <c r="H1307" s="28">
        <f t="shared" ref="H1307:H1310" si="3110">H1308</f>
        <v>269.3</v>
      </c>
      <c r="I1307" s="28">
        <f t="shared" ref="I1307:I1310" si="3111">I1308</f>
        <v>269.3</v>
      </c>
      <c r="J1307" s="28">
        <f t="shared" ref="J1307:J1310" si="3112">J1308</f>
        <v>0</v>
      </c>
      <c r="K1307" s="28">
        <f t="shared" ref="K1307:K1310" si="3113">K1308</f>
        <v>0</v>
      </c>
      <c r="L1307" s="28">
        <f t="shared" ref="L1307:L1310" si="3114">L1308</f>
        <v>0</v>
      </c>
      <c r="M1307" s="28">
        <f t="shared" si="3047"/>
        <v>269.3</v>
      </c>
      <c r="N1307" s="28">
        <f t="shared" si="3048"/>
        <v>269.3</v>
      </c>
      <c r="O1307" s="28">
        <f t="shared" si="3049"/>
        <v>269.3</v>
      </c>
      <c r="P1307" s="28">
        <f t="shared" ref="P1307:P1310" si="3115">P1308</f>
        <v>0</v>
      </c>
      <c r="Q1307" s="28">
        <f t="shared" ref="Q1307:Q1310" si="3116">Q1308</f>
        <v>0</v>
      </c>
      <c r="R1307" s="28">
        <f t="shared" ref="R1307:R1310" si="3117">R1308</f>
        <v>0</v>
      </c>
      <c r="S1307" s="28">
        <f t="shared" ref="S1307:S1310" si="3118">S1308</f>
        <v>0</v>
      </c>
      <c r="T1307" s="28">
        <f t="shared" ref="T1307:T1310" si="3119">T1308</f>
        <v>0</v>
      </c>
      <c r="U1307" s="28">
        <f t="shared" ref="U1307:U1310" si="3120">U1308</f>
        <v>0</v>
      </c>
      <c r="V1307" s="28">
        <f t="shared" ref="V1307:V1310" si="3121">V1308</f>
        <v>0</v>
      </c>
      <c r="W1307" s="28">
        <f t="shared" ref="W1307:W1310" si="3122">W1308</f>
        <v>0</v>
      </c>
      <c r="X1307" s="28">
        <f t="shared" ref="X1307:X1310" si="3123">X1308</f>
        <v>0</v>
      </c>
      <c r="Y1307" s="28">
        <f t="shared" ref="Y1307:Y1310" si="3124">Y1308</f>
        <v>0</v>
      </c>
      <c r="Z1307" s="28">
        <f t="shared" ref="Z1307:Z1310" si="3125">Z1308</f>
        <v>0</v>
      </c>
      <c r="AA1307" s="28">
        <f t="shared" ref="AA1307:AA1310" si="3126">AA1308</f>
        <v>0</v>
      </c>
      <c r="AB1307" s="28">
        <f t="shared" ref="AB1307:AB1310" si="3127">AB1308</f>
        <v>0</v>
      </c>
      <c r="AC1307" s="28">
        <f t="shared" si="2995"/>
        <v>269.3</v>
      </c>
      <c r="AD1307" s="28">
        <f t="shared" ref="AD1307:AD1310" si="3128">AD1308</f>
        <v>0</v>
      </c>
      <c r="AE1307" s="86">
        <f t="shared" si="3106"/>
        <v>269.3</v>
      </c>
      <c r="AF1307" s="87">
        <f t="shared" si="2996"/>
        <v>269.3</v>
      </c>
      <c r="AG1307" s="87">
        <f t="shared" si="2997"/>
        <v>269.3</v>
      </c>
      <c r="AH1307" s="28">
        <f t="shared" ref="AH1307:AH1310" si="3129">AH1308</f>
        <v>0</v>
      </c>
      <c r="AI1307" s="29"/>
      <c r="AJ1307" s="29"/>
      <c r="AK1307" s="1"/>
      <c r="AL1307" s="1"/>
      <c r="AM1307" s="1"/>
      <c r="AN1307" s="1"/>
      <c r="AO1307" s="1"/>
    </row>
    <row r="1308" spans="1:41" s="1" customFormat="1" hidden="1" x14ac:dyDescent="0.3">
      <c r="A1308" s="26" t="s">
        <v>498</v>
      </c>
      <c r="B1308" s="26" t="s">
        <v>59</v>
      </c>
      <c r="C1308" s="26" t="s">
        <v>61</v>
      </c>
      <c r="D1308" s="26" t="s">
        <v>65</v>
      </c>
      <c r="E1308" s="32"/>
      <c r="F1308" s="27" t="s">
        <v>32</v>
      </c>
      <c r="G1308" s="28">
        <f t="shared" si="3109"/>
        <v>269.3</v>
      </c>
      <c r="H1308" s="28">
        <f t="shared" si="3110"/>
        <v>269.3</v>
      </c>
      <c r="I1308" s="28">
        <f t="shared" si="3111"/>
        <v>269.3</v>
      </c>
      <c r="J1308" s="28">
        <f t="shared" si="3112"/>
        <v>0</v>
      </c>
      <c r="K1308" s="28">
        <f t="shared" si="3113"/>
        <v>0</v>
      </c>
      <c r="L1308" s="28">
        <f t="shared" si="3114"/>
        <v>0</v>
      </c>
      <c r="M1308" s="28">
        <f t="shared" si="3047"/>
        <v>269.3</v>
      </c>
      <c r="N1308" s="28">
        <f t="shared" si="3048"/>
        <v>269.3</v>
      </c>
      <c r="O1308" s="28">
        <f t="shared" si="3049"/>
        <v>269.3</v>
      </c>
      <c r="P1308" s="28">
        <f t="shared" si="3115"/>
        <v>0</v>
      </c>
      <c r="Q1308" s="28">
        <f t="shared" si="3116"/>
        <v>0</v>
      </c>
      <c r="R1308" s="28">
        <f t="shared" si="3117"/>
        <v>0</v>
      </c>
      <c r="S1308" s="28">
        <f t="shared" si="3118"/>
        <v>0</v>
      </c>
      <c r="T1308" s="28">
        <f t="shared" si="3119"/>
        <v>0</v>
      </c>
      <c r="U1308" s="28">
        <f t="shared" si="3120"/>
        <v>0</v>
      </c>
      <c r="V1308" s="28">
        <f t="shared" si="3121"/>
        <v>0</v>
      </c>
      <c r="W1308" s="28">
        <f t="shared" si="3122"/>
        <v>0</v>
      </c>
      <c r="X1308" s="28">
        <f t="shared" si="3123"/>
        <v>0</v>
      </c>
      <c r="Y1308" s="28">
        <f t="shared" si="3124"/>
        <v>0</v>
      </c>
      <c r="Z1308" s="28">
        <f t="shared" si="3125"/>
        <v>0</v>
      </c>
      <c r="AA1308" s="28">
        <f t="shared" si="3126"/>
        <v>0</v>
      </c>
      <c r="AB1308" s="28">
        <f t="shared" si="3127"/>
        <v>0</v>
      </c>
      <c r="AC1308" s="28">
        <f t="shared" si="2995"/>
        <v>269.3</v>
      </c>
      <c r="AD1308" s="28">
        <f t="shared" si="3128"/>
        <v>0</v>
      </c>
      <c r="AE1308" s="28"/>
      <c r="AF1308" s="28">
        <f t="shared" si="2996"/>
        <v>269.3</v>
      </c>
      <c r="AG1308" s="28">
        <f t="shared" si="2997"/>
        <v>269.3</v>
      </c>
      <c r="AH1308" s="28">
        <f t="shared" si="3129"/>
        <v>0</v>
      </c>
      <c r="AI1308" s="29">
        <v>0</v>
      </c>
      <c r="AJ1308" s="29"/>
    </row>
    <row r="1309" spans="1:41" s="57" customFormat="1" ht="31.2" x14ac:dyDescent="0.3">
      <c r="A1309" s="70" t="s">
        <v>498</v>
      </c>
      <c r="B1309" s="70" t="s">
        <v>59</v>
      </c>
      <c r="C1309" s="70" t="s">
        <v>61</v>
      </c>
      <c r="D1309" s="70" t="s">
        <v>66</v>
      </c>
      <c r="E1309" s="74"/>
      <c r="F1309" s="71" t="s">
        <v>67</v>
      </c>
      <c r="G1309" s="28">
        <f t="shared" si="3109"/>
        <v>269.3</v>
      </c>
      <c r="H1309" s="28">
        <f t="shared" si="3110"/>
        <v>269.3</v>
      </c>
      <c r="I1309" s="28">
        <f t="shared" si="3111"/>
        <v>269.3</v>
      </c>
      <c r="J1309" s="28">
        <f t="shared" si="3112"/>
        <v>0</v>
      </c>
      <c r="K1309" s="28">
        <f t="shared" si="3113"/>
        <v>0</v>
      </c>
      <c r="L1309" s="28">
        <f t="shared" si="3114"/>
        <v>0</v>
      </c>
      <c r="M1309" s="28">
        <f t="shared" si="3047"/>
        <v>269.3</v>
      </c>
      <c r="N1309" s="28">
        <f t="shared" si="3048"/>
        <v>269.3</v>
      </c>
      <c r="O1309" s="28">
        <f t="shared" si="3049"/>
        <v>269.3</v>
      </c>
      <c r="P1309" s="28">
        <f t="shared" si="3115"/>
        <v>0</v>
      </c>
      <c r="Q1309" s="28">
        <f t="shared" si="3116"/>
        <v>0</v>
      </c>
      <c r="R1309" s="28">
        <f t="shared" si="3117"/>
        <v>0</v>
      </c>
      <c r="S1309" s="28">
        <f t="shared" si="3118"/>
        <v>0</v>
      </c>
      <c r="T1309" s="28">
        <f t="shared" si="3119"/>
        <v>0</v>
      </c>
      <c r="U1309" s="28">
        <f t="shared" si="3120"/>
        <v>0</v>
      </c>
      <c r="V1309" s="28">
        <f t="shared" si="3121"/>
        <v>0</v>
      </c>
      <c r="W1309" s="28">
        <f t="shared" si="3122"/>
        <v>0</v>
      </c>
      <c r="X1309" s="28">
        <f t="shared" si="3123"/>
        <v>0</v>
      </c>
      <c r="Y1309" s="28">
        <f t="shared" si="3124"/>
        <v>0</v>
      </c>
      <c r="Z1309" s="28">
        <f t="shared" si="3125"/>
        <v>0</v>
      </c>
      <c r="AA1309" s="28">
        <f t="shared" si="3126"/>
        <v>0</v>
      </c>
      <c r="AB1309" s="28">
        <f t="shared" si="3127"/>
        <v>0</v>
      </c>
      <c r="AC1309" s="28">
        <f t="shared" si="2995"/>
        <v>269.3</v>
      </c>
      <c r="AD1309" s="28">
        <f t="shared" si="3128"/>
        <v>0</v>
      </c>
      <c r="AE1309" s="86">
        <f t="shared" ref="AE1309:AE1316" si="3130">AC1309+AD1309</f>
        <v>269.3</v>
      </c>
      <c r="AF1309" s="87">
        <f t="shared" si="2996"/>
        <v>269.3</v>
      </c>
      <c r="AG1309" s="87">
        <f t="shared" si="2997"/>
        <v>269.3</v>
      </c>
      <c r="AH1309" s="28">
        <f t="shared" si="3129"/>
        <v>0</v>
      </c>
      <c r="AI1309" s="29"/>
      <c r="AJ1309" s="29"/>
      <c r="AK1309" s="1"/>
      <c r="AL1309" s="1"/>
      <c r="AM1309" s="1"/>
      <c r="AN1309" s="1"/>
      <c r="AO1309" s="1"/>
    </row>
    <row r="1310" spans="1:41" s="57" customFormat="1" ht="31.2" x14ac:dyDescent="0.3">
      <c r="A1310" s="70" t="s">
        <v>498</v>
      </c>
      <c r="B1310" s="70" t="s">
        <v>59</v>
      </c>
      <c r="C1310" s="70" t="s">
        <v>61</v>
      </c>
      <c r="D1310" s="70" t="s">
        <v>460</v>
      </c>
      <c r="E1310" s="74"/>
      <c r="F1310" s="71" t="s">
        <v>461</v>
      </c>
      <c r="G1310" s="28">
        <f t="shared" si="3109"/>
        <v>269.3</v>
      </c>
      <c r="H1310" s="28">
        <f t="shared" si="3110"/>
        <v>269.3</v>
      </c>
      <c r="I1310" s="28">
        <f t="shared" si="3111"/>
        <v>269.3</v>
      </c>
      <c r="J1310" s="28">
        <f t="shared" si="3112"/>
        <v>0</v>
      </c>
      <c r="K1310" s="28">
        <f t="shared" si="3113"/>
        <v>0</v>
      </c>
      <c r="L1310" s="28">
        <f t="shared" si="3114"/>
        <v>0</v>
      </c>
      <c r="M1310" s="28">
        <f t="shared" si="3047"/>
        <v>269.3</v>
      </c>
      <c r="N1310" s="28">
        <f t="shared" si="3048"/>
        <v>269.3</v>
      </c>
      <c r="O1310" s="28">
        <f t="shared" si="3049"/>
        <v>269.3</v>
      </c>
      <c r="P1310" s="28">
        <f t="shared" si="3115"/>
        <v>0</v>
      </c>
      <c r="Q1310" s="28">
        <f t="shared" si="3116"/>
        <v>0</v>
      </c>
      <c r="R1310" s="28">
        <f t="shared" si="3117"/>
        <v>0</v>
      </c>
      <c r="S1310" s="28">
        <f t="shared" si="3118"/>
        <v>0</v>
      </c>
      <c r="T1310" s="28">
        <f t="shared" si="3119"/>
        <v>0</v>
      </c>
      <c r="U1310" s="28">
        <f t="shared" si="3120"/>
        <v>0</v>
      </c>
      <c r="V1310" s="28">
        <f t="shared" si="3121"/>
        <v>0</v>
      </c>
      <c r="W1310" s="28">
        <f t="shared" si="3122"/>
        <v>0</v>
      </c>
      <c r="X1310" s="28">
        <f t="shared" si="3123"/>
        <v>0</v>
      </c>
      <c r="Y1310" s="28">
        <f t="shared" si="3124"/>
        <v>0</v>
      </c>
      <c r="Z1310" s="28">
        <f t="shared" si="3125"/>
        <v>0</v>
      </c>
      <c r="AA1310" s="28">
        <f t="shared" si="3126"/>
        <v>0</v>
      </c>
      <c r="AB1310" s="28">
        <f t="shared" si="3127"/>
        <v>0</v>
      </c>
      <c r="AC1310" s="28">
        <f t="shared" si="2995"/>
        <v>269.3</v>
      </c>
      <c r="AD1310" s="28">
        <f t="shared" si="3128"/>
        <v>0</v>
      </c>
      <c r="AE1310" s="86">
        <f t="shared" si="3130"/>
        <v>269.3</v>
      </c>
      <c r="AF1310" s="87">
        <f t="shared" si="2996"/>
        <v>269.3</v>
      </c>
      <c r="AG1310" s="87">
        <f t="shared" si="2997"/>
        <v>269.3</v>
      </c>
      <c r="AH1310" s="28">
        <f t="shared" si="3129"/>
        <v>0</v>
      </c>
      <c r="AI1310" s="29"/>
      <c r="AJ1310" s="29"/>
      <c r="AK1310" s="1"/>
      <c r="AL1310" s="1"/>
      <c r="AM1310" s="1"/>
      <c r="AN1310" s="1"/>
      <c r="AO1310" s="1"/>
    </row>
    <row r="1311" spans="1:41" s="57" customFormat="1" ht="31.2" x14ac:dyDescent="0.3">
      <c r="A1311" s="70" t="s">
        <v>498</v>
      </c>
      <c r="B1311" s="70" t="s">
        <v>59</v>
      </c>
      <c r="C1311" s="70" t="s">
        <v>61</v>
      </c>
      <c r="D1311" s="70" t="s">
        <v>460</v>
      </c>
      <c r="E1311" s="70" t="s">
        <v>37</v>
      </c>
      <c r="F1311" s="71" t="s">
        <v>38</v>
      </c>
      <c r="G1311" s="28">
        <v>269.3</v>
      </c>
      <c r="H1311" s="28">
        <v>269.3</v>
      </c>
      <c r="I1311" s="28">
        <v>269.3</v>
      </c>
      <c r="J1311" s="28"/>
      <c r="K1311" s="28"/>
      <c r="L1311" s="28"/>
      <c r="M1311" s="28">
        <f t="shared" si="3047"/>
        <v>269.3</v>
      </c>
      <c r="N1311" s="28">
        <f t="shared" si="3048"/>
        <v>269.3</v>
      </c>
      <c r="O1311" s="28">
        <f t="shared" si="3049"/>
        <v>269.3</v>
      </c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>
        <f t="shared" si="2995"/>
        <v>269.3</v>
      </c>
      <c r="AD1311" s="28"/>
      <c r="AE1311" s="86">
        <f t="shared" si="3130"/>
        <v>269.3</v>
      </c>
      <c r="AF1311" s="87">
        <f t="shared" si="2996"/>
        <v>269.3</v>
      </c>
      <c r="AG1311" s="87">
        <f t="shared" si="2997"/>
        <v>269.3</v>
      </c>
      <c r="AH1311" s="28"/>
      <c r="AI1311" s="29"/>
      <c r="AJ1311" s="29"/>
      <c r="AK1311" s="1"/>
      <c r="AL1311" s="1"/>
      <c r="AM1311" s="1"/>
      <c r="AN1311" s="1"/>
      <c r="AO1311" s="1"/>
    </row>
    <row r="1312" spans="1:41" s="57" customFormat="1" ht="31.2" x14ac:dyDescent="0.3">
      <c r="A1312" s="70" t="s">
        <v>498</v>
      </c>
      <c r="B1312" s="70" t="s">
        <v>59</v>
      </c>
      <c r="C1312" s="70" t="s">
        <v>61</v>
      </c>
      <c r="D1312" s="70" t="s">
        <v>451</v>
      </c>
      <c r="E1312" s="74"/>
      <c r="F1312" s="71" t="s">
        <v>452</v>
      </c>
      <c r="G1312" s="28">
        <f t="shared" ref="G1312:L1312" si="3131">G1313+G1317</f>
        <v>40595.800000000003</v>
      </c>
      <c r="H1312" s="28">
        <f t="shared" si="3131"/>
        <v>25302.400000000001</v>
      </c>
      <c r="I1312" s="28">
        <f t="shared" si="3131"/>
        <v>25547</v>
      </c>
      <c r="J1312" s="28">
        <f t="shared" si="3131"/>
        <v>0</v>
      </c>
      <c r="K1312" s="28">
        <f t="shared" si="3131"/>
        <v>0</v>
      </c>
      <c r="L1312" s="28">
        <f t="shared" si="3131"/>
        <v>0</v>
      </c>
      <c r="M1312" s="28">
        <f t="shared" si="3047"/>
        <v>40595.800000000003</v>
      </c>
      <c r="N1312" s="28">
        <f t="shared" si="3048"/>
        <v>25302.400000000001</v>
      </c>
      <c r="O1312" s="28">
        <f t="shared" si="3049"/>
        <v>25547</v>
      </c>
      <c r="P1312" s="28">
        <f t="shared" ref="P1312:AB1312" si="3132">P1313+P1317</f>
        <v>0</v>
      </c>
      <c r="Q1312" s="28">
        <f t="shared" si="3132"/>
        <v>0</v>
      </c>
      <c r="R1312" s="28">
        <f t="shared" si="3132"/>
        <v>7242.29</v>
      </c>
      <c r="S1312" s="28">
        <f t="shared" si="3132"/>
        <v>0</v>
      </c>
      <c r="T1312" s="28">
        <f t="shared" si="3132"/>
        <v>0</v>
      </c>
      <c r="U1312" s="28">
        <f t="shared" si="3132"/>
        <v>0</v>
      </c>
      <c r="V1312" s="28">
        <f t="shared" si="3132"/>
        <v>23231.078000000001</v>
      </c>
      <c r="W1312" s="28">
        <f t="shared" si="3132"/>
        <v>0</v>
      </c>
      <c r="X1312" s="28">
        <f t="shared" si="3132"/>
        <v>0</v>
      </c>
      <c r="Y1312" s="28">
        <f t="shared" si="3132"/>
        <v>0</v>
      </c>
      <c r="Z1312" s="28">
        <f t="shared" si="3132"/>
        <v>0</v>
      </c>
      <c r="AA1312" s="28">
        <f t="shared" si="3132"/>
        <v>0</v>
      </c>
      <c r="AB1312" s="28">
        <f t="shared" si="3132"/>
        <v>0</v>
      </c>
      <c r="AC1312" s="28">
        <f t="shared" si="2995"/>
        <v>47838.090000000004</v>
      </c>
      <c r="AD1312" s="28">
        <f>AD1313+AD1317</f>
        <v>0</v>
      </c>
      <c r="AE1312" s="86">
        <f t="shared" si="3130"/>
        <v>47838.090000000004</v>
      </c>
      <c r="AF1312" s="87">
        <f t="shared" si="2996"/>
        <v>48533.478000000003</v>
      </c>
      <c r="AG1312" s="87">
        <f t="shared" si="2997"/>
        <v>25547</v>
      </c>
      <c r="AH1312" s="28">
        <f>AH1313+AH1317</f>
        <v>0</v>
      </c>
      <c r="AI1312" s="29"/>
      <c r="AJ1312" s="29"/>
      <c r="AK1312" s="1"/>
      <c r="AL1312" s="1"/>
      <c r="AM1312" s="1"/>
      <c r="AN1312" s="1"/>
      <c r="AO1312" s="1"/>
    </row>
    <row r="1313" spans="1:41" s="57" customFormat="1" x14ac:dyDescent="0.3">
      <c r="A1313" s="70" t="s">
        <v>498</v>
      </c>
      <c r="B1313" s="70" t="s">
        <v>59</v>
      </c>
      <c r="C1313" s="70" t="s">
        <v>61</v>
      </c>
      <c r="D1313" s="70" t="s">
        <v>453</v>
      </c>
      <c r="E1313" s="74"/>
      <c r="F1313" s="71" t="s">
        <v>426</v>
      </c>
      <c r="G1313" s="28">
        <f t="shared" ref="G1313:G1317" si="3133">G1314</f>
        <v>18644.400000000001</v>
      </c>
      <c r="H1313" s="28">
        <f t="shared" ref="H1313:H1317" si="3134">H1314</f>
        <v>18644.400000000001</v>
      </c>
      <c r="I1313" s="28">
        <f t="shared" ref="I1313:I1317" si="3135">I1314</f>
        <v>18644.400000000001</v>
      </c>
      <c r="J1313" s="28">
        <f t="shared" ref="J1313:J1317" si="3136">J1314</f>
        <v>0</v>
      </c>
      <c r="K1313" s="28">
        <f t="shared" ref="K1313:K1317" si="3137">K1314</f>
        <v>0</v>
      </c>
      <c r="L1313" s="28">
        <f t="shared" ref="L1313:L1317" si="3138">L1314</f>
        <v>0</v>
      </c>
      <c r="M1313" s="28">
        <f t="shared" si="3047"/>
        <v>18644.400000000001</v>
      </c>
      <c r="N1313" s="28">
        <f t="shared" si="3048"/>
        <v>18644.400000000001</v>
      </c>
      <c r="O1313" s="28">
        <f t="shared" si="3049"/>
        <v>18644.400000000001</v>
      </c>
      <c r="P1313" s="28">
        <f t="shared" ref="P1313:P1317" si="3139">P1314</f>
        <v>0</v>
      </c>
      <c r="Q1313" s="28">
        <f t="shared" ref="Q1313:Q1317" si="3140">Q1314</f>
        <v>0</v>
      </c>
      <c r="R1313" s="28">
        <f t="shared" ref="R1313:R1317" si="3141">R1314</f>
        <v>3450</v>
      </c>
      <c r="S1313" s="28">
        <f t="shared" ref="S1313:S1317" si="3142">S1314</f>
        <v>0</v>
      </c>
      <c r="T1313" s="28">
        <f t="shared" ref="T1313:T1317" si="3143">T1314</f>
        <v>0</v>
      </c>
      <c r="U1313" s="28">
        <f t="shared" ref="U1313:U1317" si="3144">U1314</f>
        <v>0</v>
      </c>
      <c r="V1313" s="28">
        <f t="shared" ref="V1313:V1317" si="3145">V1314</f>
        <v>9808.1</v>
      </c>
      <c r="W1313" s="28">
        <f t="shared" ref="W1313:W1317" si="3146">W1314</f>
        <v>0</v>
      </c>
      <c r="X1313" s="28">
        <f t="shared" ref="X1313:X1317" si="3147">X1314</f>
        <v>0</v>
      </c>
      <c r="Y1313" s="28">
        <f t="shared" ref="Y1313:Y1317" si="3148">Y1314</f>
        <v>0</v>
      </c>
      <c r="Z1313" s="28">
        <f t="shared" ref="Z1313:Z1317" si="3149">Z1314</f>
        <v>0</v>
      </c>
      <c r="AA1313" s="28">
        <f t="shared" ref="AA1313:AA1317" si="3150">AA1314</f>
        <v>0</v>
      </c>
      <c r="AB1313" s="28">
        <f t="shared" ref="AB1313:AB1317" si="3151">AB1314</f>
        <v>0</v>
      </c>
      <c r="AC1313" s="28">
        <f t="shared" si="2995"/>
        <v>22094.400000000001</v>
      </c>
      <c r="AD1313" s="28">
        <f t="shared" ref="AD1313:AD1317" si="3152">AD1314</f>
        <v>0</v>
      </c>
      <c r="AE1313" s="86">
        <f t="shared" si="3130"/>
        <v>22094.400000000001</v>
      </c>
      <c r="AF1313" s="87">
        <f t="shared" si="2996"/>
        <v>28452.5</v>
      </c>
      <c r="AG1313" s="87">
        <f t="shared" si="2997"/>
        <v>18644.400000000001</v>
      </c>
      <c r="AH1313" s="28">
        <f t="shared" ref="AH1313:AH1317" si="3153">AH1314</f>
        <v>0</v>
      </c>
      <c r="AI1313" s="29"/>
      <c r="AJ1313" s="29"/>
      <c r="AK1313" s="1"/>
      <c r="AL1313" s="1"/>
      <c r="AM1313" s="1"/>
      <c r="AN1313" s="1"/>
      <c r="AO1313" s="1"/>
    </row>
    <row r="1314" spans="1:41" s="57" customFormat="1" ht="31.2" x14ac:dyDescent="0.3">
      <c r="A1314" s="70" t="s">
        <v>498</v>
      </c>
      <c r="B1314" s="70" t="s">
        <v>59</v>
      </c>
      <c r="C1314" s="70" t="s">
        <v>61</v>
      </c>
      <c r="D1314" s="70" t="s">
        <v>454</v>
      </c>
      <c r="E1314" s="74"/>
      <c r="F1314" s="71" t="s">
        <v>455</v>
      </c>
      <c r="G1314" s="28">
        <f t="shared" si="3133"/>
        <v>18644.400000000001</v>
      </c>
      <c r="H1314" s="28">
        <f t="shared" si="3134"/>
        <v>18644.400000000001</v>
      </c>
      <c r="I1314" s="28">
        <f t="shared" si="3135"/>
        <v>18644.400000000001</v>
      </c>
      <c r="J1314" s="28">
        <f t="shared" si="3136"/>
        <v>0</v>
      </c>
      <c r="K1314" s="28">
        <f t="shared" si="3137"/>
        <v>0</v>
      </c>
      <c r="L1314" s="28">
        <f t="shared" si="3138"/>
        <v>0</v>
      </c>
      <c r="M1314" s="28">
        <f t="shared" si="3047"/>
        <v>18644.400000000001</v>
      </c>
      <c r="N1314" s="28">
        <f t="shared" si="3048"/>
        <v>18644.400000000001</v>
      </c>
      <c r="O1314" s="28">
        <f t="shared" si="3049"/>
        <v>18644.400000000001</v>
      </c>
      <c r="P1314" s="28">
        <f t="shared" si="3139"/>
        <v>0</v>
      </c>
      <c r="Q1314" s="28">
        <f t="shared" si="3140"/>
        <v>0</v>
      </c>
      <c r="R1314" s="28">
        <f t="shared" si="3141"/>
        <v>3450</v>
      </c>
      <c r="S1314" s="28">
        <f t="shared" si="3142"/>
        <v>0</v>
      </c>
      <c r="T1314" s="28">
        <f t="shared" si="3143"/>
        <v>0</v>
      </c>
      <c r="U1314" s="28">
        <f t="shared" si="3144"/>
        <v>0</v>
      </c>
      <c r="V1314" s="28">
        <f t="shared" si="3145"/>
        <v>9808.1</v>
      </c>
      <c r="W1314" s="28">
        <f t="shared" si="3146"/>
        <v>0</v>
      </c>
      <c r="X1314" s="28">
        <f t="shared" si="3147"/>
        <v>0</v>
      </c>
      <c r="Y1314" s="28">
        <f t="shared" si="3148"/>
        <v>0</v>
      </c>
      <c r="Z1314" s="28">
        <f t="shared" si="3149"/>
        <v>0</v>
      </c>
      <c r="AA1314" s="28">
        <f t="shared" si="3150"/>
        <v>0</v>
      </c>
      <c r="AB1314" s="28">
        <f t="shared" si="3151"/>
        <v>0</v>
      </c>
      <c r="AC1314" s="28">
        <f t="shared" si="2995"/>
        <v>22094.400000000001</v>
      </c>
      <c r="AD1314" s="28">
        <f t="shared" si="3152"/>
        <v>0</v>
      </c>
      <c r="AE1314" s="86">
        <f t="shared" si="3130"/>
        <v>22094.400000000001</v>
      </c>
      <c r="AF1314" s="87">
        <f t="shared" si="2996"/>
        <v>28452.5</v>
      </c>
      <c r="AG1314" s="87">
        <f t="shared" si="2997"/>
        <v>18644.400000000001</v>
      </c>
      <c r="AH1314" s="28">
        <f t="shared" si="3153"/>
        <v>0</v>
      </c>
      <c r="AI1314" s="29"/>
      <c r="AJ1314" s="29"/>
      <c r="AK1314" s="1"/>
      <c r="AL1314" s="1"/>
      <c r="AM1314" s="1"/>
      <c r="AN1314" s="1"/>
      <c r="AO1314" s="1"/>
    </row>
    <row r="1315" spans="1:41" s="57" customFormat="1" ht="31.2" x14ac:dyDescent="0.3">
      <c r="A1315" s="70" t="s">
        <v>498</v>
      </c>
      <c r="B1315" s="70" t="s">
        <v>59</v>
      </c>
      <c r="C1315" s="70" t="s">
        <v>61</v>
      </c>
      <c r="D1315" s="70" t="s">
        <v>462</v>
      </c>
      <c r="E1315" s="74"/>
      <c r="F1315" s="71" t="s">
        <v>463</v>
      </c>
      <c r="G1315" s="28">
        <f t="shared" si="3133"/>
        <v>18644.400000000001</v>
      </c>
      <c r="H1315" s="28">
        <f t="shared" si="3134"/>
        <v>18644.400000000001</v>
      </c>
      <c r="I1315" s="28">
        <f t="shared" si="3135"/>
        <v>18644.400000000001</v>
      </c>
      <c r="J1315" s="28">
        <f t="shared" si="3136"/>
        <v>0</v>
      </c>
      <c r="K1315" s="28">
        <f t="shared" si="3137"/>
        <v>0</v>
      </c>
      <c r="L1315" s="28">
        <f t="shared" si="3138"/>
        <v>0</v>
      </c>
      <c r="M1315" s="28">
        <f t="shared" si="3047"/>
        <v>18644.400000000001</v>
      </c>
      <c r="N1315" s="28">
        <f t="shared" si="3048"/>
        <v>18644.400000000001</v>
      </c>
      <c r="O1315" s="28">
        <f t="shared" si="3049"/>
        <v>18644.400000000001</v>
      </c>
      <c r="P1315" s="28">
        <f t="shared" si="3139"/>
        <v>0</v>
      </c>
      <c r="Q1315" s="28">
        <f t="shared" si="3140"/>
        <v>0</v>
      </c>
      <c r="R1315" s="28">
        <f t="shared" si="3141"/>
        <v>3450</v>
      </c>
      <c r="S1315" s="28">
        <f t="shared" si="3142"/>
        <v>0</v>
      </c>
      <c r="T1315" s="28">
        <f t="shared" si="3143"/>
        <v>0</v>
      </c>
      <c r="U1315" s="28">
        <f t="shared" si="3144"/>
        <v>0</v>
      </c>
      <c r="V1315" s="28">
        <f t="shared" si="3145"/>
        <v>9808.1</v>
      </c>
      <c r="W1315" s="28">
        <f t="shared" si="3146"/>
        <v>0</v>
      </c>
      <c r="X1315" s="28">
        <f t="shared" si="3147"/>
        <v>0</v>
      </c>
      <c r="Y1315" s="28">
        <f t="shared" si="3148"/>
        <v>0</v>
      </c>
      <c r="Z1315" s="28">
        <f t="shared" si="3149"/>
        <v>0</v>
      </c>
      <c r="AA1315" s="28">
        <f t="shared" si="3150"/>
        <v>0</v>
      </c>
      <c r="AB1315" s="28">
        <f t="shared" si="3151"/>
        <v>0</v>
      </c>
      <c r="AC1315" s="28">
        <f t="shared" si="2995"/>
        <v>22094.400000000001</v>
      </c>
      <c r="AD1315" s="28">
        <f t="shared" si="3152"/>
        <v>0</v>
      </c>
      <c r="AE1315" s="86">
        <f t="shared" si="3130"/>
        <v>22094.400000000001</v>
      </c>
      <c r="AF1315" s="87">
        <f t="shared" si="2996"/>
        <v>28452.5</v>
      </c>
      <c r="AG1315" s="87">
        <f t="shared" si="2997"/>
        <v>18644.400000000001</v>
      </c>
      <c r="AH1315" s="28">
        <f t="shared" si="3153"/>
        <v>0</v>
      </c>
      <c r="AI1315" s="29"/>
      <c r="AJ1315" s="29"/>
      <c r="AK1315" s="1"/>
      <c r="AL1315" s="1"/>
      <c r="AM1315" s="1"/>
      <c r="AN1315" s="1"/>
      <c r="AO1315" s="1"/>
    </row>
    <row r="1316" spans="1:41" s="57" customFormat="1" ht="31.2" x14ac:dyDescent="0.3">
      <c r="A1316" s="70" t="s">
        <v>498</v>
      </c>
      <c r="B1316" s="70" t="s">
        <v>59</v>
      </c>
      <c r="C1316" s="70" t="s">
        <v>61</v>
      </c>
      <c r="D1316" s="70" t="s">
        <v>462</v>
      </c>
      <c r="E1316" s="70" t="s">
        <v>121</v>
      </c>
      <c r="F1316" s="71" t="s">
        <v>122</v>
      </c>
      <c r="G1316" s="28">
        <v>18644.400000000001</v>
      </c>
      <c r="H1316" s="28">
        <v>18644.400000000001</v>
      </c>
      <c r="I1316" s="28">
        <v>18644.400000000001</v>
      </c>
      <c r="J1316" s="28"/>
      <c r="K1316" s="28"/>
      <c r="L1316" s="28"/>
      <c r="M1316" s="28">
        <f t="shared" si="3047"/>
        <v>18644.400000000001</v>
      </c>
      <c r="N1316" s="28">
        <f t="shared" si="3048"/>
        <v>18644.400000000001</v>
      </c>
      <c r="O1316" s="28">
        <f t="shared" si="3049"/>
        <v>18644.400000000001</v>
      </c>
      <c r="P1316" s="28"/>
      <c r="Q1316" s="28"/>
      <c r="R1316" s="28">
        <v>3450</v>
      </c>
      <c r="S1316" s="28"/>
      <c r="T1316" s="28"/>
      <c r="U1316" s="28"/>
      <c r="V1316" s="28">
        <v>9808.1</v>
      </c>
      <c r="W1316" s="28"/>
      <c r="X1316" s="28"/>
      <c r="Y1316" s="28"/>
      <c r="Z1316" s="28"/>
      <c r="AA1316" s="28"/>
      <c r="AB1316" s="28"/>
      <c r="AC1316" s="28">
        <f t="shared" si="2995"/>
        <v>22094.400000000001</v>
      </c>
      <c r="AD1316" s="28"/>
      <c r="AE1316" s="86">
        <f t="shared" si="3130"/>
        <v>22094.400000000001</v>
      </c>
      <c r="AF1316" s="87">
        <f t="shared" si="2996"/>
        <v>28452.5</v>
      </c>
      <c r="AG1316" s="87">
        <f t="shared" si="2997"/>
        <v>18644.400000000001</v>
      </c>
      <c r="AH1316" s="28"/>
      <c r="AI1316" s="29"/>
      <c r="AJ1316" s="29"/>
      <c r="AK1316" s="1"/>
      <c r="AL1316" s="1"/>
      <c r="AM1316" s="1"/>
      <c r="AN1316" s="1"/>
      <c r="AO1316" s="1"/>
    </row>
    <row r="1317" spans="1:41" s="1" customFormat="1" hidden="1" x14ac:dyDescent="0.3">
      <c r="A1317" s="26" t="s">
        <v>498</v>
      </c>
      <c r="B1317" s="26" t="s">
        <v>59</v>
      </c>
      <c r="C1317" s="26" t="s">
        <v>61</v>
      </c>
      <c r="D1317" s="26" t="s">
        <v>464</v>
      </c>
      <c r="E1317" s="32"/>
      <c r="F1317" s="27" t="s">
        <v>32</v>
      </c>
      <c r="G1317" s="28">
        <f t="shared" si="3133"/>
        <v>21951.4</v>
      </c>
      <c r="H1317" s="28">
        <f t="shared" si="3134"/>
        <v>6658</v>
      </c>
      <c r="I1317" s="28">
        <f t="shared" si="3135"/>
        <v>6902.6</v>
      </c>
      <c r="J1317" s="28">
        <f t="shared" si="3136"/>
        <v>0</v>
      </c>
      <c r="K1317" s="28">
        <f t="shared" si="3137"/>
        <v>0</v>
      </c>
      <c r="L1317" s="28">
        <f t="shared" si="3138"/>
        <v>0</v>
      </c>
      <c r="M1317" s="28">
        <f t="shared" si="3047"/>
        <v>21951.4</v>
      </c>
      <c r="N1317" s="28">
        <f t="shared" si="3048"/>
        <v>6658</v>
      </c>
      <c r="O1317" s="28">
        <f t="shared" si="3049"/>
        <v>6902.6</v>
      </c>
      <c r="P1317" s="28">
        <f t="shared" si="3139"/>
        <v>0</v>
      </c>
      <c r="Q1317" s="28">
        <f t="shared" si="3140"/>
        <v>0</v>
      </c>
      <c r="R1317" s="28">
        <f t="shared" si="3141"/>
        <v>3792.29</v>
      </c>
      <c r="S1317" s="28">
        <f t="shared" si="3142"/>
        <v>0</v>
      </c>
      <c r="T1317" s="28">
        <f t="shared" si="3143"/>
        <v>0</v>
      </c>
      <c r="U1317" s="28">
        <f t="shared" si="3144"/>
        <v>0</v>
      </c>
      <c r="V1317" s="28">
        <f t="shared" si="3145"/>
        <v>13422.977999999999</v>
      </c>
      <c r="W1317" s="28">
        <f t="shared" si="3146"/>
        <v>0</v>
      </c>
      <c r="X1317" s="28">
        <f t="shared" si="3147"/>
        <v>0</v>
      </c>
      <c r="Y1317" s="28">
        <f t="shared" si="3148"/>
        <v>0</v>
      </c>
      <c r="Z1317" s="28">
        <f t="shared" si="3149"/>
        <v>0</v>
      </c>
      <c r="AA1317" s="28">
        <f t="shared" si="3150"/>
        <v>0</v>
      </c>
      <c r="AB1317" s="28">
        <f t="shared" si="3151"/>
        <v>0</v>
      </c>
      <c r="AC1317" s="28">
        <f t="shared" si="2995"/>
        <v>25743.690000000002</v>
      </c>
      <c r="AD1317" s="28">
        <f t="shared" si="3152"/>
        <v>0</v>
      </c>
      <c r="AE1317" s="28"/>
      <c r="AF1317" s="28">
        <f t="shared" si="2996"/>
        <v>20080.977999999999</v>
      </c>
      <c r="AG1317" s="28">
        <f t="shared" si="2997"/>
        <v>6902.6</v>
      </c>
      <c r="AH1317" s="28">
        <f t="shared" si="3153"/>
        <v>0</v>
      </c>
      <c r="AI1317" s="29">
        <v>0</v>
      </c>
      <c r="AJ1317" s="29"/>
    </row>
    <row r="1318" spans="1:41" s="57" customFormat="1" ht="46.8" x14ac:dyDescent="0.3">
      <c r="A1318" s="70" t="s">
        <v>498</v>
      </c>
      <c r="B1318" s="70" t="s">
        <v>59</v>
      </c>
      <c r="C1318" s="70" t="s">
        <v>61</v>
      </c>
      <c r="D1318" s="70" t="s">
        <v>465</v>
      </c>
      <c r="E1318" s="74"/>
      <c r="F1318" s="71" t="s">
        <v>466</v>
      </c>
      <c r="G1318" s="28">
        <f t="shared" ref="G1318:L1318" si="3154">G1319+G1321</f>
        <v>21951.4</v>
      </c>
      <c r="H1318" s="28">
        <f t="shared" si="3154"/>
        <v>6658</v>
      </c>
      <c r="I1318" s="28">
        <f t="shared" si="3154"/>
        <v>6902.6</v>
      </c>
      <c r="J1318" s="28">
        <f t="shared" si="3154"/>
        <v>0</v>
      </c>
      <c r="K1318" s="28">
        <f t="shared" si="3154"/>
        <v>0</v>
      </c>
      <c r="L1318" s="28">
        <f t="shared" si="3154"/>
        <v>0</v>
      </c>
      <c r="M1318" s="28">
        <f t="shared" si="3047"/>
        <v>21951.4</v>
      </c>
      <c r="N1318" s="28">
        <f t="shared" si="3048"/>
        <v>6658</v>
      </c>
      <c r="O1318" s="28">
        <f t="shared" si="3049"/>
        <v>6902.6</v>
      </c>
      <c r="P1318" s="28">
        <f t="shared" ref="P1318:AB1318" si="3155">P1319+P1321</f>
        <v>0</v>
      </c>
      <c r="Q1318" s="28">
        <f t="shared" si="3155"/>
        <v>0</v>
      </c>
      <c r="R1318" s="28">
        <f t="shared" si="3155"/>
        <v>3792.29</v>
      </c>
      <c r="S1318" s="28">
        <f t="shared" si="3155"/>
        <v>0</v>
      </c>
      <c r="T1318" s="28">
        <f t="shared" si="3155"/>
        <v>0</v>
      </c>
      <c r="U1318" s="28">
        <f t="shared" si="3155"/>
        <v>0</v>
      </c>
      <c r="V1318" s="28">
        <f t="shared" si="3155"/>
        <v>13422.977999999999</v>
      </c>
      <c r="W1318" s="28">
        <f t="shared" si="3155"/>
        <v>0</v>
      </c>
      <c r="X1318" s="28">
        <f t="shared" si="3155"/>
        <v>0</v>
      </c>
      <c r="Y1318" s="28">
        <f t="shared" si="3155"/>
        <v>0</v>
      </c>
      <c r="Z1318" s="28">
        <f t="shared" si="3155"/>
        <v>0</v>
      </c>
      <c r="AA1318" s="28">
        <f t="shared" si="3155"/>
        <v>0</v>
      </c>
      <c r="AB1318" s="28">
        <f t="shared" si="3155"/>
        <v>0</v>
      </c>
      <c r="AC1318" s="28">
        <f t="shared" si="2995"/>
        <v>25743.690000000002</v>
      </c>
      <c r="AD1318" s="28">
        <f>AD1319+AD1321</f>
        <v>0</v>
      </c>
      <c r="AE1318" s="86">
        <f t="shared" ref="AE1318:AE1324" si="3156">AC1318+AD1318</f>
        <v>25743.690000000002</v>
      </c>
      <c r="AF1318" s="87">
        <f t="shared" si="2996"/>
        <v>20080.977999999999</v>
      </c>
      <c r="AG1318" s="87">
        <f t="shared" si="2997"/>
        <v>6902.6</v>
      </c>
      <c r="AH1318" s="28">
        <f>AH1319+AH1321</f>
        <v>0</v>
      </c>
      <c r="AI1318" s="29"/>
      <c r="AJ1318" s="29"/>
      <c r="AK1318" s="1"/>
      <c r="AL1318" s="1"/>
      <c r="AM1318" s="1"/>
      <c r="AN1318" s="1"/>
      <c r="AO1318" s="1"/>
    </row>
    <row r="1319" spans="1:41" s="57" customFormat="1" ht="31.2" x14ac:dyDescent="0.3">
      <c r="A1319" s="70" t="s">
        <v>498</v>
      </c>
      <c r="B1319" s="70" t="s">
        <v>59</v>
      </c>
      <c r="C1319" s="70" t="s">
        <v>61</v>
      </c>
      <c r="D1319" s="70" t="s">
        <v>467</v>
      </c>
      <c r="E1319" s="74"/>
      <c r="F1319" s="71" t="s">
        <v>468</v>
      </c>
      <c r="G1319" s="28">
        <f t="shared" ref="G1319:L1319" si="3157">G1320</f>
        <v>11471.6</v>
      </c>
      <c r="H1319" s="28">
        <f t="shared" si="3157"/>
        <v>6658</v>
      </c>
      <c r="I1319" s="28">
        <f t="shared" si="3157"/>
        <v>6902.6</v>
      </c>
      <c r="J1319" s="28">
        <f t="shared" si="3157"/>
        <v>0</v>
      </c>
      <c r="K1319" s="28">
        <f t="shared" si="3157"/>
        <v>0</v>
      </c>
      <c r="L1319" s="28">
        <f t="shared" si="3157"/>
        <v>0</v>
      </c>
      <c r="M1319" s="28">
        <f t="shared" si="3047"/>
        <v>11471.6</v>
      </c>
      <c r="N1319" s="28">
        <f t="shared" si="3048"/>
        <v>6658</v>
      </c>
      <c r="O1319" s="28">
        <f t="shared" si="3049"/>
        <v>6902.6</v>
      </c>
      <c r="P1319" s="28">
        <f t="shared" ref="P1319:AB1319" si="3158">P1320</f>
        <v>0</v>
      </c>
      <c r="Q1319" s="28">
        <f t="shared" si="3158"/>
        <v>0</v>
      </c>
      <c r="R1319" s="28">
        <f t="shared" si="3158"/>
        <v>0</v>
      </c>
      <c r="S1319" s="28">
        <f t="shared" si="3158"/>
        <v>0</v>
      </c>
      <c r="T1319" s="28">
        <f t="shared" si="3158"/>
        <v>0</v>
      </c>
      <c r="U1319" s="28">
        <f t="shared" si="3158"/>
        <v>0</v>
      </c>
      <c r="V1319" s="28">
        <f t="shared" si="3158"/>
        <v>1885.07</v>
      </c>
      <c r="W1319" s="28">
        <f t="shared" si="3158"/>
        <v>0</v>
      </c>
      <c r="X1319" s="28">
        <f t="shared" si="3158"/>
        <v>0</v>
      </c>
      <c r="Y1319" s="28">
        <f t="shared" si="3158"/>
        <v>0</v>
      </c>
      <c r="Z1319" s="28">
        <f t="shared" si="3158"/>
        <v>0</v>
      </c>
      <c r="AA1319" s="28">
        <f t="shared" si="3158"/>
        <v>0</v>
      </c>
      <c r="AB1319" s="28">
        <f t="shared" si="3158"/>
        <v>0</v>
      </c>
      <c r="AC1319" s="28">
        <f t="shared" si="2995"/>
        <v>11471.6</v>
      </c>
      <c r="AD1319" s="28">
        <f>AD1320</f>
        <v>0</v>
      </c>
      <c r="AE1319" s="86">
        <f t="shared" si="3156"/>
        <v>11471.6</v>
      </c>
      <c r="AF1319" s="87">
        <f t="shared" si="2996"/>
        <v>8543.07</v>
      </c>
      <c r="AG1319" s="87">
        <f t="shared" si="2997"/>
        <v>6902.6</v>
      </c>
      <c r="AH1319" s="28">
        <f>AH1320</f>
        <v>0</v>
      </c>
      <c r="AI1319" s="29"/>
      <c r="AJ1319" s="29"/>
      <c r="AK1319" s="1"/>
      <c r="AL1319" s="1"/>
      <c r="AM1319" s="1"/>
      <c r="AN1319" s="1"/>
      <c r="AO1319" s="1"/>
    </row>
    <row r="1320" spans="1:41" s="57" customFormat="1" ht="31.2" x14ac:dyDescent="0.3">
      <c r="A1320" s="70" t="s">
        <v>498</v>
      </c>
      <c r="B1320" s="70" t="s">
        <v>59</v>
      </c>
      <c r="C1320" s="70" t="s">
        <v>61</v>
      </c>
      <c r="D1320" s="70" t="s">
        <v>467</v>
      </c>
      <c r="E1320" s="70" t="s">
        <v>37</v>
      </c>
      <c r="F1320" s="71" t="s">
        <v>38</v>
      </c>
      <c r="G1320" s="28">
        <v>11471.6</v>
      </c>
      <c r="H1320" s="28">
        <v>6658</v>
      </c>
      <c r="I1320" s="28">
        <v>6902.6</v>
      </c>
      <c r="J1320" s="28"/>
      <c r="K1320" s="28"/>
      <c r="L1320" s="28"/>
      <c r="M1320" s="28">
        <f t="shared" si="3047"/>
        <v>11471.6</v>
      </c>
      <c r="N1320" s="28">
        <f t="shared" si="3048"/>
        <v>6658</v>
      </c>
      <c r="O1320" s="28">
        <f t="shared" si="3049"/>
        <v>6902.6</v>
      </c>
      <c r="P1320" s="28"/>
      <c r="Q1320" s="28"/>
      <c r="R1320" s="28"/>
      <c r="S1320" s="28"/>
      <c r="T1320" s="28"/>
      <c r="U1320" s="28"/>
      <c r="V1320" s="28">
        <v>1885.07</v>
      </c>
      <c r="W1320" s="28"/>
      <c r="X1320" s="28"/>
      <c r="Y1320" s="28"/>
      <c r="Z1320" s="28"/>
      <c r="AA1320" s="28"/>
      <c r="AB1320" s="28"/>
      <c r="AC1320" s="28">
        <f t="shared" si="2995"/>
        <v>11471.6</v>
      </c>
      <c r="AD1320" s="28"/>
      <c r="AE1320" s="86">
        <f t="shared" si="3156"/>
        <v>11471.6</v>
      </c>
      <c r="AF1320" s="87">
        <f t="shared" si="2996"/>
        <v>8543.07</v>
      </c>
      <c r="AG1320" s="87">
        <f t="shared" si="2997"/>
        <v>6902.6</v>
      </c>
      <c r="AH1320" s="28"/>
      <c r="AI1320" s="29"/>
      <c r="AJ1320" s="29"/>
      <c r="AK1320" s="1"/>
      <c r="AL1320" s="1"/>
      <c r="AM1320" s="1"/>
      <c r="AN1320" s="1"/>
      <c r="AO1320" s="1"/>
    </row>
    <row r="1321" spans="1:41" s="57" customFormat="1" ht="31.2" x14ac:dyDescent="0.3">
      <c r="A1321" s="70" t="s">
        <v>498</v>
      </c>
      <c r="B1321" s="70" t="s">
        <v>59</v>
      </c>
      <c r="C1321" s="70" t="s">
        <v>61</v>
      </c>
      <c r="D1321" s="70" t="s">
        <v>469</v>
      </c>
      <c r="E1321" s="74"/>
      <c r="F1321" s="71" t="s">
        <v>470</v>
      </c>
      <c r="G1321" s="28">
        <f t="shared" ref="G1321:L1321" si="3159">G1323</f>
        <v>10479.799999999999</v>
      </c>
      <c r="H1321" s="28">
        <f t="shared" si="3159"/>
        <v>0</v>
      </c>
      <c r="I1321" s="28">
        <f t="shared" si="3159"/>
        <v>0</v>
      </c>
      <c r="J1321" s="28">
        <f t="shared" si="3159"/>
        <v>0</v>
      </c>
      <c r="K1321" s="28">
        <f t="shared" si="3159"/>
        <v>0</v>
      </c>
      <c r="L1321" s="28">
        <f t="shared" si="3159"/>
        <v>0</v>
      </c>
      <c r="M1321" s="28">
        <f t="shared" si="3047"/>
        <v>10479.799999999999</v>
      </c>
      <c r="N1321" s="28">
        <f t="shared" si="3048"/>
        <v>0</v>
      </c>
      <c r="O1321" s="28">
        <f t="shared" si="3049"/>
        <v>0</v>
      </c>
      <c r="P1321" s="28">
        <f t="shared" ref="P1321:AB1321" si="3160">P1323+P1322</f>
        <v>0</v>
      </c>
      <c r="Q1321" s="28">
        <f t="shared" si="3160"/>
        <v>0</v>
      </c>
      <c r="R1321" s="28">
        <f t="shared" si="3160"/>
        <v>3792.29</v>
      </c>
      <c r="S1321" s="28">
        <f t="shared" si="3160"/>
        <v>0</v>
      </c>
      <c r="T1321" s="28">
        <f t="shared" si="3160"/>
        <v>0</v>
      </c>
      <c r="U1321" s="28">
        <f t="shared" si="3160"/>
        <v>0</v>
      </c>
      <c r="V1321" s="28">
        <f t="shared" si="3160"/>
        <v>11537.907999999999</v>
      </c>
      <c r="W1321" s="28">
        <f t="shared" si="3160"/>
        <v>0</v>
      </c>
      <c r="X1321" s="28">
        <f t="shared" si="3160"/>
        <v>0</v>
      </c>
      <c r="Y1321" s="28">
        <f t="shared" si="3160"/>
        <v>0</v>
      </c>
      <c r="Z1321" s="28">
        <f t="shared" si="3160"/>
        <v>0</v>
      </c>
      <c r="AA1321" s="28">
        <f t="shared" si="3160"/>
        <v>0</v>
      </c>
      <c r="AB1321" s="28">
        <f t="shared" si="3160"/>
        <v>0</v>
      </c>
      <c r="AC1321" s="28">
        <f t="shared" si="2995"/>
        <v>14272.09</v>
      </c>
      <c r="AD1321" s="28">
        <f>AD1323+AD1322</f>
        <v>0</v>
      </c>
      <c r="AE1321" s="86">
        <f t="shared" si="3156"/>
        <v>14272.09</v>
      </c>
      <c r="AF1321" s="87">
        <f t="shared" si="2996"/>
        <v>11537.907999999999</v>
      </c>
      <c r="AG1321" s="87">
        <f t="shared" si="2997"/>
        <v>0</v>
      </c>
      <c r="AH1321" s="28">
        <f>AH1323+AH1322</f>
        <v>0</v>
      </c>
      <c r="AI1321" s="29"/>
      <c r="AJ1321" s="29"/>
      <c r="AK1321" s="1"/>
      <c r="AL1321" s="1"/>
      <c r="AM1321" s="1"/>
      <c r="AN1321" s="1"/>
      <c r="AO1321" s="1"/>
    </row>
    <row r="1322" spans="1:41" s="57" customFormat="1" ht="31.2" x14ac:dyDescent="0.3">
      <c r="A1322" s="70" t="s">
        <v>498</v>
      </c>
      <c r="B1322" s="70" t="s">
        <v>59</v>
      </c>
      <c r="C1322" s="70" t="s">
        <v>61</v>
      </c>
      <c r="D1322" s="70" t="s">
        <v>469</v>
      </c>
      <c r="E1322" s="70" t="s">
        <v>37</v>
      </c>
      <c r="F1322" s="71" t="s">
        <v>38</v>
      </c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>
        <v>3792.29</v>
      </c>
      <c r="S1322" s="28"/>
      <c r="T1322" s="28"/>
      <c r="U1322" s="28"/>
      <c r="V1322" s="28">
        <v>11537.907999999999</v>
      </c>
      <c r="W1322" s="28"/>
      <c r="X1322" s="28"/>
      <c r="Y1322" s="28"/>
      <c r="Z1322" s="28"/>
      <c r="AA1322" s="28"/>
      <c r="AB1322" s="28"/>
      <c r="AC1322" s="28">
        <f t="shared" si="2995"/>
        <v>3792.29</v>
      </c>
      <c r="AD1322" s="28"/>
      <c r="AE1322" s="86">
        <f t="shared" si="3156"/>
        <v>3792.29</v>
      </c>
      <c r="AF1322" s="87">
        <f t="shared" si="2996"/>
        <v>11537.907999999999</v>
      </c>
      <c r="AG1322" s="87">
        <f t="shared" si="2997"/>
        <v>0</v>
      </c>
      <c r="AH1322" s="28"/>
      <c r="AI1322" s="29"/>
      <c r="AJ1322" s="29"/>
      <c r="AK1322" s="1"/>
      <c r="AL1322" s="1"/>
      <c r="AM1322" s="1"/>
      <c r="AN1322" s="1"/>
      <c r="AO1322" s="1"/>
    </row>
    <row r="1323" spans="1:41" s="57" customFormat="1" x14ac:dyDescent="0.3">
      <c r="A1323" s="70" t="s">
        <v>498</v>
      </c>
      <c r="B1323" s="70" t="s">
        <v>59</v>
      </c>
      <c r="C1323" s="70" t="s">
        <v>61</v>
      </c>
      <c r="D1323" s="70" t="s">
        <v>469</v>
      </c>
      <c r="E1323" s="70" t="s">
        <v>39</v>
      </c>
      <c r="F1323" s="71" t="s">
        <v>40</v>
      </c>
      <c r="G1323" s="28">
        <v>10479.799999999999</v>
      </c>
      <c r="H1323" s="28"/>
      <c r="I1323" s="28"/>
      <c r="J1323" s="28"/>
      <c r="K1323" s="28"/>
      <c r="L1323" s="28"/>
      <c r="M1323" s="28">
        <f t="shared" si="3047"/>
        <v>10479.799999999999</v>
      </c>
      <c r="N1323" s="28">
        <f t="shared" si="3048"/>
        <v>0</v>
      </c>
      <c r="O1323" s="28">
        <f t="shared" si="3049"/>
        <v>0</v>
      </c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>
        <f t="shared" si="2995"/>
        <v>10479.799999999999</v>
      </c>
      <c r="AD1323" s="28"/>
      <c r="AE1323" s="86">
        <f t="shared" si="3156"/>
        <v>10479.799999999999</v>
      </c>
      <c r="AF1323" s="87">
        <f t="shared" si="2996"/>
        <v>0</v>
      </c>
      <c r="AG1323" s="87">
        <f t="shared" si="2997"/>
        <v>0</v>
      </c>
      <c r="AH1323" s="28"/>
      <c r="AI1323" s="29"/>
      <c r="AJ1323" s="29"/>
      <c r="AK1323" s="1"/>
      <c r="AL1323" s="1"/>
      <c r="AM1323" s="1"/>
      <c r="AN1323" s="1"/>
      <c r="AO1323" s="1"/>
    </row>
    <row r="1324" spans="1:41" s="57" customFormat="1" ht="31.2" x14ac:dyDescent="0.3">
      <c r="A1324" s="70" t="s">
        <v>498</v>
      </c>
      <c r="B1324" s="70" t="s">
        <v>59</v>
      </c>
      <c r="C1324" s="70" t="s">
        <v>61</v>
      </c>
      <c r="D1324" s="70" t="s">
        <v>141</v>
      </c>
      <c r="E1324" s="74"/>
      <c r="F1324" s="71" t="s">
        <v>142</v>
      </c>
      <c r="G1324" s="28">
        <f t="shared" ref="G1324:G1336" si="3161">G1325</f>
        <v>2711.8</v>
      </c>
      <c r="H1324" s="28">
        <f t="shared" ref="H1324:H1336" si="3162">H1325</f>
        <v>2711.8</v>
      </c>
      <c r="I1324" s="28">
        <f t="shared" ref="I1324:I1336" si="3163">I1325</f>
        <v>2711.8</v>
      </c>
      <c r="J1324" s="28">
        <f t="shared" ref="J1324:J1336" si="3164">J1325</f>
        <v>0</v>
      </c>
      <c r="K1324" s="28">
        <f t="shared" ref="K1324:K1336" si="3165">K1325</f>
        <v>0</v>
      </c>
      <c r="L1324" s="28">
        <f t="shared" ref="L1324:L1336" si="3166">L1325</f>
        <v>0</v>
      </c>
      <c r="M1324" s="28">
        <f t="shared" si="3047"/>
        <v>2711.8</v>
      </c>
      <c r="N1324" s="28">
        <f t="shared" si="3048"/>
        <v>2711.8</v>
      </c>
      <c r="O1324" s="28">
        <f t="shared" si="3049"/>
        <v>2711.8</v>
      </c>
      <c r="P1324" s="28">
        <f t="shared" ref="P1324:P1336" si="3167">P1325</f>
        <v>0</v>
      </c>
      <c r="Q1324" s="28">
        <f t="shared" ref="Q1324:Q1336" si="3168">Q1325</f>
        <v>0</v>
      </c>
      <c r="R1324" s="28">
        <f t="shared" ref="R1324:R1336" si="3169">R1325</f>
        <v>0</v>
      </c>
      <c r="S1324" s="28">
        <f t="shared" ref="S1324:S1336" si="3170">S1325</f>
        <v>0</v>
      </c>
      <c r="T1324" s="28">
        <f t="shared" ref="T1324:T1336" si="3171">T1325</f>
        <v>0</v>
      </c>
      <c r="U1324" s="28">
        <f t="shared" ref="U1324:U1336" si="3172">U1325</f>
        <v>0</v>
      </c>
      <c r="V1324" s="28">
        <f t="shared" ref="V1324:V1336" si="3173">V1325</f>
        <v>0</v>
      </c>
      <c r="W1324" s="28">
        <f t="shared" ref="W1324:W1336" si="3174">W1325</f>
        <v>0</v>
      </c>
      <c r="X1324" s="28">
        <f t="shared" ref="X1324:X1336" si="3175">X1325</f>
        <v>0</v>
      </c>
      <c r="Y1324" s="28">
        <f t="shared" ref="Y1324:Y1336" si="3176">Y1325</f>
        <v>0</v>
      </c>
      <c r="Z1324" s="28">
        <f t="shared" ref="Z1324:Z1336" si="3177">Z1325</f>
        <v>0</v>
      </c>
      <c r="AA1324" s="28">
        <f t="shared" ref="AA1324:AA1336" si="3178">AA1325</f>
        <v>0</v>
      </c>
      <c r="AB1324" s="28">
        <f t="shared" ref="AB1324:AB1336" si="3179">AB1325</f>
        <v>0</v>
      </c>
      <c r="AC1324" s="28">
        <f t="shared" si="2995"/>
        <v>2711.8</v>
      </c>
      <c r="AD1324" s="28">
        <f t="shared" ref="AD1324:AD1336" si="3180">AD1325</f>
        <v>0</v>
      </c>
      <c r="AE1324" s="86">
        <f t="shared" si="3156"/>
        <v>2711.8</v>
      </c>
      <c r="AF1324" s="87">
        <f t="shared" si="2996"/>
        <v>2711.8</v>
      </c>
      <c r="AG1324" s="87">
        <f t="shared" si="2997"/>
        <v>2711.8</v>
      </c>
      <c r="AH1324" s="28">
        <f t="shared" ref="AH1324:AH1336" si="3181">AH1325</f>
        <v>0</v>
      </c>
      <c r="AI1324" s="29"/>
      <c r="AJ1324" s="29"/>
      <c r="AK1324" s="1"/>
      <c r="AL1324" s="1"/>
      <c r="AM1324" s="1"/>
      <c r="AN1324" s="1"/>
      <c r="AO1324" s="1"/>
    </row>
    <row r="1325" spans="1:41" s="1" customFormat="1" hidden="1" x14ac:dyDescent="0.3">
      <c r="A1325" s="26" t="s">
        <v>498</v>
      </c>
      <c r="B1325" s="26" t="s">
        <v>59</v>
      </c>
      <c r="C1325" s="26" t="s">
        <v>61</v>
      </c>
      <c r="D1325" s="26" t="s">
        <v>143</v>
      </c>
      <c r="E1325" s="32"/>
      <c r="F1325" s="27" t="s">
        <v>32</v>
      </c>
      <c r="G1325" s="28">
        <f t="shared" si="3161"/>
        <v>2711.8</v>
      </c>
      <c r="H1325" s="28">
        <f t="shared" si="3162"/>
        <v>2711.8</v>
      </c>
      <c r="I1325" s="28">
        <f t="shared" si="3163"/>
        <v>2711.8</v>
      </c>
      <c r="J1325" s="28">
        <f t="shared" si="3164"/>
        <v>0</v>
      </c>
      <c r="K1325" s="28">
        <f t="shared" si="3165"/>
        <v>0</v>
      </c>
      <c r="L1325" s="28">
        <f t="shared" si="3166"/>
        <v>0</v>
      </c>
      <c r="M1325" s="28">
        <f t="shared" si="3047"/>
        <v>2711.8</v>
      </c>
      <c r="N1325" s="28">
        <f t="shared" si="3048"/>
        <v>2711.8</v>
      </c>
      <c r="O1325" s="28">
        <f t="shared" si="3049"/>
        <v>2711.8</v>
      </c>
      <c r="P1325" s="28">
        <f t="shared" si="3167"/>
        <v>0</v>
      </c>
      <c r="Q1325" s="28">
        <f t="shared" si="3168"/>
        <v>0</v>
      </c>
      <c r="R1325" s="28">
        <f t="shared" si="3169"/>
        <v>0</v>
      </c>
      <c r="S1325" s="28">
        <f t="shared" si="3170"/>
        <v>0</v>
      </c>
      <c r="T1325" s="28">
        <f t="shared" si="3171"/>
        <v>0</v>
      </c>
      <c r="U1325" s="28">
        <f t="shared" si="3172"/>
        <v>0</v>
      </c>
      <c r="V1325" s="28">
        <f t="shared" si="3173"/>
        <v>0</v>
      </c>
      <c r="W1325" s="28">
        <f t="shared" si="3174"/>
        <v>0</v>
      </c>
      <c r="X1325" s="28">
        <f t="shared" si="3175"/>
        <v>0</v>
      </c>
      <c r="Y1325" s="28">
        <f t="shared" si="3176"/>
        <v>0</v>
      </c>
      <c r="Z1325" s="28">
        <f t="shared" si="3177"/>
        <v>0</v>
      </c>
      <c r="AA1325" s="28">
        <f t="shared" si="3178"/>
        <v>0</v>
      </c>
      <c r="AB1325" s="28">
        <f t="shared" si="3179"/>
        <v>0</v>
      </c>
      <c r="AC1325" s="28">
        <f t="shared" si="2995"/>
        <v>2711.8</v>
      </c>
      <c r="AD1325" s="28">
        <f t="shared" si="3180"/>
        <v>0</v>
      </c>
      <c r="AE1325" s="28"/>
      <c r="AF1325" s="28">
        <f t="shared" si="2996"/>
        <v>2711.8</v>
      </c>
      <c r="AG1325" s="28">
        <f t="shared" si="2997"/>
        <v>2711.8</v>
      </c>
      <c r="AH1325" s="28">
        <f t="shared" si="3181"/>
        <v>0</v>
      </c>
      <c r="AI1325" s="29">
        <v>0</v>
      </c>
      <c r="AJ1325" s="29"/>
    </row>
    <row r="1326" spans="1:41" s="57" customFormat="1" ht="31.2" x14ac:dyDescent="0.3">
      <c r="A1326" s="70" t="s">
        <v>498</v>
      </c>
      <c r="B1326" s="70" t="s">
        <v>59</v>
      </c>
      <c r="C1326" s="70" t="s">
        <v>61</v>
      </c>
      <c r="D1326" s="70" t="s">
        <v>144</v>
      </c>
      <c r="E1326" s="74"/>
      <c r="F1326" s="71" t="s">
        <v>145</v>
      </c>
      <c r="G1326" s="28">
        <f t="shared" si="3161"/>
        <v>2711.8</v>
      </c>
      <c r="H1326" s="28">
        <f t="shared" si="3162"/>
        <v>2711.8</v>
      </c>
      <c r="I1326" s="28">
        <f t="shared" si="3163"/>
        <v>2711.8</v>
      </c>
      <c r="J1326" s="28">
        <f t="shared" si="3164"/>
        <v>0</v>
      </c>
      <c r="K1326" s="28">
        <f t="shared" si="3165"/>
        <v>0</v>
      </c>
      <c r="L1326" s="28">
        <f t="shared" si="3166"/>
        <v>0</v>
      </c>
      <c r="M1326" s="28">
        <f t="shared" si="3047"/>
        <v>2711.8</v>
      </c>
      <c r="N1326" s="28">
        <f t="shared" si="3048"/>
        <v>2711.8</v>
      </c>
      <c r="O1326" s="28">
        <f t="shared" si="3049"/>
        <v>2711.8</v>
      </c>
      <c r="P1326" s="28">
        <f t="shared" si="3167"/>
        <v>0</v>
      </c>
      <c r="Q1326" s="28">
        <f t="shared" si="3168"/>
        <v>0</v>
      </c>
      <c r="R1326" s="28">
        <f t="shared" si="3169"/>
        <v>0</v>
      </c>
      <c r="S1326" s="28">
        <f t="shared" si="3170"/>
        <v>0</v>
      </c>
      <c r="T1326" s="28">
        <f t="shared" si="3171"/>
        <v>0</v>
      </c>
      <c r="U1326" s="28">
        <f t="shared" si="3172"/>
        <v>0</v>
      </c>
      <c r="V1326" s="28">
        <f t="shared" si="3173"/>
        <v>0</v>
      </c>
      <c r="W1326" s="28">
        <f t="shared" si="3174"/>
        <v>0</v>
      </c>
      <c r="X1326" s="28">
        <f t="shared" si="3175"/>
        <v>0</v>
      </c>
      <c r="Y1326" s="28">
        <f t="shared" si="3176"/>
        <v>0</v>
      </c>
      <c r="Z1326" s="28">
        <f t="shared" si="3177"/>
        <v>0</v>
      </c>
      <c r="AA1326" s="28">
        <f t="shared" si="3178"/>
        <v>0</v>
      </c>
      <c r="AB1326" s="28">
        <f t="shared" si="3179"/>
        <v>0</v>
      </c>
      <c r="AC1326" s="28">
        <f t="shared" si="2995"/>
        <v>2711.8</v>
      </c>
      <c r="AD1326" s="28">
        <f t="shared" si="3180"/>
        <v>0</v>
      </c>
      <c r="AE1326" s="86">
        <f t="shared" ref="AE1326:AE1331" si="3182">AC1326+AD1326</f>
        <v>2711.8</v>
      </c>
      <c r="AF1326" s="87">
        <f t="shared" si="2996"/>
        <v>2711.8</v>
      </c>
      <c r="AG1326" s="87">
        <f t="shared" si="2997"/>
        <v>2711.8</v>
      </c>
      <c r="AH1326" s="28">
        <f t="shared" si="3181"/>
        <v>0</v>
      </c>
      <c r="AI1326" s="29"/>
      <c r="AJ1326" s="29"/>
      <c r="AK1326" s="1"/>
      <c r="AL1326" s="1"/>
      <c r="AM1326" s="1"/>
      <c r="AN1326" s="1"/>
      <c r="AO1326" s="1"/>
    </row>
    <row r="1327" spans="1:41" s="57" customFormat="1" ht="31.2" x14ac:dyDescent="0.3">
      <c r="A1327" s="70" t="s">
        <v>498</v>
      </c>
      <c r="B1327" s="70" t="s">
        <v>59</v>
      </c>
      <c r="C1327" s="70" t="s">
        <v>61</v>
      </c>
      <c r="D1327" s="70" t="s">
        <v>173</v>
      </c>
      <c r="E1327" s="74"/>
      <c r="F1327" s="71" t="s">
        <v>174</v>
      </c>
      <c r="G1327" s="28">
        <f t="shared" si="3161"/>
        <v>2711.8</v>
      </c>
      <c r="H1327" s="28">
        <f t="shared" si="3162"/>
        <v>2711.8</v>
      </c>
      <c r="I1327" s="28">
        <f t="shared" si="3163"/>
        <v>2711.8</v>
      </c>
      <c r="J1327" s="28">
        <f t="shared" si="3164"/>
        <v>0</v>
      </c>
      <c r="K1327" s="28">
        <f t="shared" si="3165"/>
        <v>0</v>
      </c>
      <c r="L1327" s="28">
        <f t="shared" si="3166"/>
        <v>0</v>
      </c>
      <c r="M1327" s="28">
        <f t="shared" si="3047"/>
        <v>2711.8</v>
      </c>
      <c r="N1327" s="28">
        <f t="shared" si="3048"/>
        <v>2711.8</v>
      </c>
      <c r="O1327" s="28">
        <f t="shared" si="3049"/>
        <v>2711.8</v>
      </c>
      <c r="P1327" s="28">
        <f t="shared" si="3167"/>
        <v>0</v>
      </c>
      <c r="Q1327" s="28">
        <f t="shared" si="3168"/>
        <v>0</v>
      </c>
      <c r="R1327" s="28">
        <f t="shared" si="3169"/>
        <v>0</v>
      </c>
      <c r="S1327" s="28">
        <f t="shared" si="3170"/>
        <v>0</v>
      </c>
      <c r="T1327" s="28">
        <f t="shared" si="3171"/>
        <v>0</v>
      </c>
      <c r="U1327" s="28">
        <f t="shared" si="3172"/>
        <v>0</v>
      </c>
      <c r="V1327" s="28">
        <f t="shared" si="3173"/>
        <v>0</v>
      </c>
      <c r="W1327" s="28">
        <f t="shared" si="3174"/>
        <v>0</v>
      </c>
      <c r="X1327" s="28">
        <f t="shared" si="3175"/>
        <v>0</v>
      </c>
      <c r="Y1327" s="28">
        <f t="shared" si="3176"/>
        <v>0</v>
      </c>
      <c r="Z1327" s="28">
        <f t="shared" si="3177"/>
        <v>0</v>
      </c>
      <c r="AA1327" s="28">
        <f t="shared" si="3178"/>
        <v>0</v>
      </c>
      <c r="AB1327" s="28">
        <f t="shared" si="3179"/>
        <v>0</v>
      </c>
      <c r="AC1327" s="28">
        <f t="shared" ref="AC1327:AC1390" si="3183">M1327+R1327+P1327+Q1327+T1327+S1327</f>
        <v>2711.8</v>
      </c>
      <c r="AD1327" s="28">
        <f t="shared" si="3180"/>
        <v>0</v>
      </c>
      <c r="AE1327" s="86">
        <f t="shared" si="3182"/>
        <v>2711.8</v>
      </c>
      <c r="AF1327" s="87">
        <f t="shared" ref="AF1327:AF1390" si="3184">N1327+V1327+X1327+U1327+W1327</f>
        <v>2711.8</v>
      </c>
      <c r="AG1327" s="87">
        <f t="shared" ref="AG1327:AG1390" si="3185">O1327+Z1327+AB1327+Y1327+AA1327</f>
        <v>2711.8</v>
      </c>
      <c r="AH1327" s="28">
        <f t="shared" si="3181"/>
        <v>0</v>
      </c>
      <c r="AI1327" s="29"/>
      <c r="AJ1327" s="29"/>
      <c r="AK1327" s="1"/>
      <c r="AL1327" s="1"/>
      <c r="AM1327" s="1"/>
      <c r="AN1327" s="1"/>
      <c r="AO1327" s="1"/>
    </row>
    <row r="1328" spans="1:41" s="57" customFormat="1" ht="31.2" x14ac:dyDescent="0.3">
      <c r="A1328" s="70" t="s">
        <v>498</v>
      </c>
      <c r="B1328" s="70" t="s">
        <v>59</v>
      </c>
      <c r="C1328" s="70" t="s">
        <v>61</v>
      </c>
      <c r="D1328" s="70" t="s">
        <v>173</v>
      </c>
      <c r="E1328" s="70" t="s">
        <v>37</v>
      </c>
      <c r="F1328" s="71" t="s">
        <v>38</v>
      </c>
      <c r="G1328" s="28">
        <v>2711.8</v>
      </c>
      <c r="H1328" s="28">
        <v>2711.8</v>
      </c>
      <c r="I1328" s="28">
        <v>2711.8</v>
      </c>
      <c r="J1328" s="28"/>
      <c r="K1328" s="28"/>
      <c r="L1328" s="28"/>
      <c r="M1328" s="28">
        <f t="shared" si="3047"/>
        <v>2711.8</v>
      </c>
      <c r="N1328" s="28">
        <f t="shared" si="3048"/>
        <v>2711.8</v>
      </c>
      <c r="O1328" s="28">
        <f t="shared" si="3049"/>
        <v>2711.8</v>
      </c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>
        <f t="shared" si="3183"/>
        <v>2711.8</v>
      </c>
      <c r="AD1328" s="28"/>
      <c r="AE1328" s="86">
        <f t="shared" si="3182"/>
        <v>2711.8</v>
      </c>
      <c r="AF1328" s="87">
        <f t="shared" si="3184"/>
        <v>2711.8</v>
      </c>
      <c r="AG1328" s="87">
        <f t="shared" si="3185"/>
        <v>2711.8</v>
      </c>
      <c r="AH1328" s="28"/>
      <c r="AI1328" s="29"/>
      <c r="AJ1328" s="29"/>
      <c r="AK1328" s="1"/>
      <c r="AL1328" s="1"/>
      <c r="AM1328" s="1"/>
      <c r="AN1328" s="1"/>
      <c r="AO1328" s="1"/>
    </row>
    <row r="1329" spans="1:41" s="63" customFormat="1" x14ac:dyDescent="0.3">
      <c r="A1329" s="66" t="s">
        <v>498</v>
      </c>
      <c r="B1329" s="66" t="s">
        <v>72</v>
      </c>
      <c r="C1329" s="66"/>
      <c r="D1329" s="66"/>
      <c r="E1329" s="72"/>
      <c r="F1329" s="67" t="s">
        <v>177</v>
      </c>
      <c r="G1329" s="19">
        <f t="shared" si="3161"/>
        <v>406.3</v>
      </c>
      <c r="H1329" s="19">
        <f t="shared" si="3162"/>
        <v>406.3</v>
      </c>
      <c r="I1329" s="19">
        <f t="shared" si="3163"/>
        <v>406.3</v>
      </c>
      <c r="J1329" s="19">
        <f t="shared" si="3164"/>
        <v>0</v>
      </c>
      <c r="K1329" s="19">
        <f t="shared" si="3165"/>
        <v>0</v>
      </c>
      <c r="L1329" s="19">
        <f t="shared" si="3166"/>
        <v>0</v>
      </c>
      <c r="M1329" s="19">
        <f t="shared" si="3047"/>
        <v>406.3</v>
      </c>
      <c r="N1329" s="19">
        <f t="shared" si="3048"/>
        <v>406.3</v>
      </c>
      <c r="O1329" s="19">
        <f t="shared" si="3049"/>
        <v>406.3</v>
      </c>
      <c r="P1329" s="19">
        <f t="shared" si="3167"/>
        <v>0</v>
      </c>
      <c r="Q1329" s="19">
        <f t="shared" si="3168"/>
        <v>0</v>
      </c>
      <c r="R1329" s="19">
        <f t="shared" si="3169"/>
        <v>0</v>
      </c>
      <c r="S1329" s="19">
        <f t="shared" si="3170"/>
        <v>0</v>
      </c>
      <c r="T1329" s="19">
        <f t="shared" si="3171"/>
        <v>0</v>
      </c>
      <c r="U1329" s="19">
        <f t="shared" si="3172"/>
        <v>0</v>
      </c>
      <c r="V1329" s="19">
        <f t="shared" si="3173"/>
        <v>0</v>
      </c>
      <c r="W1329" s="19">
        <f t="shared" si="3174"/>
        <v>0</v>
      </c>
      <c r="X1329" s="19">
        <f t="shared" si="3175"/>
        <v>0</v>
      </c>
      <c r="Y1329" s="19">
        <f t="shared" si="3176"/>
        <v>0</v>
      </c>
      <c r="Z1329" s="19">
        <f t="shared" si="3177"/>
        <v>0</v>
      </c>
      <c r="AA1329" s="19">
        <f t="shared" si="3178"/>
        <v>0</v>
      </c>
      <c r="AB1329" s="19">
        <f t="shared" si="3179"/>
        <v>0</v>
      </c>
      <c r="AC1329" s="19">
        <f t="shared" si="3183"/>
        <v>406.3</v>
      </c>
      <c r="AD1329" s="19">
        <f t="shared" si="3180"/>
        <v>0</v>
      </c>
      <c r="AE1329" s="82">
        <f t="shared" si="3182"/>
        <v>406.3</v>
      </c>
      <c r="AF1329" s="83">
        <f t="shared" si="3184"/>
        <v>406.3</v>
      </c>
      <c r="AG1329" s="83">
        <f t="shared" si="3185"/>
        <v>406.3</v>
      </c>
      <c r="AH1329" s="19">
        <f t="shared" si="3181"/>
        <v>0</v>
      </c>
      <c r="AI1329" s="20"/>
      <c r="AJ1329" s="20"/>
      <c r="AK1329" s="10"/>
      <c r="AL1329" s="10"/>
      <c r="AM1329" s="10"/>
      <c r="AN1329" s="10"/>
      <c r="AO1329" s="10"/>
    </row>
    <row r="1330" spans="1:41" s="88" customFormat="1" ht="31.2" x14ac:dyDescent="0.3">
      <c r="A1330" s="68" t="s">
        <v>498</v>
      </c>
      <c r="B1330" s="68" t="s">
        <v>72</v>
      </c>
      <c r="C1330" s="68" t="s">
        <v>61</v>
      </c>
      <c r="D1330" s="68"/>
      <c r="E1330" s="73"/>
      <c r="F1330" s="69" t="s">
        <v>178</v>
      </c>
      <c r="G1330" s="24">
        <f t="shared" si="3161"/>
        <v>406.3</v>
      </c>
      <c r="H1330" s="24">
        <f t="shared" si="3162"/>
        <v>406.3</v>
      </c>
      <c r="I1330" s="24">
        <f t="shared" si="3163"/>
        <v>406.3</v>
      </c>
      <c r="J1330" s="24">
        <f t="shared" si="3164"/>
        <v>0</v>
      </c>
      <c r="K1330" s="24">
        <f t="shared" si="3165"/>
        <v>0</v>
      </c>
      <c r="L1330" s="24">
        <f t="shared" si="3166"/>
        <v>0</v>
      </c>
      <c r="M1330" s="24">
        <f t="shared" si="3047"/>
        <v>406.3</v>
      </c>
      <c r="N1330" s="24">
        <f t="shared" si="3048"/>
        <v>406.3</v>
      </c>
      <c r="O1330" s="24">
        <f t="shared" si="3049"/>
        <v>406.3</v>
      </c>
      <c r="P1330" s="24">
        <f t="shared" si="3167"/>
        <v>0</v>
      </c>
      <c r="Q1330" s="24">
        <f t="shared" si="3168"/>
        <v>0</v>
      </c>
      <c r="R1330" s="24">
        <f t="shared" si="3169"/>
        <v>0</v>
      </c>
      <c r="S1330" s="24">
        <f t="shared" si="3170"/>
        <v>0</v>
      </c>
      <c r="T1330" s="24">
        <f t="shared" si="3171"/>
        <v>0</v>
      </c>
      <c r="U1330" s="24">
        <f t="shared" si="3172"/>
        <v>0</v>
      </c>
      <c r="V1330" s="24">
        <f t="shared" si="3173"/>
        <v>0</v>
      </c>
      <c r="W1330" s="24">
        <f t="shared" si="3174"/>
        <v>0</v>
      </c>
      <c r="X1330" s="24">
        <f t="shared" si="3175"/>
        <v>0</v>
      </c>
      <c r="Y1330" s="24">
        <f t="shared" si="3176"/>
        <v>0</v>
      </c>
      <c r="Z1330" s="24">
        <f t="shared" si="3177"/>
        <v>0</v>
      </c>
      <c r="AA1330" s="24">
        <f t="shared" si="3178"/>
        <v>0</v>
      </c>
      <c r="AB1330" s="24">
        <f t="shared" si="3179"/>
        <v>0</v>
      </c>
      <c r="AC1330" s="24">
        <f t="shared" si="3183"/>
        <v>406.3</v>
      </c>
      <c r="AD1330" s="24">
        <f t="shared" si="3180"/>
        <v>0</v>
      </c>
      <c r="AE1330" s="84">
        <f t="shared" si="3182"/>
        <v>406.3</v>
      </c>
      <c r="AF1330" s="85">
        <f t="shared" si="3184"/>
        <v>406.3</v>
      </c>
      <c r="AG1330" s="85">
        <f t="shared" si="3185"/>
        <v>406.3</v>
      </c>
      <c r="AH1330" s="24">
        <f t="shared" si="3181"/>
        <v>0</v>
      </c>
      <c r="AI1330" s="25"/>
      <c r="AJ1330" s="25"/>
      <c r="AK1330" s="21"/>
      <c r="AL1330" s="21"/>
      <c r="AM1330" s="21"/>
      <c r="AN1330" s="21"/>
      <c r="AO1330" s="21"/>
    </row>
    <row r="1331" spans="1:41" s="57" customFormat="1" ht="31.2" x14ac:dyDescent="0.3">
      <c r="A1331" s="70" t="s">
        <v>498</v>
      </c>
      <c r="B1331" s="70" t="s">
        <v>72</v>
      </c>
      <c r="C1331" s="70" t="s">
        <v>61</v>
      </c>
      <c r="D1331" s="70" t="s">
        <v>141</v>
      </c>
      <c r="E1331" s="74"/>
      <c r="F1331" s="71" t="s">
        <v>142</v>
      </c>
      <c r="G1331" s="28">
        <f t="shared" si="3161"/>
        <v>406.3</v>
      </c>
      <c r="H1331" s="28">
        <f t="shared" si="3162"/>
        <v>406.3</v>
      </c>
      <c r="I1331" s="28">
        <f t="shared" si="3163"/>
        <v>406.3</v>
      </c>
      <c r="J1331" s="28">
        <f t="shared" si="3164"/>
        <v>0</v>
      </c>
      <c r="K1331" s="28">
        <f t="shared" si="3165"/>
        <v>0</v>
      </c>
      <c r="L1331" s="28">
        <f t="shared" si="3166"/>
        <v>0</v>
      </c>
      <c r="M1331" s="28">
        <f t="shared" si="3047"/>
        <v>406.3</v>
      </c>
      <c r="N1331" s="28">
        <f t="shared" si="3048"/>
        <v>406.3</v>
      </c>
      <c r="O1331" s="28">
        <f t="shared" si="3049"/>
        <v>406.3</v>
      </c>
      <c r="P1331" s="28">
        <f t="shared" si="3167"/>
        <v>0</v>
      </c>
      <c r="Q1331" s="28">
        <f t="shared" si="3168"/>
        <v>0</v>
      </c>
      <c r="R1331" s="28">
        <f t="shared" si="3169"/>
        <v>0</v>
      </c>
      <c r="S1331" s="28">
        <f t="shared" si="3170"/>
        <v>0</v>
      </c>
      <c r="T1331" s="28">
        <f t="shared" si="3171"/>
        <v>0</v>
      </c>
      <c r="U1331" s="28">
        <f t="shared" si="3172"/>
        <v>0</v>
      </c>
      <c r="V1331" s="28">
        <f t="shared" si="3173"/>
        <v>0</v>
      </c>
      <c r="W1331" s="28">
        <f t="shared" si="3174"/>
        <v>0</v>
      </c>
      <c r="X1331" s="28">
        <f t="shared" si="3175"/>
        <v>0</v>
      </c>
      <c r="Y1331" s="28">
        <f t="shared" si="3176"/>
        <v>0</v>
      </c>
      <c r="Z1331" s="28">
        <f t="shared" si="3177"/>
        <v>0</v>
      </c>
      <c r="AA1331" s="28">
        <f t="shared" si="3178"/>
        <v>0</v>
      </c>
      <c r="AB1331" s="28">
        <f t="shared" si="3179"/>
        <v>0</v>
      </c>
      <c r="AC1331" s="28">
        <f t="shared" si="3183"/>
        <v>406.3</v>
      </c>
      <c r="AD1331" s="28">
        <f t="shared" si="3180"/>
        <v>0</v>
      </c>
      <c r="AE1331" s="86">
        <f t="shared" si="3182"/>
        <v>406.3</v>
      </c>
      <c r="AF1331" s="87">
        <f t="shared" si="3184"/>
        <v>406.3</v>
      </c>
      <c r="AG1331" s="87">
        <f t="shared" si="3185"/>
        <v>406.3</v>
      </c>
      <c r="AH1331" s="28">
        <f t="shared" si="3181"/>
        <v>0</v>
      </c>
      <c r="AI1331" s="29"/>
      <c r="AJ1331" s="29"/>
      <c r="AK1331" s="1"/>
      <c r="AL1331" s="1"/>
      <c r="AM1331" s="1"/>
      <c r="AN1331" s="1"/>
      <c r="AO1331" s="1"/>
    </row>
    <row r="1332" spans="1:41" s="1" customFormat="1" hidden="1" x14ac:dyDescent="0.3">
      <c r="A1332" s="26" t="s">
        <v>498</v>
      </c>
      <c r="B1332" s="26" t="s">
        <v>72</v>
      </c>
      <c r="C1332" s="26" t="s">
        <v>61</v>
      </c>
      <c r="D1332" s="26" t="s">
        <v>143</v>
      </c>
      <c r="E1332" s="32"/>
      <c r="F1332" s="27" t="s">
        <v>32</v>
      </c>
      <c r="G1332" s="28">
        <f t="shared" si="3161"/>
        <v>406.3</v>
      </c>
      <c r="H1332" s="28">
        <f t="shared" si="3162"/>
        <v>406.3</v>
      </c>
      <c r="I1332" s="28">
        <f t="shared" si="3163"/>
        <v>406.3</v>
      </c>
      <c r="J1332" s="28">
        <f t="shared" si="3164"/>
        <v>0</v>
      </c>
      <c r="K1332" s="28">
        <f t="shared" si="3165"/>
        <v>0</v>
      </c>
      <c r="L1332" s="28">
        <f t="shared" si="3166"/>
        <v>0</v>
      </c>
      <c r="M1332" s="28">
        <f t="shared" si="3047"/>
        <v>406.3</v>
      </c>
      <c r="N1332" s="28">
        <f t="shared" si="3048"/>
        <v>406.3</v>
      </c>
      <c r="O1332" s="28">
        <f t="shared" si="3049"/>
        <v>406.3</v>
      </c>
      <c r="P1332" s="28">
        <f t="shared" si="3167"/>
        <v>0</v>
      </c>
      <c r="Q1332" s="28">
        <f t="shared" si="3168"/>
        <v>0</v>
      </c>
      <c r="R1332" s="28">
        <f t="shared" si="3169"/>
        <v>0</v>
      </c>
      <c r="S1332" s="28">
        <f t="shared" si="3170"/>
        <v>0</v>
      </c>
      <c r="T1332" s="28">
        <f t="shared" si="3171"/>
        <v>0</v>
      </c>
      <c r="U1332" s="28">
        <f t="shared" si="3172"/>
        <v>0</v>
      </c>
      <c r="V1332" s="28">
        <f t="shared" si="3173"/>
        <v>0</v>
      </c>
      <c r="W1332" s="28">
        <f t="shared" si="3174"/>
        <v>0</v>
      </c>
      <c r="X1332" s="28">
        <f t="shared" si="3175"/>
        <v>0</v>
      </c>
      <c r="Y1332" s="28">
        <f t="shared" si="3176"/>
        <v>0</v>
      </c>
      <c r="Z1332" s="28">
        <f t="shared" si="3177"/>
        <v>0</v>
      </c>
      <c r="AA1332" s="28">
        <f t="shared" si="3178"/>
        <v>0</v>
      </c>
      <c r="AB1332" s="28">
        <f t="shared" si="3179"/>
        <v>0</v>
      </c>
      <c r="AC1332" s="28">
        <f t="shared" si="3183"/>
        <v>406.3</v>
      </c>
      <c r="AD1332" s="28">
        <f t="shared" si="3180"/>
        <v>0</v>
      </c>
      <c r="AE1332" s="28"/>
      <c r="AF1332" s="28">
        <f t="shared" si="3184"/>
        <v>406.3</v>
      </c>
      <c r="AG1332" s="28">
        <f t="shared" si="3185"/>
        <v>406.3</v>
      </c>
      <c r="AH1332" s="28">
        <f t="shared" si="3181"/>
        <v>0</v>
      </c>
      <c r="AI1332" s="29">
        <v>0</v>
      </c>
      <c r="AJ1332" s="29"/>
    </row>
    <row r="1333" spans="1:41" s="57" customFormat="1" ht="46.8" x14ac:dyDescent="0.3">
      <c r="A1333" s="70" t="s">
        <v>498</v>
      </c>
      <c r="B1333" s="70" t="s">
        <v>72</v>
      </c>
      <c r="C1333" s="70" t="s">
        <v>61</v>
      </c>
      <c r="D1333" s="70" t="s">
        <v>162</v>
      </c>
      <c r="E1333" s="74"/>
      <c r="F1333" s="90" t="s">
        <v>163</v>
      </c>
      <c r="G1333" s="28">
        <f t="shared" si="3161"/>
        <v>406.3</v>
      </c>
      <c r="H1333" s="28">
        <f t="shared" si="3162"/>
        <v>406.3</v>
      </c>
      <c r="I1333" s="28">
        <f t="shared" si="3163"/>
        <v>406.3</v>
      </c>
      <c r="J1333" s="28">
        <f t="shared" si="3164"/>
        <v>0</v>
      </c>
      <c r="K1333" s="28">
        <f t="shared" si="3165"/>
        <v>0</v>
      </c>
      <c r="L1333" s="28">
        <f t="shared" si="3166"/>
        <v>0</v>
      </c>
      <c r="M1333" s="28">
        <f t="shared" si="3047"/>
        <v>406.3</v>
      </c>
      <c r="N1333" s="28">
        <f t="shared" si="3048"/>
        <v>406.3</v>
      </c>
      <c r="O1333" s="28">
        <f t="shared" si="3049"/>
        <v>406.3</v>
      </c>
      <c r="P1333" s="28">
        <f t="shared" si="3167"/>
        <v>0</v>
      </c>
      <c r="Q1333" s="28">
        <f t="shared" si="3168"/>
        <v>0</v>
      </c>
      <c r="R1333" s="28">
        <f t="shared" si="3169"/>
        <v>0</v>
      </c>
      <c r="S1333" s="28">
        <f t="shared" si="3170"/>
        <v>0</v>
      </c>
      <c r="T1333" s="28">
        <f t="shared" si="3171"/>
        <v>0</v>
      </c>
      <c r="U1333" s="28">
        <f t="shared" si="3172"/>
        <v>0</v>
      </c>
      <c r="V1333" s="28">
        <f t="shared" si="3173"/>
        <v>0</v>
      </c>
      <c r="W1333" s="28">
        <f t="shared" si="3174"/>
        <v>0</v>
      </c>
      <c r="X1333" s="28">
        <f t="shared" si="3175"/>
        <v>0</v>
      </c>
      <c r="Y1333" s="28">
        <f t="shared" si="3176"/>
        <v>0</v>
      </c>
      <c r="Z1333" s="28">
        <f t="shared" si="3177"/>
        <v>0</v>
      </c>
      <c r="AA1333" s="28">
        <f t="shared" si="3178"/>
        <v>0</v>
      </c>
      <c r="AB1333" s="28">
        <f t="shared" si="3179"/>
        <v>0</v>
      </c>
      <c r="AC1333" s="28">
        <f t="shared" si="3183"/>
        <v>406.3</v>
      </c>
      <c r="AD1333" s="28">
        <f t="shared" si="3180"/>
        <v>0</v>
      </c>
      <c r="AE1333" s="86">
        <f t="shared" ref="AE1333:AE1338" si="3186">AC1333+AD1333</f>
        <v>406.3</v>
      </c>
      <c r="AF1333" s="87">
        <f t="shared" si="3184"/>
        <v>406.3</v>
      </c>
      <c r="AG1333" s="87">
        <f t="shared" si="3185"/>
        <v>406.3</v>
      </c>
      <c r="AH1333" s="28">
        <f t="shared" si="3181"/>
        <v>0</v>
      </c>
      <c r="AI1333" s="29"/>
      <c r="AJ1333" s="29"/>
      <c r="AK1333" s="1"/>
      <c r="AL1333" s="1"/>
      <c r="AM1333" s="1"/>
      <c r="AN1333" s="1"/>
      <c r="AO1333" s="1"/>
    </row>
    <row r="1334" spans="1:41" s="57" customFormat="1" x14ac:dyDescent="0.3">
      <c r="A1334" s="70" t="s">
        <v>498</v>
      </c>
      <c r="B1334" s="70" t="s">
        <v>72</v>
      </c>
      <c r="C1334" s="70" t="s">
        <v>61</v>
      </c>
      <c r="D1334" s="70" t="s">
        <v>179</v>
      </c>
      <c r="E1334" s="74"/>
      <c r="F1334" s="71" t="s">
        <v>180</v>
      </c>
      <c r="G1334" s="28">
        <f t="shared" si="3161"/>
        <v>406.3</v>
      </c>
      <c r="H1334" s="28">
        <f t="shared" si="3162"/>
        <v>406.3</v>
      </c>
      <c r="I1334" s="28">
        <f t="shared" si="3163"/>
        <v>406.3</v>
      </c>
      <c r="J1334" s="28">
        <f t="shared" si="3164"/>
        <v>0</v>
      </c>
      <c r="K1334" s="28">
        <f t="shared" si="3165"/>
        <v>0</v>
      </c>
      <c r="L1334" s="28">
        <f t="shared" si="3166"/>
        <v>0</v>
      </c>
      <c r="M1334" s="28">
        <f t="shared" si="3047"/>
        <v>406.3</v>
      </c>
      <c r="N1334" s="28">
        <f t="shared" si="3048"/>
        <v>406.3</v>
      </c>
      <c r="O1334" s="28">
        <f t="shared" si="3049"/>
        <v>406.3</v>
      </c>
      <c r="P1334" s="28">
        <f t="shared" si="3167"/>
        <v>0</v>
      </c>
      <c r="Q1334" s="28">
        <f t="shared" si="3168"/>
        <v>0</v>
      </c>
      <c r="R1334" s="28">
        <f t="shared" si="3169"/>
        <v>0</v>
      </c>
      <c r="S1334" s="28">
        <f t="shared" si="3170"/>
        <v>0</v>
      </c>
      <c r="T1334" s="28">
        <f t="shared" si="3171"/>
        <v>0</v>
      </c>
      <c r="U1334" s="28">
        <f t="shared" si="3172"/>
        <v>0</v>
      </c>
      <c r="V1334" s="28">
        <f t="shared" si="3173"/>
        <v>0</v>
      </c>
      <c r="W1334" s="28">
        <f t="shared" si="3174"/>
        <v>0</v>
      </c>
      <c r="X1334" s="28">
        <f t="shared" si="3175"/>
        <v>0</v>
      </c>
      <c r="Y1334" s="28">
        <f t="shared" si="3176"/>
        <v>0</v>
      </c>
      <c r="Z1334" s="28">
        <f t="shared" si="3177"/>
        <v>0</v>
      </c>
      <c r="AA1334" s="28">
        <f t="shared" si="3178"/>
        <v>0</v>
      </c>
      <c r="AB1334" s="28">
        <f t="shared" si="3179"/>
        <v>0</v>
      </c>
      <c r="AC1334" s="28">
        <f t="shared" si="3183"/>
        <v>406.3</v>
      </c>
      <c r="AD1334" s="28">
        <f t="shared" si="3180"/>
        <v>0</v>
      </c>
      <c r="AE1334" s="86">
        <f t="shared" si="3186"/>
        <v>406.3</v>
      </c>
      <c r="AF1334" s="87">
        <f t="shared" si="3184"/>
        <v>406.3</v>
      </c>
      <c r="AG1334" s="87">
        <f t="shared" si="3185"/>
        <v>406.3</v>
      </c>
      <c r="AH1334" s="28">
        <f t="shared" si="3181"/>
        <v>0</v>
      </c>
      <c r="AI1334" s="29"/>
      <c r="AJ1334" s="29"/>
      <c r="AK1334" s="1"/>
      <c r="AL1334" s="1"/>
      <c r="AM1334" s="1"/>
      <c r="AN1334" s="1"/>
      <c r="AO1334" s="1"/>
    </row>
    <row r="1335" spans="1:41" s="57" customFormat="1" ht="31.2" x14ac:dyDescent="0.3">
      <c r="A1335" s="70" t="s">
        <v>498</v>
      </c>
      <c r="B1335" s="70" t="s">
        <v>72</v>
      </c>
      <c r="C1335" s="70" t="s">
        <v>61</v>
      </c>
      <c r="D1335" s="70" t="s">
        <v>179</v>
      </c>
      <c r="E1335" s="70" t="s">
        <v>37</v>
      </c>
      <c r="F1335" s="71" t="s">
        <v>38</v>
      </c>
      <c r="G1335" s="28">
        <v>406.3</v>
      </c>
      <c r="H1335" s="28">
        <v>406.3</v>
      </c>
      <c r="I1335" s="28">
        <v>406.3</v>
      </c>
      <c r="J1335" s="28"/>
      <c r="K1335" s="28"/>
      <c r="L1335" s="28"/>
      <c r="M1335" s="28">
        <f t="shared" si="3047"/>
        <v>406.3</v>
      </c>
      <c r="N1335" s="28">
        <f t="shared" si="3048"/>
        <v>406.3</v>
      </c>
      <c r="O1335" s="28">
        <f t="shared" si="3049"/>
        <v>406.3</v>
      </c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>
        <f t="shared" si="3183"/>
        <v>406.3</v>
      </c>
      <c r="AD1335" s="28"/>
      <c r="AE1335" s="86">
        <f t="shared" si="3186"/>
        <v>406.3</v>
      </c>
      <c r="AF1335" s="87">
        <f t="shared" si="3184"/>
        <v>406.3</v>
      </c>
      <c r="AG1335" s="87">
        <f t="shared" si="3185"/>
        <v>406.3</v>
      </c>
      <c r="AH1335" s="28"/>
      <c r="AI1335" s="29"/>
      <c r="AJ1335" s="29"/>
      <c r="AK1335" s="1"/>
      <c r="AL1335" s="1"/>
      <c r="AM1335" s="1"/>
      <c r="AN1335" s="1"/>
      <c r="AO1335" s="1"/>
    </row>
    <row r="1336" spans="1:41" s="63" customFormat="1" x14ac:dyDescent="0.3">
      <c r="A1336" s="66" t="s">
        <v>498</v>
      </c>
      <c r="B1336" s="66" t="s">
        <v>149</v>
      </c>
      <c r="C1336" s="66"/>
      <c r="D1336" s="66"/>
      <c r="E1336" s="66"/>
      <c r="F1336" s="67" t="s">
        <v>193</v>
      </c>
      <c r="G1336" s="19">
        <f t="shared" si="3161"/>
        <v>3903</v>
      </c>
      <c r="H1336" s="19">
        <f t="shared" si="3162"/>
        <v>3903</v>
      </c>
      <c r="I1336" s="19">
        <f t="shared" si="3163"/>
        <v>3903</v>
      </c>
      <c r="J1336" s="19">
        <f t="shared" si="3164"/>
        <v>0</v>
      </c>
      <c r="K1336" s="19">
        <f t="shared" si="3165"/>
        <v>0</v>
      </c>
      <c r="L1336" s="19">
        <f t="shared" si="3166"/>
        <v>0</v>
      </c>
      <c r="M1336" s="19">
        <f t="shared" si="3047"/>
        <v>3903</v>
      </c>
      <c r="N1336" s="19">
        <f t="shared" si="3048"/>
        <v>3903</v>
      </c>
      <c r="O1336" s="19">
        <f t="shared" si="3049"/>
        <v>3903</v>
      </c>
      <c r="P1336" s="19">
        <f t="shared" si="3167"/>
        <v>0</v>
      </c>
      <c r="Q1336" s="19">
        <f t="shared" si="3168"/>
        <v>0</v>
      </c>
      <c r="R1336" s="19">
        <f t="shared" si="3169"/>
        <v>0</v>
      </c>
      <c r="S1336" s="19">
        <f t="shared" si="3170"/>
        <v>0</v>
      </c>
      <c r="T1336" s="19">
        <f t="shared" si="3171"/>
        <v>0</v>
      </c>
      <c r="U1336" s="19">
        <f t="shared" si="3172"/>
        <v>0</v>
      </c>
      <c r="V1336" s="19">
        <f t="shared" si="3173"/>
        <v>0</v>
      </c>
      <c r="W1336" s="19">
        <f t="shared" si="3174"/>
        <v>0</v>
      </c>
      <c r="X1336" s="19">
        <f t="shared" si="3175"/>
        <v>0</v>
      </c>
      <c r="Y1336" s="19">
        <f t="shared" si="3176"/>
        <v>0</v>
      </c>
      <c r="Z1336" s="19">
        <f t="shared" si="3177"/>
        <v>0</v>
      </c>
      <c r="AA1336" s="19">
        <f t="shared" si="3178"/>
        <v>0</v>
      </c>
      <c r="AB1336" s="19">
        <f t="shared" si="3179"/>
        <v>0</v>
      </c>
      <c r="AC1336" s="19">
        <f t="shared" si="3183"/>
        <v>3903</v>
      </c>
      <c r="AD1336" s="19">
        <f t="shared" si="3180"/>
        <v>0</v>
      </c>
      <c r="AE1336" s="82">
        <f t="shared" si="3186"/>
        <v>3903</v>
      </c>
      <c r="AF1336" s="83">
        <f t="shared" si="3184"/>
        <v>3903</v>
      </c>
      <c r="AG1336" s="83">
        <f t="shared" si="3185"/>
        <v>3903</v>
      </c>
      <c r="AH1336" s="19">
        <f t="shared" si="3181"/>
        <v>0</v>
      </c>
      <c r="AI1336" s="20"/>
      <c r="AJ1336" s="20"/>
      <c r="AK1336" s="10"/>
      <c r="AL1336" s="10"/>
      <c r="AM1336" s="10"/>
      <c r="AN1336" s="10"/>
      <c r="AO1336" s="10"/>
    </row>
    <row r="1337" spans="1:41" s="88" customFormat="1" x14ac:dyDescent="0.3">
      <c r="A1337" s="68" t="s">
        <v>498</v>
      </c>
      <c r="B1337" s="68" t="s">
        <v>149</v>
      </c>
      <c r="C1337" s="68" t="s">
        <v>149</v>
      </c>
      <c r="D1337" s="68"/>
      <c r="E1337" s="68"/>
      <c r="F1337" s="69" t="s">
        <v>213</v>
      </c>
      <c r="G1337" s="24">
        <f t="shared" ref="G1337:L1337" si="3187">G1338+G1343</f>
        <v>3903</v>
      </c>
      <c r="H1337" s="24">
        <f t="shared" si="3187"/>
        <v>3903</v>
      </c>
      <c r="I1337" s="24">
        <f t="shared" si="3187"/>
        <v>3903</v>
      </c>
      <c r="J1337" s="24">
        <f t="shared" si="3187"/>
        <v>0</v>
      </c>
      <c r="K1337" s="24">
        <f t="shared" si="3187"/>
        <v>0</v>
      </c>
      <c r="L1337" s="24">
        <f t="shared" si="3187"/>
        <v>0</v>
      </c>
      <c r="M1337" s="24">
        <f t="shared" si="3047"/>
        <v>3903</v>
      </c>
      <c r="N1337" s="24">
        <f t="shared" si="3048"/>
        <v>3903</v>
      </c>
      <c r="O1337" s="24">
        <f t="shared" si="3049"/>
        <v>3903</v>
      </c>
      <c r="P1337" s="24">
        <f t="shared" ref="P1337:AB1337" si="3188">P1338+P1343</f>
        <v>0</v>
      </c>
      <c r="Q1337" s="24">
        <f t="shared" si="3188"/>
        <v>0</v>
      </c>
      <c r="R1337" s="24">
        <f t="shared" si="3188"/>
        <v>0</v>
      </c>
      <c r="S1337" s="24">
        <f t="shared" si="3188"/>
        <v>0</v>
      </c>
      <c r="T1337" s="24">
        <f t="shared" si="3188"/>
        <v>0</v>
      </c>
      <c r="U1337" s="24">
        <f t="shared" si="3188"/>
        <v>0</v>
      </c>
      <c r="V1337" s="24">
        <f t="shared" si="3188"/>
        <v>0</v>
      </c>
      <c r="W1337" s="24">
        <f t="shared" si="3188"/>
        <v>0</v>
      </c>
      <c r="X1337" s="24">
        <f t="shared" si="3188"/>
        <v>0</v>
      </c>
      <c r="Y1337" s="24">
        <f t="shared" si="3188"/>
        <v>0</v>
      </c>
      <c r="Z1337" s="24">
        <f t="shared" si="3188"/>
        <v>0</v>
      </c>
      <c r="AA1337" s="24">
        <f t="shared" si="3188"/>
        <v>0</v>
      </c>
      <c r="AB1337" s="24">
        <f t="shared" si="3188"/>
        <v>0</v>
      </c>
      <c r="AC1337" s="24">
        <f t="shared" si="3183"/>
        <v>3903</v>
      </c>
      <c r="AD1337" s="24">
        <f>AD1338+AD1343</f>
        <v>0</v>
      </c>
      <c r="AE1337" s="84">
        <f t="shared" si="3186"/>
        <v>3903</v>
      </c>
      <c r="AF1337" s="85">
        <f t="shared" si="3184"/>
        <v>3903</v>
      </c>
      <c r="AG1337" s="85">
        <f t="shared" si="3185"/>
        <v>3903</v>
      </c>
      <c r="AH1337" s="24">
        <f>AH1338+AH1343</f>
        <v>0</v>
      </c>
      <c r="AI1337" s="25"/>
      <c r="AJ1337" s="25"/>
      <c r="AK1337" s="21"/>
      <c r="AL1337" s="21"/>
      <c r="AM1337" s="21"/>
      <c r="AN1337" s="21"/>
      <c r="AO1337" s="21"/>
    </row>
    <row r="1338" spans="1:41" s="57" customFormat="1" ht="31.2" x14ac:dyDescent="0.3">
      <c r="A1338" s="70" t="s">
        <v>498</v>
      </c>
      <c r="B1338" s="70" t="s">
        <v>149</v>
      </c>
      <c r="C1338" s="70" t="s">
        <v>149</v>
      </c>
      <c r="D1338" s="70" t="s">
        <v>195</v>
      </c>
      <c r="E1338" s="74"/>
      <c r="F1338" s="71" t="s">
        <v>196</v>
      </c>
      <c r="G1338" s="28">
        <f t="shared" ref="G1338:G1360" si="3189">G1339</f>
        <v>3353</v>
      </c>
      <c r="H1338" s="28">
        <f t="shared" ref="H1338:H1360" si="3190">H1339</f>
        <v>3353</v>
      </c>
      <c r="I1338" s="28">
        <f t="shared" ref="I1338:I1360" si="3191">I1339</f>
        <v>3353</v>
      </c>
      <c r="J1338" s="28">
        <f t="shared" ref="J1338:J1360" si="3192">J1339</f>
        <v>0</v>
      </c>
      <c r="K1338" s="28">
        <f t="shared" ref="K1338:K1360" si="3193">K1339</f>
        <v>0</v>
      </c>
      <c r="L1338" s="28">
        <f t="shared" ref="L1338:L1360" si="3194">L1339</f>
        <v>0</v>
      </c>
      <c r="M1338" s="28">
        <f t="shared" ref="M1338:M1401" si="3195">G1338+J1338</f>
        <v>3353</v>
      </c>
      <c r="N1338" s="28">
        <f t="shared" ref="N1338:N1401" si="3196">H1338+K1338</f>
        <v>3353</v>
      </c>
      <c r="O1338" s="28">
        <f t="shared" ref="O1338:O1401" si="3197">I1338+L1338</f>
        <v>3353</v>
      </c>
      <c r="P1338" s="28">
        <f t="shared" ref="P1338:P1360" si="3198">P1339</f>
        <v>0</v>
      </c>
      <c r="Q1338" s="28">
        <f t="shared" ref="Q1338:Q1360" si="3199">Q1339</f>
        <v>0</v>
      </c>
      <c r="R1338" s="28">
        <f t="shared" ref="R1338:R1360" si="3200">R1339</f>
        <v>0</v>
      </c>
      <c r="S1338" s="28">
        <f t="shared" ref="S1338:S1360" si="3201">S1339</f>
        <v>0</v>
      </c>
      <c r="T1338" s="28">
        <f t="shared" ref="T1338:T1360" si="3202">T1339</f>
        <v>0</v>
      </c>
      <c r="U1338" s="28">
        <f t="shared" ref="U1338:U1360" si="3203">U1339</f>
        <v>0</v>
      </c>
      <c r="V1338" s="28">
        <f t="shared" ref="V1338:V1360" si="3204">V1339</f>
        <v>0</v>
      </c>
      <c r="W1338" s="28">
        <f t="shared" ref="W1338:W1360" si="3205">W1339</f>
        <v>0</v>
      </c>
      <c r="X1338" s="28">
        <f t="shared" ref="X1338:X1360" si="3206">X1339</f>
        <v>0</v>
      </c>
      <c r="Y1338" s="28">
        <f t="shared" ref="Y1338:Y1360" si="3207">Y1339</f>
        <v>0</v>
      </c>
      <c r="Z1338" s="28">
        <f t="shared" ref="Z1338:Z1360" si="3208">Z1339</f>
        <v>0</v>
      </c>
      <c r="AA1338" s="28">
        <f t="shared" ref="AA1338:AA1360" si="3209">AA1339</f>
        <v>0</v>
      </c>
      <c r="AB1338" s="28">
        <f t="shared" ref="AB1338:AB1360" si="3210">AB1339</f>
        <v>0</v>
      </c>
      <c r="AC1338" s="28">
        <f t="shared" si="3183"/>
        <v>3353</v>
      </c>
      <c r="AD1338" s="28">
        <f t="shared" ref="AD1338:AD1360" si="3211">AD1339</f>
        <v>0</v>
      </c>
      <c r="AE1338" s="86">
        <f t="shared" si="3186"/>
        <v>3353</v>
      </c>
      <c r="AF1338" s="87">
        <f t="shared" si="3184"/>
        <v>3353</v>
      </c>
      <c r="AG1338" s="87">
        <f t="shared" si="3185"/>
        <v>3353</v>
      </c>
      <c r="AH1338" s="28">
        <f t="shared" ref="AH1338:AH1360" si="3212">AH1339</f>
        <v>0</v>
      </c>
      <c r="AI1338" s="29"/>
      <c r="AJ1338" s="29"/>
      <c r="AK1338" s="1"/>
      <c r="AL1338" s="1"/>
      <c r="AM1338" s="1"/>
      <c r="AN1338" s="1"/>
      <c r="AO1338" s="1"/>
    </row>
    <row r="1339" spans="1:41" s="1" customFormat="1" hidden="1" x14ac:dyDescent="0.3">
      <c r="A1339" s="26" t="s">
        <v>498</v>
      </c>
      <c r="B1339" s="26" t="s">
        <v>149</v>
      </c>
      <c r="C1339" s="26" t="s">
        <v>149</v>
      </c>
      <c r="D1339" s="26" t="s">
        <v>197</v>
      </c>
      <c r="E1339" s="32"/>
      <c r="F1339" s="27" t="s">
        <v>32</v>
      </c>
      <c r="G1339" s="28">
        <f t="shared" si="3189"/>
        <v>3353</v>
      </c>
      <c r="H1339" s="28">
        <f t="shared" si="3190"/>
        <v>3353</v>
      </c>
      <c r="I1339" s="28">
        <f t="shared" si="3191"/>
        <v>3353</v>
      </c>
      <c r="J1339" s="28">
        <f t="shared" si="3192"/>
        <v>0</v>
      </c>
      <c r="K1339" s="28">
        <f t="shared" si="3193"/>
        <v>0</v>
      </c>
      <c r="L1339" s="28">
        <f t="shared" si="3194"/>
        <v>0</v>
      </c>
      <c r="M1339" s="28">
        <f t="shared" si="3195"/>
        <v>3353</v>
      </c>
      <c r="N1339" s="28">
        <f t="shared" si="3196"/>
        <v>3353</v>
      </c>
      <c r="O1339" s="28">
        <f t="shared" si="3197"/>
        <v>3353</v>
      </c>
      <c r="P1339" s="28">
        <f t="shared" si="3198"/>
        <v>0</v>
      </c>
      <c r="Q1339" s="28">
        <f t="shared" si="3199"/>
        <v>0</v>
      </c>
      <c r="R1339" s="28">
        <f t="shared" si="3200"/>
        <v>0</v>
      </c>
      <c r="S1339" s="28">
        <f t="shared" si="3201"/>
        <v>0</v>
      </c>
      <c r="T1339" s="28">
        <f t="shared" si="3202"/>
        <v>0</v>
      </c>
      <c r="U1339" s="28">
        <f t="shared" si="3203"/>
        <v>0</v>
      </c>
      <c r="V1339" s="28">
        <f t="shared" si="3204"/>
        <v>0</v>
      </c>
      <c r="W1339" s="28">
        <f t="shared" si="3205"/>
        <v>0</v>
      </c>
      <c r="X1339" s="28">
        <f t="shared" si="3206"/>
        <v>0</v>
      </c>
      <c r="Y1339" s="28">
        <f t="shared" si="3207"/>
        <v>0</v>
      </c>
      <c r="Z1339" s="28">
        <f t="shared" si="3208"/>
        <v>0</v>
      </c>
      <c r="AA1339" s="28">
        <f t="shared" si="3209"/>
        <v>0</v>
      </c>
      <c r="AB1339" s="28">
        <f t="shared" si="3210"/>
        <v>0</v>
      </c>
      <c r="AC1339" s="28">
        <f t="shared" si="3183"/>
        <v>3353</v>
      </c>
      <c r="AD1339" s="28">
        <f t="shared" si="3211"/>
        <v>0</v>
      </c>
      <c r="AE1339" s="28"/>
      <c r="AF1339" s="28">
        <f t="shared" si="3184"/>
        <v>3353</v>
      </c>
      <c r="AG1339" s="28">
        <f t="shared" si="3185"/>
        <v>3353</v>
      </c>
      <c r="AH1339" s="28">
        <f t="shared" si="3212"/>
        <v>0</v>
      </c>
      <c r="AI1339" s="29">
        <v>0</v>
      </c>
      <c r="AJ1339" s="29"/>
    </row>
    <row r="1340" spans="1:41" s="57" customFormat="1" ht="46.8" x14ac:dyDescent="0.3">
      <c r="A1340" s="70" t="s">
        <v>498</v>
      </c>
      <c r="B1340" s="70" t="s">
        <v>149</v>
      </c>
      <c r="C1340" s="70" t="s">
        <v>149</v>
      </c>
      <c r="D1340" s="70" t="s">
        <v>228</v>
      </c>
      <c r="E1340" s="74"/>
      <c r="F1340" s="71" t="s">
        <v>229</v>
      </c>
      <c r="G1340" s="28">
        <f t="shared" si="3189"/>
        <v>3353</v>
      </c>
      <c r="H1340" s="28">
        <f t="shared" si="3190"/>
        <v>3353</v>
      </c>
      <c r="I1340" s="28">
        <f t="shared" si="3191"/>
        <v>3353</v>
      </c>
      <c r="J1340" s="28">
        <f t="shared" si="3192"/>
        <v>0</v>
      </c>
      <c r="K1340" s="28">
        <f t="shared" si="3193"/>
        <v>0</v>
      </c>
      <c r="L1340" s="28">
        <f t="shared" si="3194"/>
        <v>0</v>
      </c>
      <c r="M1340" s="28">
        <f t="shared" si="3195"/>
        <v>3353</v>
      </c>
      <c r="N1340" s="28">
        <f t="shared" si="3196"/>
        <v>3353</v>
      </c>
      <c r="O1340" s="28">
        <f t="shared" si="3197"/>
        <v>3353</v>
      </c>
      <c r="P1340" s="28">
        <f t="shared" si="3198"/>
        <v>0</v>
      </c>
      <c r="Q1340" s="28">
        <f t="shared" si="3199"/>
        <v>0</v>
      </c>
      <c r="R1340" s="28">
        <f t="shared" si="3200"/>
        <v>0</v>
      </c>
      <c r="S1340" s="28">
        <f t="shared" si="3201"/>
        <v>0</v>
      </c>
      <c r="T1340" s="28">
        <f t="shared" si="3202"/>
        <v>0</v>
      </c>
      <c r="U1340" s="28">
        <f t="shared" si="3203"/>
        <v>0</v>
      </c>
      <c r="V1340" s="28">
        <f t="shared" si="3204"/>
        <v>0</v>
      </c>
      <c r="W1340" s="28">
        <f t="shared" si="3205"/>
        <v>0</v>
      </c>
      <c r="X1340" s="28">
        <f t="shared" si="3206"/>
        <v>0</v>
      </c>
      <c r="Y1340" s="28">
        <f t="shared" si="3207"/>
        <v>0</v>
      </c>
      <c r="Z1340" s="28">
        <f t="shared" si="3208"/>
        <v>0</v>
      </c>
      <c r="AA1340" s="28">
        <f t="shared" si="3209"/>
        <v>0</v>
      </c>
      <c r="AB1340" s="28">
        <f t="shared" si="3210"/>
        <v>0</v>
      </c>
      <c r="AC1340" s="28">
        <f t="shared" si="3183"/>
        <v>3353</v>
      </c>
      <c r="AD1340" s="28">
        <f t="shared" si="3211"/>
        <v>0</v>
      </c>
      <c r="AE1340" s="86">
        <f t="shared" ref="AE1340:AE1343" si="3213">AC1340+AD1340</f>
        <v>3353</v>
      </c>
      <c r="AF1340" s="87">
        <f t="shared" si="3184"/>
        <v>3353</v>
      </c>
      <c r="AG1340" s="87">
        <f t="shared" si="3185"/>
        <v>3353</v>
      </c>
      <c r="AH1340" s="28">
        <f t="shared" si="3212"/>
        <v>0</v>
      </c>
      <c r="AI1340" s="29"/>
      <c r="AJ1340" s="29"/>
      <c r="AK1340" s="1"/>
      <c r="AL1340" s="1"/>
      <c r="AM1340" s="1"/>
      <c r="AN1340" s="1"/>
      <c r="AO1340" s="1"/>
    </row>
    <row r="1341" spans="1:41" s="57" customFormat="1" ht="62.4" x14ac:dyDescent="0.3">
      <c r="A1341" s="70" t="s">
        <v>498</v>
      </c>
      <c r="B1341" s="70" t="s">
        <v>149</v>
      </c>
      <c r="C1341" s="70" t="s">
        <v>149</v>
      </c>
      <c r="D1341" s="70" t="s">
        <v>471</v>
      </c>
      <c r="E1341" s="74"/>
      <c r="F1341" s="71" t="s">
        <v>472</v>
      </c>
      <c r="G1341" s="28">
        <f t="shared" si="3189"/>
        <v>3353</v>
      </c>
      <c r="H1341" s="28">
        <f t="shared" si="3190"/>
        <v>3353</v>
      </c>
      <c r="I1341" s="28">
        <f t="shared" si="3191"/>
        <v>3353</v>
      </c>
      <c r="J1341" s="28">
        <f t="shared" si="3192"/>
        <v>0</v>
      </c>
      <c r="K1341" s="28">
        <f t="shared" si="3193"/>
        <v>0</v>
      </c>
      <c r="L1341" s="28">
        <f t="shared" si="3194"/>
        <v>0</v>
      </c>
      <c r="M1341" s="28">
        <f t="shared" si="3195"/>
        <v>3353</v>
      </c>
      <c r="N1341" s="28">
        <f t="shared" si="3196"/>
        <v>3353</v>
      </c>
      <c r="O1341" s="28">
        <f t="shared" si="3197"/>
        <v>3353</v>
      </c>
      <c r="P1341" s="28">
        <f t="shared" si="3198"/>
        <v>0</v>
      </c>
      <c r="Q1341" s="28">
        <f t="shared" si="3199"/>
        <v>0</v>
      </c>
      <c r="R1341" s="28">
        <f t="shared" si="3200"/>
        <v>0</v>
      </c>
      <c r="S1341" s="28">
        <f t="shared" si="3201"/>
        <v>0</v>
      </c>
      <c r="T1341" s="28">
        <f t="shared" si="3202"/>
        <v>0</v>
      </c>
      <c r="U1341" s="28">
        <f t="shared" si="3203"/>
        <v>0</v>
      </c>
      <c r="V1341" s="28">
        <f t="shared" si="3204"/>
        <v>0</v>
      </c>
      <c r="W1341" s="28">
        <f t="shared" si="3205"/>
        <v>0</v>
      </c>
      <c r="X1341" s="28">
        <f t="shared" si="3206"/>
        <v>0</v>
      </c>
      <c r="Y1341" s="28">
        <f t="shared" si="3207"/>
        <v>0</v>
      </c>
      <c r="Z1341" s="28">
        <f t="shared" si="3208"/>
        <v>0</v>
      </c>
      <c r="AA1341" s="28">
        <f t="shared" si="3209"/>
        <v>0</v>
      </c>
      <c r="AB1341" s="28">
        <f t="shared" si="3210"/>
        <v>0</v>
      </c>
      <c r="AC1341" s="28">
        <f t="shared" si="3183"/>
        <v>3353</v>
      </c>
      <c r="AD1341" s="28">
        <f t="shared" si="3211"/>
        <v>0</v>
      </c>
      <c r="AE1341" s="86">
        <f t="shared" si="3213"/>
        <v>3353</v>
      </c>
      <c r="AF1341" s="87">
        <f t="shared" si="3184"/>
        <v>3353</v>
      </c>
      <c r="AG1341" s="87">
        <f t="shared" si="3185"/>
        <v>3353</v>
      </c>
      <c r="AH1341" s="28">
        <f t="shared" si="3212"/>
        <v>0</v>
      </c>
      <c r="AI1341" s="29"/>
      <c r="AJ1341" s="29"/>
      <c r="AK1341" s="1"/>
      <c r="AL1341" s="1"/>
      <c r="AM1341" s="1"/>
      <c r="AN1341" s="1"/>
      <c r="AO1341" s="1"/>
    </row>
    <row r="1342" spans="1:41" s="57" customFormat="1" ht="31.2" x14ac:dyDescent="0.3">
      <c r="A1342" s="70" t="s">
        <v>498</v>
      </c>
      <c r="B1342" s="70" t="s">
        <v>149</v>
      </c>
      <c r="C1342" s="70" t="s">
        <v>149</v>
      </c>
      <c r="D1342" s="70" t="s">
        <v>471</v>
      </c>
      <c r="E1342" s="70" t="s">
        <v>121</v>
      </c>
      <c r="F1342" s="71" t="s">
        <v>122</v>
      </c>
      <c r="G1342" s="28">
        <v>3353</v>
      </c>
      <c r="H1342" s="28">
        <v>3353</v>
      </c>
      <c r="I1342" s="28">
        <v>3353</v>
      </c>
      <c r="J1342" s="28"/>
      <c r="K1342" s="28"/>
      <c r="L1342" s="28"/>
      <c r="M1342" s="28">
        <f t="shared" si="3195"/>
        <v>3353</v>
      </c>
      <c r="N1342" s="28">
        <f t="shared" si="3196"/>
        <v>3353</v>
      </c>
      <c r="O1342" s="28">
        <f t="shared" si="3197"/>
        <v>3353</v>
      </c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>
        <f t="shared" si="3183"/>
        <v>3353</v>
      </c>
      <c r="AD1342" s="28"/>
      <c r="AE1342" s="86">
        <f t="shared" si="3213"/>
        <v>3353</v>
      </c>
      <c r="AF1342" s="87">
        <f t="shared" si="3184"/>
        <v>3353</v>
      </c>
      <c r="AG1342" s="87">
        <f t="shared" si="3185"/>
        <v>3353</v>
      </c>
      <c r="AH1342" s="28"/>
      <c r="AI1342" s="29"/>
      <c r="AJ1342" s="29"/>
      <c r="AK1342" s="1"/>
      <c r="AL1342" s="1"/>
      <c r="AM1342" s="1"/>
      <c r="AN1342" s="1"/>
      <c r="AO1342" s="1"/>
    </row>
    <row r="1343" spans="1:41" s="57" customFormat="1" ht="46.8" x14ac:dyDescent="0.3">
      <c r="A1343" s="70" t="s">
        <v>498</v>
      </c>
      <c r="B1343" s="70" t="s">
        <v>149</v>
      </c>
      <c r="C1343" s="70" t="s">
        <v>149</v>
      </c>
      <c r="D1343" s="70" t="s">
        <v>240</v>
      </c>
      <c r="E1343" s="74"/>
      <c r="F1343" s="71" t="s">
        <v>241</v>
      </c>
      <c r="G1343" s="28">
        <f t="shared" si="3189"/>
        <v>550</v>
      </c>
      <c r="H1343" s="28">
        <f t="shared" si="3190"/>
        <v>550</v>
      </c>
      <c r="I1343" s="28">
        <f t="shared" si="3191"/>
        <v>550</v>
      </c>
      <c r="J1343" s="28">
        <f t="shared" si="3192"/>
        <v>0</v>
      </c>
      <c r="K1343" s="28">
        <f t="shared" si="3193"/>
        <v>0</v>
      </c>
      <c r="L1343" s="28">
        <f t="shared" si="3194"/>
        <v>0</v>
      </c>
      <c r="M1343" s="28">
        <f t="shared" si="3195"/>
        <v>550</v>
      </c>
      <c r="N1343" s="28">
        <f t="shared" si="3196"/>
        <v>550</v>
      </c>
      <c r="O1343" s="28">
        <f t="shared" si="3197"/>
        <v>550</v>
      </c>
      <c r="P1343" s="28">
        <f t="shared" si="3198"/>
        <v>0</v>
      </c>
      <c r="Q1343" s="28">
        <f t="shared" si="3199"/>
        <v>0</v>
      </c>
      <c r="R1343" s="28">
        <f t="shared" si="3200"/>
        <v>0</v>
      </c>
      <c r="S1343" s="28">
        <f t="shared" si="3201"/>
        <v>0</v>
      </c>
      <c r="T1343" s="28">
        <f t="shared" si="3202"/>
        <v>0</v>
      </c>
      <c r="U1343" s="28">
        <f t="shared" si="3203"/>
        <v>0</v>
      </c>
      <c r="V1343" s="28">
        <f t="shared" si="3204"/>
        <v>0</v>
      </c>
      <c r="W1343" s="28">
        <f t="shared" si="3205"/>
        <v>0</v>
      </c>
      <c r="X1343" s="28">
        <f t="shared" si="3206"/>
        <v>0</v>
      </c>
      <c r="Y1343" s="28">
        <f t="shared" si="3207"/>
        <v>0</v>
      </c>
      <c r="Z1343" s="28">
        <f t="shared" si="3208"/>
        <v>0</v>
      </c>
      <c r="AA1343" s="28">
        <f t="shared" si="3209"/>
        <v>0</v>
      </c>
      <c r="AB1343" s="28">
        <f t="shared" si="3210"/>
        <v>0</v>
      </c>
      <c r="AC1343" s="28">
        <f t="shared" si="3183"/>
        <v>550</v>
      </c>
      <c r="AD1343" s="28">
        <f t="shared" si="3211"/>
        <v>0</v>
      </c>
      <c r="AE1343" s="86">
        <f t="shared" si="3213"/>
        <v>550</v>
      </c>
      <c r="AF1343" s="87">
        <f t="shared" si="3184"/>
        <v>550</v>
      </c>
      <c r="AG1343" s="87">
        <f t="shared" si="3185"/>
        <v>550</v>
      </c>
      <c r="AH1343" s="28">
        <f t="shared" si="3212"/>
        <v>0</v>
      </c>
      <c r="AI1343" s="29"/>
      <c r="AJ1343" s="29"/>
      <c r="AK1343" s="1"/>
      <c r="AL1343" s="1"/>
      <c r="AM1343" s="1"/>
      <c r="AN1343" s="1"/>
      <c r="AO1343" s="1"/>
    </row>
    <row r="1344" spans="1:41" s="1" customFormat="1" hidden="1" x14ac:dyDescent="0.3">
      <c r="A1344" s="26" t="s">
        <v>498</v>
      </c>
      <c r="B1344" s="26" t="s">
        <v>149</v>
      </c>
      <c r="C1344" s="26" t="s">
        <v>149</v>
      </c>
      <c r="D1344" s="26" t="s">
        <v>242</v>
      </c>
      <c r="E1344" s="32"/>
      <c r="F1344" s="27" t="s">
        <v>32</v>
      </c>
      <c r="G1344" s="28">
        <f t="shared" si="3189"/>
        <v>550</v>
      </c>
      <c r="H1344" s="28">
        <f t="shared" si="3190"/>
        <v>550</v>
      </c>
      <c r="I1344" s="28">
        <f t="shared" si="3191"/>
        <v>550</v>
      </c>
      <c r="J1344" s="28">
        <f t="shared" si="3192"/>
        <v>0</v>
      </c>
      <c r="K1344" s="28">
        <f t="shared" si="3193"/>
        <v>0</v>
      </c>
      <c r="L1344" s="28">
        <f t="shared" si="3194"/>
        <v>0</v>
      </c>
      <c r="M1344" s="28">
        <f t="shared" si="3195"/>
        <v>550</v>
      </c>
      <c r="N1344" s="28">
        <f t="shared" si="3196"/>
        <v>550</v>
      </c>
      <c r="O1344" s="28">
        <f t="shared" si="3197"/>
        <v>550</v>
      </c>
      <c r="P1344" s="28">
        <f t="shared" si="3198"/>
        <v>0</v>
      </c>
      <c r="Q1344" s="28">
        <f t="shared" si="3199"/>
        <v>0</v>
      </c>
      <c r="R1344" s="28">
        <f t="shared" si="3200"/>
        <v>0</v>
      </c>
      <c r="S1344" s="28">
        <f t="shared" si="3201"/>
        <v>0</v>
      </c>
      <c r="T1344" s="28">
        <f t="shared" si="3202"/>
        <v>0</v>
      </c>
      <c r="U1344" s="28">
        <f t="shared" si="3203"/>
        <v>0</v>
      </c>
      <c r="V1344" s="28">
        <f t="shared" si="3204"/>
        <v>0</v>
      </c>
      <c r="W1344" s="28">
        <f t="shared" si="3205"/>
        <v>0</v>
      </c>
      <c r="X1344" s="28">
        <f t="shared" si="3206"/>
        <v>0</v>
      </c>
      <c r="Y1344" s="28">
        <f t="shared" si="3207"/>
        <v>0</v>
      </c>
      <c r="Z1344" s="28">
        <f t="shared" si="3208"/>
        <v>0</v>
      </c>
      <c r="AA1344" s="28">
        <f t="shared" si="3209"/>
        <v>0</v>
      </c>
      <c r="AB1344" s="28">
        <f t="shared" si="3210"/>
        <v>0</v>
      </c>
      <c r="AC1344" s="28">
        <f t="shared" si="3183"/>
        <v>550</v>
      </c>
      <c r="AD1344" s="28">
        <f t="shared" si="3211"/>
        <v>0</v>
      </c>
      <c r="AE1344" s="28"/>
      <c r="AF1344" s="28">
        <f t="shared" si="3184"/>
        <v>550</v>
      </c>
      <c r="AG1344" s="28">
        <f t="shared" si="3185"/>
        <v>550</v>
      </c>
      <c r="AH1344" s="28">
        <f t="shared" si="3212"/>
        <v>0</v>
      </c>
      <c r="AI1344" s="29">
        <v>0</v>
      </c>
      <c r="AJ1344" s="29"/>
    </row>
    <row r="1345" spans="1:41" s="57" customFormat="1" ht="31.2" x14ac:dyDescent="0.3">
      <c r="A1345" s="70" t="s">
        <v>498</v>
      </c>
      <c r="B1345" s="70" t="s">
        <v>149</v>
      </c>
      <c r="C1345" s="70" t="s">
        <v>149</v>
      </c>
      <c r="D1345" s="70" t="s">
        <v>251</v>
      </c>
      <c r="E1345" s="74"/>
      <c r="F1345" s="71" t="s">
        <v>252</v>
      </c>
      <c r="G1345" s="28">
        <f t="shared" si="3189"/>
        <v>550</v>
      </c>
      <c r="H1345" s="28">
        <f t="shared" si="3190"/>
        <v>550</v>
      </c>
      <c r="I1345" s="28">
        <f t="shared" si="3191"/>
        <v>550</v>
      </c>
      <c r="J1345" s="28">
        <f t="shared" si="3192"/>
        <v>0</v>
      </c>
      <c r="K1345" s="28">
        <f t="shared" si="3193"/>
        <v>0</v>
      </c>
      <c r="L1345" s="28">
        <f t="shared" si="3194"/>
        <v>0</v>
      </c>
      <c r="M1345" s="28">
        <f t="shared" si="3195"/>
        <v>550</v>
      </c>
      <c r="N1345" s="28">
        <f t="shared" si="3196"/>
        <v>550</v>
      </c>
      <c r="O1345" s="28">
        <f t="shared" si="3197"/>
        <v>550</v>
      </c>
      <c r="P1345" s="28">
        <f t="shared" si="3198"/>
        <v>0</v>
      </c>
      <c r="Q1345" s="28">
        <f t="shared" si="3199"/>
        <v>0</v>
      </c>
      <c r="R1345" s="28">
        <f t="shared" si="3200"/>
        <v>0</v>
      </c>
      <c r="S1345" s="28">
        <f t="shared" si="3201"/>
        <v>0</v>
      </c>
      <c r="T1345" s="28">
        <f t="shared" si="3202"/>
        <v>0</v>
      </c>
      <c r="U1345" s="28">
        <f t="shared" si="3203"/>
        <v>0</v>
      </c>
      <c r="V1345" s="28">
        <f t="shared" si="3204"/>
        <v>0</v>
      </c>
      <c r="W1345" s="28">
        <f t="shared" si="3205"/>
        <v>0</v>
      </c>
      <c r="X1345" s="28">
        <f t="shared" si="3206"/>
        <v>0</v>
      </c>
      <c r="Y1345" s="28">
        <f t="shared" si="3207"/>
        <v>0</v>
      </c>
      <c r="Z1345" s="28">
        <f t="shared" si="3208"/>
        <v>0</v>
      </c>
      <c r="AA1345" s="28">
        <f t="shared" si="3209"/>
        <v>0</v>
      </c>
      <c r="AB1345" s="28">
        <f t="shared" si="3210"/>
        <v>0</v>
      </c>
      <c r="AC1345" s="28">
        <f t="shared" si="3183"/>
        <v>550</v>
      </c>
      <c r="AD1345" s="28">
        <f t="shared" si="3211"/>
        <v>0</v>
      </c>
      <c r="AE1345" s="86">
        <f t="shared" ref="AE1345:AE1350" si="3214">AC1345+AD1345</f>
        <v>550</v>
      </c>
      <c r="AF1345" s="87">
        <f t="shared" si="3184"/>
        <v>550</v>
      </c>
      <c r="AG1345" s="87">
        <f t="shared" si="3185"/>
        <v>550</v>
      </c>
      <c r="AH1345" s="28">
        <f t="shared" si="3212"/>
        <v>0</v>
      </c>
      <c r="AI1345" s="29"/>
      <c r="AJ1345" s="29"/>
      <c r="AK1345" s="1"/>
      <c r="AL1345" s="1"/>
      <c r="AM1345" s="1"/>
      <c r="AN1345" s="1"/>
      <c r="AO1345" s="1"/>
    </row>
    <row r="1346" spans="1:41" s="57" customFormat="1" ht="46.8" x14ac:dyDescent="0.3">
      <c r="A1346" s="70" t="s">
        <v>498</v>
      </c>
      <c r="B1346" s="70" t="s">
        <v>149</v>
      </c>
      <c r="C1346" s="70" t="s">
        <v>149</v>
      </c>
      <c r="D1346" s="70" t="s">
        <v>473</v>
      </c>
      <c r="E1346" s="74"/>
      <c r="F1346" s="71" t="s">
        <v>474</v>
      </c>
      <c r="G1346" s="28">
        <f t="shared" si="3189"/>
        <v>550</v>
      </c>
      <c r="H1346" s="28">
        <f t="shared" si="3190"/>
        <v>550</v>
      </c>
      <c r="I1346" s="28">
        <f t="shared" si="3191"/>
        <v>550</v>
      </c>
      <c r="J1346" s="28">
        <f t="shared" si="3192"/>
        <v>0</v>
      </c>
      <c r="K1346" s="28">
        <f t="shared" si="3193"/>
        <v>0</v>
      </c>
      <c r="L1346" s="28">
        <f t="shared" si="3194"/>
        <v>0</v>
      </c>
      <c r="M1346" s="28">
        <f t="shared" si="3195"/>
        <v>550</v>
      </c>
      <c r="N1346" s="28">
        <f t="shared" si="3196"/>
        <v>550</v>
      </c>
      <c r="O1346" s="28">
        <f t="shared" si="3197"/>
        <v>550</v>
      </c>
      <c r="P1346" s="28">
        <f t="shared" si="3198"/>
        <v>0</v>
      </c>
      <c r="Q1346" s="28">
        <f t="shared" si="3199"/>
        <v>0</v>
      </c>
      <c r="R1346" s="28">
        <f t="shared" si="3200"/>
        <v>0</v>
      </c>
      <c r="S1346" s="28">
        <f t="shared" si="3201"/>
        <v>0</v>
      </c>
      <c r="T1346" s="28">
        <f t="shared" si="3202"/>
        <v>0</v>
      </c>
      <c r="U1346" s="28">
        <f t="shared" si="3203"/>
        <v>0</v>
      </c>
      <c r="V1346" s="28">
        <f t="shared" si="3204"/>
        <v>0</v>
      </c>
      <c r="W1346" s="28">
        <f t="shared" si="3205"/>
        <v>0</v>
      </c>
      <c r="X1346" s="28">
        <f t="shared" si="3206"/>
        <v>0</v>
      </c>
      <c r="Y1346" s="28">
        <f t="shared" si="3207"/>
        <v>0</v>
      </c>
      <c r="Z1346" s="28">
        <f t="shared" si="3208"/>
        <v>0</v>
      </c>
      <c r="AA1346" s="28">
        <f t="shared" si="3209"/>
        <v>0</v>
      </c>
      <c r="AB1346" s="28">
        <f t="shared" si="3210"/>
        <v>0</v>
      </c>
      <c r="AC1346" s="28">
        <f t="shared" si="3183"/>
        <v>550</v>
      </c>
      <c r="AD1346" s="28">
        <f t="shared" si="3211"/>
        <v>0</v>
      </c>
      <c r="AE1346" s="86">
        <f t="shared" si="3214"/>
        <v>550</v>
      </c>
      <c r="AF1346" s="87">
        <f t="shared" si="3184"/>
        <v>550</v>
      </c>
      <c r="AG1346" s="87">
        <f t="shared" si="3185"/>
        <v>550</v>
      </c>
      <c r="AH1346" s="28">
        <f t="shared" si="3212"/>
        <v>0</v>
      </c>
      <c r="AI1346" s="29"/>
      <c r="AJ1346" s="29"/>
      <c r="AK1346" s="1"/>
      <c r="AL1346" s="1"/>
      <c r="AM1346" s="1"/>
      <c r="AN1346" s="1"/>
      <c r="AO1346" s="1"/>
    </row>
    <row r="1347" spans="1:41" s="57" customFormat="1" ht="31.2" x14ac:dyDescent="0.3">
      <c r="A1347" s="70" t="s">
        <v>498</v>
      </c>
      <c r="B1347" s="70" t="s">
        <v>149</v>
      </c>
      <c r="C1347" s="70" t="s">
        <v>149</v>
      </c>
      <c r="D1347" s="70" t="s">
        <v>473</v>
      </c>
      <c r="E1347" s="70" t="s">
        <v>37</v>
      </c>
      <c r="F1347" s="71" t="s">
        <v>38</v>
      </c>
      <c r="G1347" s="28">
        <v>550</v>
      </c>
      <c r="H1347" s="28">
        <v>550</v>
      </c>
      <c r="I1347" s="28">
        <v>550</v>
      </c>
      <c r="J1347" s="28"/>
      <c r="K1347" s="28"/>
      <c r="L1347" s="28"/>
      <c r="M1347" s="28">
        <f t="shared" si="3195"/>
        <v>550</v>
      </c>
      <c r="N1347" s="28">
        <f t="shared" si="3196"/>
        <v>550</v>
      </c>
      <c r="O1347" s="28">
        <f t="shared" si="3197"/>
        <v>550</v>
      </c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>
        <f t="shared" si="3183"/>
        <v>550</v>
      </c>
      <c r="AD1347" s="28"/>
      <c r="AE1347" s="86">
        <f t="shared" si="3214"/>
        <v>550</v>
      </c>
      <c r="AF1347" s="87">
        <f t="shared" si="3184"/>
        <v>550</v>
      </c>
      <c r="AG1347" s="87">
        <f t="shared" si="3185"/>
        <v>550</v>
      </c>
      <c r="AH1347" s="28"/>
      <c r="AI1347" s="29"/>
      <c r="AJ1347" s="29"/>
      <c r="AK1347" s="1"/>
      <c r="AL1347" s="1"/>
      <c r="AM1347" s="1"/>
      <c r="AN1347" s="1"/>
      <c r="AO1347" s="1"/>
    </row>
    <row r="1348" spans="1:41" s="63" customFormat="1" x14ac:dyDescent="0.3">
      <c r="A1348" s="66" t="s">
        <v>498</v>
      </c>
      <c r="B1348" s="66" t="s">
        <v>257</v>
      </c>
      <c r="C1348" s="66"/>
      <c r="D1348" s="66"/>
      <c r="E1348" s="66"/>
      <c r="F1348" s="67" t="s">
        <v>258</v>
      </c>
      <c r="G1348" s="19">
        <f t="shared" si="3189"/>
        <v>4202.1000000000004</v>
      </c>
      <c r="H1348" s="19">
        <f t="shared" si="3190"/>
        <v>4202.1000000000004</v>
      </c>
      <c r="I1348" s="19">
        <f t="shared" si="3191"/>
        <v>4202.1000000000004</v>
      </c>
      <c r="J1348" s="19">
        <f t="shared" si="3192"/>
        <v>0</v>
      </c>
      <c r="K1348" s="19">
        <f t="shared" si="3193"/>
        <v>0</v>
      </c>
      <c r="L1348" s="19">
        <f t="shared" si="3194"/>
        <v>0</v>
      </c>
      <c r="M1348" s="19">
        <f t="shared" si="3195"/>
        <v>4202.1000000000004</v>
      </c>
      <c r="N1348" s="19">
        <f t="shared" si="3196"/>
        <v>4202.1000000000004</v>
      </c>
      <c r="O1348" s="19">
        <f t="shared" si="3197"/>
        <v>4202.1000000000004</v>
      </c>
      <c r="P1348" s="19">
        <f t="shared" si="3198"/>
        <v>0</v>
      </c>
      <c r="Q1348" s="19">
        <f t="shared" si="3199"/>
        <v>0</v>
      </c>
      <c r="R1348" s="19">
        <f t="shared" si="3200"/>
        <v>0</v>
      </c>
      <c r="S1348" s="19">
        <f t="shared" si="3201"/>
        <v>0</v>
      </c>
      <c r="T1348" s="19">
        <f t="shared" si="3202"/>
        <v>0</v>
      </c>
      <c r="U1348" s="19">
        <f t="shared" si="3203"/>
        <v>0</v>
      </c>
      <c r="V1348" s="19">
        <f t="shared" si="3204"/>
        <v>0</v>
      </c>
      <c r="W1348" s="19">
        <f t="shared" si="3205"/>
        <v>0</v>
      </c>
      <c r="X1348" s="19">
        <f t="shared" si="3206"/>
        <v>0</v>
      </c>
      <c r="Y1348" s="19">
        <f t="shared" si="3207"/>
        <v>0</v>
      </c>
      <c r="Z1348" s="19">
        <f t="shared" si="3208"/>
        <v>0</v>
      </c>
      <c r="AA1348" s="19">
        <f t="shared" si="3209"/>
        <v>0</v>
      </c>
      <c r="AB1348" s="19">
        <f t="shared" si="3210"/>
        <v>0</v>
      </c>
      <c r="AC1348" s="19">
        <f t="shared" si="3183"/>
        <v>4202.1000000000004</v>
      </c>
      <c r="AD1348" s="19">
        <f t="shared" si="3211"/>
        <v>0</v>
      </c>
      <c r="AE1348" s="82">
        <f t="shared" si="3214"/>
        <v>4202.1000000000004</v>
      </c>
      <c r="AF1348" s="83">
        <f t="shared" si="3184"/>
        <v>4202.1000000000004</v>
      </c>
      <c r="AG1348" s="83">
        <f t="shared" si="3185"/>
        <v>4202.1000000000004</v>
      </c>
      <c r="AH1348" s="19">
        <f t="shared" si="3212"/>
        <v>0</v>
      </c>
      <c r="AI1348" s="20"/>
      <c r="AJ1348" s="20"/>
      <c r="AK1348" s="10"/>
      <c r="AL1348" s="10"/>
      <c r="AM1348" s="10"/>
      <c r="AN1348" s="10"/>
      <c r="AO1348" s="10"/>
    </row>
    <row r="1349" spans="1:41" s="88" customFormat="1" x14ac:dyDescent="0.3">
      <c r="A1349" s="68" t="s">
        <v>498</v>
      </c>
      <c r="B1349" s="68" t="s">
        <v>257</v>
      </c>
      <c r="C1349" s="68" t="s">
        <v>25</v>
      </c>
      <c r="D1349" s="68"/>
      <c r="E1349" s="68"/>
      <c r="F1349" s="69" t="s">
        <v>259</v>
      </c>
      <c r="G1349" s="24">
        <f t="shared" si="3189"/>
        <v>4202.1000000000004</v>
      </c>
      <c r="H1349" s="24">
        <f t="shared" si="3190"/>
        <v>4202.1000000000004</v>
      </c>
      <c r="I1349" s="24">
        <f t="shared" si="3191"/>
        <v>4202.1000000000004</v>
      </c>
      <c r="J1349" s="24">
        <f t="shared" si="3192"/>
        <v>0</v>
      </c>
      <c r="K1349" s="24">
        <f t="shared" si="3193"/>
        <v>0</v>
      </c>
      <c r="L1349" s="24">
        <f t="shared" si="3194"/>
        <v>0</v>
      </c>
      <c r="M1349" s="24">
        <f t="shared" si="3195"/>
        <v>4202.1000000000004</v>
      </c>
      <c r="N1349" s="24">
        <f t="shared" si="3196"/>
        <v>4202.1000000000004</v>
      </c>
      <c r="O1349" s="24">
        <f t="shared" si="3197"/>
        <v>4202.1000000000004</v>
      </c>
      <c r="P1349" s="24">
        <f t="shared" si="3198"/>
        <v>0</v>
      </c>
      <c r="Q1349" s="24">
        <f t="shared" si="3199"/>
        <v>0</v>
      </c>
      <c r="R1349" s="24">
        <f t="shared" si="3200"/>
        <v>0</v>
      </c>
      <c r="S1349" s="24">
        <f t="shared" si="3201"/>
        <v>0</v>
      </c>
      <c r="T1349" s="24">
        <f t="shared" si="3202"/>
        <v>0</v>
      </c>
      <c r="U1349" s="24">
        <f t="shared" si="3203"/>
        <v>0</v>
      </c>
      <c r="V1349" s="24">
        <f t="shared" si="3204"/>
        <v>0</v>
      </c>
      <c r="W1349" s="24">
        <f t="shared" si="3205"/>
        <v>0</v>
      </c>
      <c r="X1349" s="24">
        <f t="shared" si="3206"/>
        <v>0</v>
      </c>
      <c r="Y1349" s="24">
        <f t="shared" si="3207"/>
        <v>0</v>
      </c>
      <c r="Z1349" s="24">
        <f t="shared" si="3208"/>
        <v>0</v>
      </c>
      <c r="AA1349" s="24">
        <f t="shared" si="3209"/>
        <v>0</v>
      </c>
      <c r="AB1349" s="24">
        <f t="shared" si="3210"/>
        <v>0</v>
      </c>
      <c r="AC1349" s="24">
        <f t="shared" si="3183"/>
        <v>4202.1000000000004</v>
      </c>
      <c r="AD1349" s="24">
        <f t="shared" si="3211"/>
        <v>0</v>
      </c>
      <c r="AE1349" s="84">
        <f t="shared" si="3214"/>
        <v>4202.1000000000004</v>
      </c>
      <c r="AF1349" s="85">
        <f t="shared" si="3184"/>
        <v>4202.1000000000004</v>
      </c>
      <c r="AG1349" s="85">
        <f t="shared" si="3185"/>
        <v>4202.1000000000004</v>
      </c>
      <c r="AH1349" s="24">
        <f t="shared" si="3212"/>
        <v>0</v>
      </c>
      <c r="AI1349" s="25"/>
      <c r="AJ1349" s="25"/>
      <c r="AK1349" s="21"/>
      <c r="AL1349" s="21"/>
      <c r="AM1349" s="21"/>
      <c r="AN1349" s="21"/>
      <c r="AO1349" s="21"/>
    </row>
    <row r="1350" spans="1:41" s="57" customFormat="1" ht="31.2" x14ac:dyDescent="0.3">
      <c r="A1350" s="70" t="s">
        <v>498</v>
      </c>
      <c r="B1350" s="70" t="s">
        <v>257</v>
      </c>
      <c r="C1350" s="70" t="s">
        <v>25</v>
      </c>
      <c r="D1350" s="70" t="s">
        <v>195</v>
      </c>
      <c r="E1350" s="74"/>
      <c r="F1350" s="71" t="s">
        <v>196</v>
      </c>
      <c r="G1350" s="28">
        <f t="shared" si="3189"/>
        <v>4202.1000000000004</v>
      </c>
      <c r="H1350" s="28">
        <f t="shared" si="3190"/>
        <v>4202.1000000000004</v>
      </c>
      <c r="I1350" s="28">
        <f t="shared" si="3191"/>
        <v>4202.1000000000004</v>
      </c>
      <c r="J1350" s="28">
        <f t="shared" si="3192"/>
        <v>0</v>
      </c>
      <c r="K1350" s="28">
        <f t="shared" si="3193"/>
        <v>0</v>
      </c>
      <c r="L1350" s="28">
        <f t="shared" si="3194"/>
        <v>0</v>
      </c>
      <c r="M1350" s="28">
        <f t="shared" si="3195"/>
        <v>4202.1000000000004</v>
      </c>
      <c r="N1350" s="28">
        <f t="shared" si="3196"/>
        <v>4202.1000000000004</v>
      </c>
      <c r="O1350" s="28">
        <f t="shared" si="3197"/>
        <v>4202.1000000000004</v>
      </c>
      <c r="P1350" s="28">
        <f t="shared" si="3198"/>
        <v>0</v>
      </c>
      <c r="Q1350" s="28">
        <f t="shared" si="3199"/>
        <v>0</v>
      </c>
      <c r="R1350" s="28">
        <f t="shared" si="3200"/>
        <v>0</v>
      </c>
      <c r="S1350" s="28">
        <f t="shared" si="3201"/>
        <v>0</v>
      </c>
      <c r="T1350" s="28">
        <f t="shared" si="3202"/>
        <v>0</v>
      </c>
      <c r="U1350" s="28">
        <f t="shared" si="3203"/>
        <v>0</v>
      </c>
      <c r="V1350" s="28">
        <f t="shared" si="3204"/>
        <v>0</v>
      </c>
      <c r="W1350" s="28">
        <f t="shared" si="3205"/>
        <v>0</v>
      </c>
      <c r="X1350" s="28">
        <f t="shared" si="3206"/>
        <v>0</v>
      </c>
      <c r="Y1350" s="28">
        <f t="shared" si="3207"/>
        <v>0</v>
      </c>
      <c r="Z1350" s="28">
        <f t="shared" si="3208"/>
        <v>0</v>
      </c>
      <c r="AA1350" s="28">
        <f t="shared" si="3209"/>
        <v>0</v>
      </c>
      <c r="AB1350" s="28">
        <f t="shared" si="3210"/>
        <v>0</v>
      </c>
      <c r="AC1350" s="28">
        <f t="shared" si="3183"/>
        <v>4202.1000000000004</v>
      </c>
      <c r="AD1350" s="28">
        <f t="shared" si="3211"/>
        <v>0</v>
      </c>
      <c r="AE1350" s="86">
        <f t="shared" si="3214"/>
        <v>4202.1000000000004</v>
      </c>
      <c r="AF1350" s="87">
        <f t="shared" si="3184"/>
        <v>4202.1000000000004</v>
      </c>
      <c r="AG1350" s="87">
        <f t="shared" si="3185"/>
        <v>4202.1000000000004</v>
      </c>
      <c r="AH1350" s="28">
        <f t="shared" si="3212"/>
        <v>0</v>
      </c>
      <c r="AI1350" s="29"/>
      <c r="AJ1350" s="29"/>
      <c r="AK1350" s="1"/>
      <c r="AL1350" s="1"/>
      <c r="AM1350" s="1"/>
      <c r="AN1350" s="1"/>
      <c r="AO1350" s="1"/>
    </row>
    <row r="1351" spans="1:41" s="1" customFormat="1" hidden="1" x14ac:dyDescent="0.3">
      <c r="A1351" s="26" t="s">
        <v>498</v>
      </c>
      <c r="B1351" s="26" t="s">
        <v>257</v>
      </c>
      <c r="C1351" s="26" t="s">
        <v>25</v>
      </c>
      <c r="D1351" s="26" t="s">
        <v>197</v>
      </c>
      <c r="E1351" s="32"/>
      <c r="F1351" s="27" t="s">
        <v>32</v>
      </c>
      <c r="G1351" s="28">
        <f t="shared" si="3189"/>
        <v>4202.1000000000004</v>
      </c>
      <c r="H1351" s="28">
        <f t="shared" si="3190"/>
        <v>4202.1000000000004</v>
      </c>
      <c r="I1351" s="28">
        <f t="shared" si="3191"/>
        <v>4202.1000000000004</v>
      </c>
      <c r="J1351" s="28">
        <f t="shared" si="3192"/>
        <v>0</v>
      </c>
      <c r="K1351" s="28">
        <f t="shared" si="3193"/>
        <v>0</v>
      </c>
      <c r="L1351" s="28">
        <f t="shared" si="3194"/>
        <v>0</v>
      </c>
      <c r="M1351" s="28">
        <f t="shared" si="3195"/>
        <v>4202.1000000000004</v>
      </c>
      <c r="N1351" s="28">
        <f t="shared" si="3196"/>
        <v>4202.1000000000004</v>
      </c>
      <c r="O1351" s="28">
        <f t="shared" si="3197"/>
        <v>4202.1000000000004</v>
      </c>
      <c r="P1351" s="28">
        <f t="shared" si="3198"/>
        <v>0</v>
      </c>
      <c r="Q1351" s="28">
        <f t="shared" si="3199"/>
        <v>0</v>
      </c>
      <c r="R1351" s="28">
        <f t="shared" si="3200"/>
        <v>0</v>
      </c>
      <c r="S1351" s="28">
        <f t="shared" si="3201"/>
        <v>0</v>
      </c>
      <c r="T1351" s="28">
        <f t="shared" si="3202"/>
        <v>0</v>
      </c>
      <c r="U1351" s="28">
        <f t="shared" si="3203"/>
        <v>0</v>
      </c>
      <c r="V1351" s="28">
        <f t="shared" si="3204"/>
        <v>0</v>
      </c>
      <c r="W1351" s="28">
        <f t="shared" si="3205"/>
        <v>0</v>
      </c>
      <c r="X1351" s="28">
        <f t="shared" si="3206"/>
        <v>0</v>
      </c>
      <c r="Y1351" s="28">
        <f t="shared" si="3207"/>
        <v>0</v>
      </c>
      <c r="Z1351" s="28">
        <f t="shared" si="3208"/>
        <v>0</v>
      </c>
      <c r="AA1351" s="28">
        <f t="shared" si="3209"/>
        <v>0</v>
      </c>
      <c r="AB1351" s="28">
        <f t="shared" si="3210"/>
        <v>0</v>
      </c>
      <c r="AC1351" s="28">
        <f t="shared" si="3183"/>
        <v>4202.1000000000004</v>
      </c>
      <c r="AD1351" s="28">
        <f t="shared" si="3211"/>
        <v>0</v>
      </c>
      <c r="AE1351" s="28"/>
      <c r="AF1351" s="28">
        <f t="shared" si="3184"/>
        <v>4202.1000000000004</v>
      </c>
      <c r="AG1351" s="28">
        <f t="shared" si="3185"/>
        <v>4202.1000000000004</v>
      </c>
      <c r="AH1351" s="28">
        <f t="shared" si="3212"/>
        <v>0</v>
      </c>
      <c r="AI1351" s="29">
        <v>0</v>
      </c>
      <c r="AJ1351" s="29"/>
    </row>
    <row r="1352" spans="1:41" s="57" customFormat="1" ht="31.2" x14ac:dyDescent="0.3">
      <c r="A1352" s="70" t="s">
        <v>498</v>
      </c>
      <c r="B1352" s="70" t="s">
        <v>257</v>
      </c>
      <c r="C1352" s="70" t="s">
        <v>25</v>
      </c>
      <c r="D1352" s="70" t="s">
        <v>262</v>
      </c>
      <c r="E1352" s="74"/>
      <c r="F1352" s="71" t="s">
        <v>263</v>
      </c>
      <c r="G1352" s="28">
        <f t="shared" si="3189"/>
        <v>4202.1000000000004</v>
      </c>
      <c r="H1352" s="28">
        <f t="shared" si="3190"/>
        <v>4202.1000000000004</v>
      </c>
      <c r="I1352" s="28">
        <f t="shared" si="3191"/>
        <v>4202.1000000000004</v>
      </c>
      <c r="J1352" s="28">
        <f t="shared" si="3192"/>
        <v>0</v>
      </c>
      <c r="K1352" s="28">
        <f t="shared" si="3193"/>
        <v>0</v>
      </c>
      <c r="L1352" s="28">
        <f t="shared" si="3194"/>
        <v>0</v>
      </c>
      <c r="M1352" s="28">
        <f t="shared" si="3195"/>
        <v>4202.1000000000004</v>
      </c>
      <c r="N1352" s="28">
        <f t="shared" si="3196"/>
        <v>4202.1000000000004</v>
      </c>
      <c r="O1352" s="28">
        <f t="shared" si="3197"/>
        <v>4202.1000000000004</v>
      </c>
      <c r="P1352" s="28">
        <f t="shared" si="3198"/>
        <v>0</v>
      </c>
      <c r="Q1352" s="28">
        <f t="shared" si="3199"/>
        <v>0</v>
      </c>
      <c r="R1352" s="28">
        <f t="shared" si="3200"/>
        <v>0</v>
      </c>
      <c r="S1352" s="28">
        <f t="shared" si="3201"/>
        <v>0</v>
      </c>
      <c r="T1352" s="28">
        <f t="shared" si="3202"/>
        <v>0</v>
      </c>
      <c r="U1352" s="28">
        <f t="shared" si="3203"/>
        <v>0</v>
      </c>
      <c r="V1352" s="28">
        <f t="shared" si="3204"/>
        <v>0</v>
      </c>
      <c r="W1352" s="28">
        <f t="shared" si="3205"/>
        <v>0</v>
      </c>
      <c r="X1352" s="28">
        <f t="shared" si="3206"/>
        <v>0</v>
      </c>
      <c r="Y1352" s="28">
        <f t="shared" si="3207"/>
        <v>0</v>
      </c>
      <c r="Z1352" s="28">
        <f t="shared" si="3208"/>
        <v>0</v>
      </c>
      <c r="AA1352" s="28">
        <f t="shared" si="3209"/>
        <v>0</v>
      </c>
      <c r="AB1352" s="28">
        <f t="shared" si="3210"/>
        <v>0</v>
      </c>
      <c r="AC1352" s="28">
        <f t="shared" si="3183"/>
        <v>4202.1000000000004</v>
      </c>
      <c r="AD1352" s="28">
        <f t="shared" si="3211"/>
        <v>0</v>
      </c>
      <c r="AE1352" s="86">
        <f t="shared" ref="AE1352:AE1357" si="3215">AC1352+AD1352</f>
        <v>4202.1000000000004</v>
      </c>
      <c r="AF1352" s="87">
        <f t="shared" si="3184"/>
        <v>4202.1000000000004</v>
      </c>
      <c r="AG1352" s="87">
        <f t="shared" si="3185"/>
        <v>4202.1000000000004</v>
      </c>
      <c r="AH1352" s="28">
        <f t="shared" si="3212"/>
        <v>0</v>
      </c>
      <c r="AI1352" s="29"/>
      <c r="AJ1352" s="29"/>
      <c r="AK1352" s="1"/>
      <c r="AL1352" s="1"/>
      <c r="AM1352" s="1"/>
      <c r="AN1352" s="1"/>
      <c r="AO1352" s="1"/>
    </row>
    <row r="1353" spans="1:41" s="57" customFormat="1" ht="31.2" x14ac:dyDescent="0.3">
      <c r="A1353" s="70" t="s">
        <v>498</v>
      </c>
      <c r="B1353" s="70" t="s">
        <v>257</v>
      </c>
      <c r="C1353" s="70" t="s">
        <v>25</v>
      </c>
      <c r="D1353" s="70" t="s">
        <v>265</v>
      </c>
      <c r="E1353" s="74"/>
      <c r="F1353" s="71" t="s">
        <v>266</v>
      </c>
      <c r="G1353" s="28">
        <f t="shared" si="3189"/>
        <v>4202.1000000000004</v>
      </c>
      <c r="H1353" s="28">
        <f t="shared" si="3190"/>
        <v>4202.1000000000004</v>
      </c>
      <c r="I1353" s="28">
        <f t="shared" si="3191"/>
        <v>4202.1000000000004</v>
      </c>
      <c r="J1353" s="28">
        <f t="shared" si="3192"/>
        <v>0</v>
      </c>
      <c r="K1353" s="28">
        <f t="shared" si="3193"/>
        <v>0</v>
      </c>
      <c r="L1353" s="28">
        <f t="shared" si="3194"/>
        <v>0</v>
      </c>
      <c r="M1353" s="28">
        <f t="shared" si="3195"/>
        <v>4202.1000000000004</v>
      </c>
      <c r="N1353" s="28">
        <f t="shared" si="3196"/>
        <v>4202.1000000000004</v>
      </c>
      <c r="O1353" s="28">
        <f t="shared" si="3197"/>
        <v>4202.1000000000004</v>
      </c>
      <c r="P1353" s="28">
        <f t="shared" si="3198"/>
        <v>0</v>
      </c>
      <c r="Q1353" s="28">
        <f t="shared" si="3199"/>
        <v>0</v>
      </c>
      <c r="R1353" s="28">
        <f t="shared" si="3200"/>
        <v>0</v>
      </c>
      <c r="S1353" s="28">
        <f t="shared" si="3201"/>
        <v>0</v>
      </c>
      <c r="T1353" s="28">
        <f t="shared" si="3202"/>
        <v>0</v>
      </c>
      <c r="U1353" s="28">
        <f t="shared" si="3203"/>
        <v>0</v>
      </c>
      <c r="V1353" s="28">
        <f t="shared" si="3204"/>
        <v>0</v>
      </c>
      <c r="W1353" s="28">
        <f t="shared" si="3205"/>
        <v>0</v>
      </c>
      <c r="X1353" s="28">
        <f t="shared" si="3206"/>
        <v>0</v>
      </c>
      <c r="Y1353" s="28">
        <f t="shared" si="3207"/>
        <v>0</v>
      </c>
      <c r="Z1353" s="28">
        <f t="shared" si="3208"/>
        <v>0</v>
      </c>
      <c r="AA1353" s="28">
        <f t="shared" si="3209"/>
        <v>0</v>
      </c>
      <c r="AB1353" s="28">
        <f t="shared" si="3210"/>
        <v>0</v>
      </c>
      <c r="AC1353" s="28">
        <f t="shared" si="3183"/>
        <v>4202.1000000000004</v>
      </c>
      <c r="AD1353" s="28">
        <f t="shared" si="3211"/>
        <v>0</v>
      </c>
      <c r="AE1353" s="86">
        <f t="shared" si="3215"/>
        <v>4202.1000000000004</v>
      </c>
      <c r="AF1353" s="87">
        <f t="shared" si="3184"/>
        <v>4202.1000000000004</v>
      </c>
      <c r="AG1353" s="87">
        <f t="shared" si="3185"/>
        <v>4202.1000000000004</v>
      </c>
      <c r="AH1353" s="28">
        <f t="shared" si="3212"/>
        <v>0</v>
      </c>
      <c r="AI1353" s="29"/>
      <c r="AJ1353" s="29"/>
      <c r="AK1353" s="1"/>
      <c r="AL1353" s="1"/>
      <c r="AM1353" s="1"/>
      <c r="AN1353" s="1"/>
      <c r="AO1353" s="1"/>
    </row>
    <row r="1354" spans="1:41" s="57" customFormat="1" ht="31.2" x14ac:dyDescent="0.3">
      <c r="A1354" s="70" t="s">
        <v>498</v>
      </c>
      <c r="B1354" s="70" t="s">
        <v>257</v>
      </c>
      <c r="C1354" s="70" t="s">
        <v>25</v>
      </c>
      <c r="D1354" s="70" t="s">
        <v>265</v>
      </c>
      <c r="E1354" s="70" t="s">
        <v>37</v>
      </c>
      <c r="F1354" s="71" t="s">
        <v>38</v>
      </c>
      <c r="G1354" s="28">
        <v>4202.1000000000004</v>
      </c>
      <c r="H1354" s="28">
        <v>4202.1000000000004</v>
      </c>
      <c r="I1354" s="28">
        <v>4202.1000000000004</v>
      </c>
      <c r="J1354" s="28"/>
      <c r="K1354" s="28"/>
      <c r="L1354" s="28"/>
      <c r="M1354" s="28">
        <f t="shared" si="3195"/>
        <v>4202.1000000000004</v>
      </c>
      <c r="N1354" s="28">
        <f t="shared" si="3196"/>
        <v>4202.1000000000004</v>
      </c>
      <c r="O1354" s="28">
        <f t="shared" si="3197"/>
        <v>4202.1000000000004</v>
      </c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>
        <f t="shared" si="3183"/>
        <v>4202.1000000000004</v>
      </c>
      <c r="AD1354" s="28"/>
      <c r="AE1354" s="86">
        <f t="shared" si="3215"/>
        <v>4202.1000000000004</v>
      </c>
      <c r="AF1354" s="87">
        <f t="shared" si="3184"/>
        <v>4202.1000000000004</v>
      </c>
      <c r="AG1354" s="87">
        <f t="shared" si="3185"/>
        <v>4202.1000000000004</v>
      </c>
      <c r="AH1354" s="28"/>
      <c r="AI1354" s="29"/>
      <c r="AJ1354" s="29"/>
      <c r="AK1354" s="1"/>
      <c r="AL1354" s="1"/>
      <c r="AM1354" s="1"/>
      <c r="AN1354" s="1"/>
      <c r="AO1354" s="1"/>
    </row>
    <row r="1355" spans="1:41" s="63" customFormat="1" x14ac:dyDescent="0.3">
      <c r="A1355" s="66" t="s">
        <v>498</v>
      </c>
      <c r="B1355" s="66" t="s">
        <v>79</v>
      </c>
      <c r="C1355" s="66"/>
      <c r="D1355" s="66"/>
      <c r="E1355" s="72"/>
      <c r="F1355" s="67" t="s">
        <v>401</v>
      </c>
      <c r="G1355" s="19">
        <f t="shared" si="3189"/>
        <v>1597.7</v>
      </c>
      <c r="H1355" s="19">
        <f t="shared" si="3190"/>
        <v>1597.7</v>
      </c>
      <c r="I1355" s="19">
        <f t="shared" si="3191"/>
        <v>1597.7</v>
      </c>
      <c r="J1355" s="19">
        <f t="shared" si="3192"/>
        <v>0</v>
      </c>
      <c r="K1355" s="19">
        <f t="shared" si="3193"/>
        <v>0</v>
      </c>
      <c r="L1355" s="19">
        <f t="shared" si="3194"/>
        <v>0</v>
      </c>
      <c r="M1355" s="19">
        <f t="shared" si="3195"/>
        <v>1597.7</v>
      </c>
      <c r="N1355" s="19">
        <f t="shared" si="3196"/>
        <v>1597.7</v>
      </c>
      <c r="O1355" s="19">
        <f t="shared" si="3197"/>
        <v>1597.7</v>
      </c>
      <c r="P1355" s="19">
        <f t="shared" si="3198"/>
        <v>0</v>
      </c>
      <c r="Q1355" s="19">
        <f t="shared" si="3199"/>
        <v>0</v>
      </c>
      <c r="R1355" s="19">
        <f t="shared" si="3200"/>
        <v>0</v>
      </c>
      <c r="S1355" s="19">
        <f t="shared" si="3201"/>
        <v>0</v>
      </c>
      <c r="T1355" s="19">
        <f t="shared" si="3202"/>
        <v>0</v>
      </c>
      <c r="U1355" s="19">
        <f t="shared" si="3203"/>
        <v>0</v>
      </c>
      <c r="V1355" s="19">
        <f t="shared" si="3204"/>
        <v>0</v>
      </c>
      <c r="W1355" s="19">
        <f t="shared" si="3205"/>
        <v>0</v>
      </c>
      <c r="X1355" s="19">
        <f t="shared" si="3206"/>
        <v>0</v>
      </c>
      <c r="Y1355" s="19">
        <f t="shared" si="3207"/>
        <v>0</v>
      </c>
      <c r="Z1355" s="19">
        <f t="shared" si="3208"/>
        <v>0</v>
      </c>
      <c r="AA1355" s="19">
        <f t="shared" si="3209"/>
        <v>0</v>
      </c>
      <c r="AB1355" s="19">
        <f t="shared" si="3210"/>
        <v>0</v>
      </c>
      <c r="AC1355" s="19">
        <f t="shared" si="3183"/>
        <v>1597.7</v>
      </c>
      <c r="AD1355" s="19">
        <f t="shared" si="3211"/>
        <v>0</v>
      </c>
      <c r="AE1355" s="82">
        <f t="shared" si="3215"/>
        <v>1597.7</v>
      </c>
      <c r="AF1355" s="83">
        <f t="shared" si="3184"/>
        <v>1597.7</v>
      </c>
      <c r="AG1355" s="83">
        <f t="shared" si="3185"/>
        <v>1597.7</v>
      </c>
      <c r="AH1355" s="19">
        <f t="shared" si="3212"/>
        <v>0</v>
      </c>
      <c r="AI1355" s="20"/>
      <c r="AJ1355" s="20"/>
      <c r="AK1355" s="10"/>
      <c r="AL1355" s="10"/>
      <c r="AM1355" s="10"/>
      <c r="AN1355" s="10"/>
      <c r="AO1355" s="10"/>
    </row>
    <row r="1356" spans="1:41" s="88" customFormat="1" x14ac:dyDescent="0.3">
      <c r="A1356" s="68" t="s">
        <v>498</v>
      </c>
      <c r="B1356" s="68" t="s">
        <v>79</v>
      </c>
      <c r="C1356" s="68" t="s">
        <v>25</v>
      </c>
      <c r="D1356" s="68"/>
      <c r="E1356" s="73"/>
      <c r="F1356" s="69" t="s">
        <v>402</v>
      </c>
      <c r="G1356" s="24">
        <f t="shared" si="3189"/>
        <v>1597.7</v>
      </c>
      <c r="H1356" s="24">
        <f t="shared" si="3190"/>
        <v>1597.7</v>
      </c>
      <c r="I1356" s="24">
        <f t="shared" si="3191"/>
        <v>1597.7</v>
      </c>
      <c r="J1356" s="24">
        <f t="shared" si="3192"/>
        <v>0</v>
      </c>
      <c r="K1356" s="24">
        <f t="shared" si="3193"/>
        <v>0</v>
      </c>
      <c r="L1356" s="24">
        <f t="shared" si="3194"/>
        <v>0</v>
      </c>
      <c r="M1356" s="24">
        <f t="shared" si="3195"/>
        <v>1597.7</v>
      </c>
      <c r="N1356" s="24">
        <f t="shared" si="3196"/>
        <v>1597.7</v>
      </c>
      <c r="O1356" s="24">
        <f t="shared" si="3197"/>
        <v>1597.7</v>
      </c>
      <c r="P1356" s="24">
        <f t="shared" si="3198"/>
        <v>0</v>
      </c>
      <c r="Q1356" s="24">
        <f t="shared" si="3199"/>
        <v>0</v>
      </c>
      <c r="R1356" s="24">
        <f t="shared" si="3200"/>
        <v>0</v>
      </c>
      <c r="S1356" s="24">
        <f t="shared" si="3201"/>
        <v>0</v>
      </c>
      <c r="T1356" s="24">
        <f t="shared" si="3202"/>
        <v>0</v>
      </c>
      <c r="U1356" s="24">
        <f t="shared" si="3203"/>
        <v>0</v>
      </c>
      <c r="V1356" s="24">
        <f t="shared" si="3204"/>
        <v>0</v>
      </c>
      <c r="W1356" s="24">
        <f t="shared" si="3205"/>
        <v>0</v>
      </c>
      <c r="X1356" s="24">
        <f t="shared" si="3206"/>
        <v>0</v>
      </c>
      <c r="Y1356" s="24">
        <f t="shared" si="3207"/>
        <v>0</v>
      </c>
      <c r="Z1356" s="24">
        <f t="shared" si="3208"/>
        <v>0</v>
      </c>
      <c r="AA1356" s="24">
        <f t="shared" si="3209"/>
        <v>0</v>
      </c>
      <c r="AB1356" s="24">
        <f t="shared" si="3210"/>
        <v>0</v>
      </c>
      <c r="AC1356" s="24">
        <f t="shared" si="3183"/>
        <v>1597.7</v>
      </c>
      <c r="AD1356" s="24">
        <f t="shared" si="3211"/>
        <v>0</v>
      </c>
      <c r="AE1356" s="84">
        <f t="shared" si="3215"/>
        <v>1597.7</v>
      </c>
      <c r="AF1356" s="85">
        <f t="shared" si="3184"/>
        <v>1597.7</v>
      </c>
      <c r="AG1356" s="85">
        <f t="shared" si="3185"/>
        <v>1597.7</v>
      </c>
      <c r="AH1356" s="24">
        <f t="shared" si="3212"/>
        <v>0</v>
      </c>
      <c r="AI1356" s="25"/>
      <c r="AJ1356" s="25"/>
      <c r="AK1356" s="21"/>
      <c r="AL1356" s="21"/>
      <c r="AM1356" s="21"/>
      <c r="AN1356" s="21"/>
      <c r="AO1356" s="21"/>
    </row>
    <row r="1357" spans="1:41" s="57" customFormat="1" ht="31.2" x14ac:dyDescent="0.3">
      <c r="A1357" s="70" t="s">
        <v>498</v>
      </c>
      <c r="B1357" s="70" t="s">
        <v>79</v>
      </c>
      <c r="C1357" s="70" t="s">
        <v>25</v>
      </c>
      <c r="D1357" s="70" t="s">
        <v>403</v>
      </c>
      <c r="E1357" s="74"/>
      <c r="F1357" s="71" t="s">
        <v>404</v>
      </c>
      <c r="G1357" s="28">
        <f t="shared" si="3189"/>
        <v>1597.7</v>
      </c>
      <c r="H1357" s="28">
        <f t="shared" si="3190"/>
        <v>1597.7</v>
      </c>
      <c r="I1357" s="28">
        <f t="shared" si="3191"/>
        <v>1597.7</v>
      </c>
      <c r="J1357" s="28">
        <f t="shared" si="3192"/>
        <v>0</v>
      </c>
      <c r="K1357" s="28">
        <f t="shared" si="3193"/>
        <v>0</v>
      </c>
      <c r="L1357" s="28">
        <f t="shared" si="3194"/>
        <v>0</v>
      </c>
      <c r="M1357" s="28">
        <f t="shared" si="3195"/>
        <v>1597.7</v>
      </c>
      <c r="N1357" s="28">
        <f t="shared" si="3196"/>
        <v>1597.7</v>
      </c>
      <c r="O1357" s="28">
        <f t="shared" si="3197"/>
        <v>1597.7</v>
      </c>
      <c r="P1357" s="28">
        <f t="shared" si="3198"/>
        <v>0</v>
      </c>
      <c r="Q1357" s="28">
        <f t="shared" si="3199"/>
        <v>0</v>
      </c>
      <c r="R1357" s="28">
        <f t="shared" si="3200"/>
        <v>0</v>
      </c>
      <c r="S1357" s="28">
        <f t="shared" si="3201"/>
        <v>0</v>
      </c>
      <c r="T1357" s="28">
        <f t="shared" si="3202"/>
        <v>0</v>
      </c>
      <c r="U1357" s="28">
        <f t="shared" si="3203"/>
        <v>0</v>
      </c>
      <c r="V1357" s="28">
        <f t="shared" si="3204"/>
        <v>0</v>
      </c>
      <c r="W1357" s="28">
        <f t="shared" si="3205"/>
        <v>0</v>
      </c>
      <c r="X1357" s="28">
        <f t="shared" si="3206"/>
        <v>0</v>
      </c>
      <c r="Y1357" s="28">
        <f t="shared" si="3207"/>
        <v>0</v>
      </c>
      <c r="Z1357" s="28">
        <f t="shared" si="3208"/>
        <v>0</v>
      </c>
      <c r="AA1357" s="28">
        <f t="shared" si="3209"/>
        <v>0</v>
      </c>
      <c r="AB1357" s="28">
        <f t="shared" si="3210"/>
        <v>0</v>
      </c>
      <c r="AC1357" s="28">
        <f t="shared" si="3183"/>
        <v>1597.7</v>
      </c>
      <c r="AD1357" s="28">
        <f t="shared" si="3211"/>
        <v>0</v>
      </c>
      <c r="AE1357" s="86">
        <f t="shared" si="3215"/>
        <v>1597.7</v>
      </c>
      <c r="AF1357" s="87">
        <f t="shared" si="3184"/>
        <v>1597.7</v>
      </c>
      <c r="AG1357" s="87">
        <f t="shared" si="3185"/>
        <v>1597.7</v>
      </c>
      <c r="AH1357" s="28">
        <f t="shared" si="3212"/>
        <v>0</v>
      </c>
      <c r="AI1357" s="29"/>
      <c r="AJ1357" s="29"/>
      <c r="AK1357" s="1"/>
      <c r="AL1357" s="1"/>
      <c r="AM1357" s="1"/>
      <c r="AN1357" s="1"/>
      <c r="AO1357" s="1"/>
    </row>
    <row r="1358" spans="1:41" s="1" customFormat="1" hidden="1" x14ac:dyDescent="0.3">
      <c r="A1358" s="26" t="s">
        <v>498</v>
      </c>
      <c r="B1358" s="26" t="s">
        <v>79</v>
      </c>
      <c r="C1358" s="26" t="s">
        <v>25</v>
      </c>
      <c r="D1358" s="26" t="s">
        <v>405</v>
      </c>
      <c r="E1358" s="32"/>
      <c r="F1358" s="27" t="s">
        <v>32</v>
      </c>
      <c r="G1358" s="28">
        <f t="shared" si="3189"/>
        <v>1597.7</v>
      </c>
      <c r="H1358" s="28">
        <f t="shared" si="3190"/>
        <v>1597.7</v>
      </c>
      <c r="I1358" s="28">
        <f t="shared" si="3191"/>
        <v>1597.7</v>
      </c>
      <c r="J1358" s="28">
        <f t="shared" si="3192"/>
        <v>0</v>
      </c>
      <c r="K1358" s="28">
        <f t="shared" si="3193"/>
        <v>0</v>
      </c>
      <c r="L1358" s="28">
        <f t="shared" si="3194"/>
        <v>0</v>
      </c>
      <c r="M1358" s="28">
        <f t="shared" si="3195"/>
        <v>1597.7</v>
      </c>
      <c r="N1358" s="28">
        <f t="shared" si="3196"/>
        <v>1597.7</v>
      </c>
      <c r="O1358" s="28">
        <f t="shared" si="3197"/>
        <v>1597.7</v>
      </c>
      <c r="P1358" s="28">
        <f t="shared" si="3198"/>
        <v>0</v>
      </c>
      <c r="Q1358" s="28">
        <f t="shared" si="3199"/>
        <v>0</v>
      </c>
      <c r="R1358" s="28">
        <f t="shared" si="3200"/>
        <v>0</v>
      </c>
      <c r="S1358" s="28">
        <f t="shared" si="3201"/>
        <v>0</v>
      </c>
      <c r="T1358" s="28">
        <f t="shared" si="3202"/>
        <v>0</v>
      </c>
      <c r="U1358" s="28">
        <f t="shared" si="3203"/>
        <v>0</v>
      </c>
      <c r="V1358" s="28">
        <f t="shared" si="3204"/>
        <v>0</v>
      </c>
      <c r="W1358" s="28">
        <f t="shared" si="3205"/>
        <v>0</v>
      </c>
      <c r="X1358" s="28">
        <f t="shared" si="3206"/>
        <v>0</v>
      </c>
      <c r="Y1358" s="28">
        <f t="shared" si="3207"/>
        <v>0</v>
      </c>
      <c r="Z1358" s="28">
        <f t="shared" si="3208"/>
        <v>0</v>
      </c>
      <c r="AA1358" s="28">
        <f t="shared" si="3209"/>
        <v>0</v>
      </c>
      <c r="AB1358" s="28">
        <f t="shared" si="3210"/>
        <v>0</v>
      </c>
      <c r="AC1358" s="28">
        <f t="shared" si="3183"/>
        <v>1597.7</v>
      </c>
      <c r="AD1358" s="28">
        <f t="shared" si="3211"/>
        <v>0</v>
      </c>
      <c r="AE1358" s="28"/>
      <c r="AF1358" s="28">
        <f t="shared" si="3184"/>
        <v>1597.7</v>
      </c>
      <c r="AG1358" s="28">
        <f t="shared" si="3185"/>
        <v>1597.7</v>
      </c>
      <c r="AH1358" s="28">
        <f t="shared" si="3212"/>
        <v>0</v>
      </c>
      <c r="AI1358" s="29">
        <v>0</v>
      </c>
      <c r="AJ1358" s="29"/>
    </row>
    <row r="1359" spans="1:41" s="57" customFormat="1" ht="46.8" x14ac:dyDescent="0.3">
      <c r="A1359" s="70" t="s">
        <v>498</v>
      </c>
      <c r="B1359" s="70" t="s">
        <v>79</v>
      </c>
      <c r="C1359" s="70" t="s">
        <v>25</v>
      </c>
      <c r="D1359" s="70" t="s">
        <v>406</v>
      </c>
      <c r="E1359" s="74"/>
      <c r="F1359" s="71" t="s">
        <v>407</v>
      </c>
      <c r="G1359" s="28">
        <f t="shared" si="3189"/>
        <v>1597.7</v>
      </c>
      <c r="H1359" s="28">
        <f t="shared" si="3190"/>
        <v>1597.7</v>
      </c>
      <c r="I1359" s="28">
        <f t="shared" si="3191"/>
        <v>1597.7</v>
      </c>
      <c r="J1359" s="28">
        <f t="shared" si="3192"/>
        <v>0</v>
      </c>
      <c r="K1359" s="28">
        <f t="shared" si="3193"/>
        <v>0</v>
      </c>
      <c r="L1359" s="28">
        <f t="shared" si="3194"/>
        <v>0</v>
      </c>
      <c r="M1359" s="28">
        <f t="shared" si="3195"/>
        <v>1597.7</v>
      </c>
      <c r="N1359" s="28">
        <f t="shared" si="3196"/>
        <v>1597.7</v>
      </c>
      <c r="O1359" s="28">
        <f t="shared" si="3197"/>
        <v>1597.7</v>
      </c>
      <c r="P1359" s="28">
        <f t="shared" si="3198"/>
        <v>0</v>
      </c>
      <c r="Q1359" s="28">
        <f t="shared" si="3199"/>
        <v>0</v>
      </c>
      <c r="R1359" s="28">
        <f t="shared" si="3200"/>
        <v>0</v>
      </c>
      <c r="S1359" s="28">
        <f t="shared" si="3201"/>
        <v>0</v>
      </c>
      <c r="T1359" s="28">
        <f t="shared" si="3202"/>
        <v>0</v>
      </c>
      <c r="U1359" s="28">
        <f t="shared" si="3203"/>
        <v>0</v>
      </c>
      <c r="V1359" s="28">
        <f t="shared" si="3204"/>
        <v>0</v>
      </c>
      <c r="W1359" s="28">
        <f t="shared" si="3205"/>
        <v>0</v>
      </c>
      <c r="X1359" s="28">
        <f t="shared" si="3206"/>
        <v>0</v>
      </c>
      <c r="Y1359" s="28">
        <f t="shared" si="3207"/>
        <v>0</v>
      </c>
      <c r="Z1359" s="28">
        <f t="shared" si="3208"/>
        <v>0</v>
      </c>
      <c r="AA1359" s="28">
        <f t="shared" si="3209"/>
        <v>0</v>
      </c>
      <c r="AB1359" s="28">
        <f t="shared" si="3210"/>
        <v>0</v>
      </c>
      <c r="AC1359" s="28">
        <f t="shared" si="3183"/>
        <v>1597.7</v>
      </c>
      <c r="AD1359" s="28">
        <f t="shared" si="3211"/>
        <v>0</v>
      </c>
      <c r="AE1359" s="86">
        <f t="shared" ref="AE1359:AE1365" si="3216">AC1359+AD1359</f>
        <v>1597.7</v>
      </c>
      <c r="AF1359" s="87">
        <f t="shared" si="3184"/>
        <v>1597.7</v>
      </c>
      <c r="AG1359" s="87">
        <f t="shared" si="3185"/>
        <v>1597.7</v>
      </c>
      <c r="AH1359" s="28">
        <f t="shared" si="3212"/>
        <v>0</v>
      </c>
      <c r="AI1359" s="29"/>
      <c r="AJ1359" s="29"/>
      <c r="AK1359" s="1"/>
      <c r="AL1359" s="1"/>
      <c r="AM1359" s="1"/>
      <c r="AN1359" s="1"/>
      <c r="AO1359" s="1"/>
    </row>
    <row r="1360" spans="1:41" s="57" customFormat="1" ht="46.8" x14ac:dyDescent="0.3">
      <c r="A1360" s="70" t="s">
        <v>498</v>
      </c>
      <c r="B1360" s="70" t="s">
        <v>79</v>
      </c>
      <c r="C1360" s="70" t="s">
        <v>25</v>
      </c>
      <c r="D1360" s="70" t="s">
        <v>475</v>
      </c>
      <c r="E1360" s="74"/>
      <c r="F1360" s="71" t="s">
        <v>476</v>
      </c>
      <c r="G1360" s="28">
        <f t="shared" si="3189"/>
        <v>1597.7</v>
      </c>
      <c r="H1360" s="28">
        <f t="shared" si="3190"/>
        <v>1597.7</v>
      </c>
      <c r="I1360" s="28">
        <f t="shared" si="3191"/>
        <v>1597.7</v>
      </c>
      <c r="J1360" s="28">
        <f t="shared" si="3192"/>
        <v>0</v>
      </c>
      <c r="K1360" s="28">
        <f t="shared" si="3193"/>
        <v>0</v>
      </c>
      <c r="L1360" s="28">
        <f t="shared" si="3194"/>
        <v>0</v>
      </c>
      <c r="M1360" s="28">
        <f t="shared" si="3195"/>
        <v>1597.7</v>
      </c>
      <c r="N1360" s="28">
        <f t="shared" si="3196"/>
        <v>1597.7</v>
      </c>
      <c r="O1360" s="28">
        <f t="shared" si="3197"/>
        <v>1597.7</v>
      </c>
      <c r="P1360" s="28">
        <f t="shared" si="3198"/>
        <v>0</v>
      </c>
      <c r="Q1360" s="28">
        <f t="shared" si="3199"/>
        <v>0</v>
      </c>
      <c r="R1360" s="28">
        <f t="shared" si="3200"/>
        <v>0</v>
      </c>
      <c r="S1360" s="28">
        <f t="shared" si="3201"/>
        <v>0</v>
      </c>
      <c r="T1360" s="28">
        <f t="shared" si="3202"/>
        <v>0</v>
      </c>
      <c r="U1360" s="28">
        <f t="shared" si="3203"/>
        <v>0</v>
      </c>
      <c r="V1360" s="28">
        <f t="shared" si="3204"/>
        <v>0</v>
      </c>
      <c r="W1360" s="28">
        <f t="shared" si="3205"/>
        <v>0</v>
      </c>
      <c r="X1360" s="28">
        <f t="shared" si="3206"/>
        <v>0</v>
      </c>
      <c r="Y1360" s="28">
        <f t="shared" si="3207"/>
        <v>0</v>
      </c>
      <c r="Z1360" s="28">
        <f t="shared" si="3208"/>
        <v>0</v>
      </c>
      <c r="AA1360" s="28">
        <f t="shared" si="3209"/>
        <v>0</v>
      </c>
      <c r="AB1360" s="28">
        <f t="shared" si="3210"/>
        <v>0</v>
      </c>
      <c r="AC1360" s="28">
        <f t="shared" si="3183"/>
        <v>1597.7</v>
      </c>
      <c r="AD1360" s="28">
        <f t="shared" si="3211"/>
        <v>0</v>
      </c>
      <c r="AE1360" s="86">
        <f t="shared" si="3216"/>
        <v>1597.7</v>
      </c>
      <c r="AF1360" s="87">
        <f t="shared" si="3184"/>
        <v>1597.7</v>
      </c>
      <c r="AG1360" s="87">
        <f t="shared" si="3185"/>
        <v>1597.7</v>
      </c>
      <c r="AH1360" s="28">
        <f t="shared" si="3212"/>
        <v>0</v>
      </c>
      <c r="AI1360" s="29"/>
      <c r="AJ1360" s="29"/>
      <c r="AK1360" s="1"/>
      <c r="AL1360" s="1"/>
      <c r="AM1360" s="1"/>
      <c r="AN1360" s="1"/>
      <c r="AO1360" s="1"/>
    </row>
    <row r="1361" spans="1:41" s="57" customFormat="1" ht="31.2" x14ac:dyDescent="0.3">
      <c r="A1361" s="70" t="s">
        <v>498</v>
      </c>
      <c r="B1361" s="70" t="s">
        <v>79</v>
      </c>
      <c r="C1361" s="70" t="s">
        <v>25</v>
      </c>
      <c r="D1361" s="70" t="s">
        <v>475</v>
      </c>
      <c r="E1361" s="70" t="s">
        <v>37</v>
      </c>
      <c r="F1361" s="71" t="s">
        <v>38</v>
      </c>
      <c r="G1361" s="28">
        <v>1597.7</v>
      </c>
      <c r="H1361" s="28">
        <v>1597.7</v>
      </c>
      <c r="I1361" s="28">
        <v>1597.7</v>
      </c>
      <c r="J1361" s="28"/>
      <c r="K1361" s="28"/>
      <c r="L1361" s="28"/>
      <c r="M1361" s="28">
        <f t="shared" si="3195"/>
        <v>1597.7</v>
      </c>
      <c r="N1361" s="28">
        <f t="shared" si="3196"/>
        <v>1597.7</v>
      </c>
      <c r="O1361" s="28">
        <f t="shared" si="3197"/>
        <v>1597.7</v>
      </c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>
        <f t="shared" si="3183"/>
        <v>1597.7</v>
      </c>
      <c r="AD1361" s="28"/>
      <c r="AE1361" s="86">
        <f t="shared" si="3216"/>
        <v>1597.7</v>
      </c>
      <c r="AF1361" s="87">
        <f t="shared" si="3184"/>
        <v>1597.7</v>
      </c>
      <c r="AG1361" s="87">
        <f t="shared" si="3185"/>
        <v>1597.7</v>
      </c>
      <c r="AH1361" s="28"/>
      <c r="AI1361" s="29"/>
      <c r="AJ1361" s="29"/>
      <c r="AK1361" s="1"/>
      <c r="AL1361" s="1"/>
      <c r="AM1361" s="1"/>
      <c r="AN1361" s="1"/>
      <c r="AO1361" s="1"/>
    </row>
    <row r="1362" spans="1:41" s="63" customFormat="1" ht="31.2" x14ac:dyDescent="0.3">
      <c r="A1362" s="66" t="s">
        <v>502</v>
      </c>
      <c r="B1362" s="66"/>
      <c r="C1362" s="66"/>
      <c r="D1362" s="66"/>
      <c r="E1362" s="66"/>
      <c r="F1362" s="67" t="s">
        <v>503</v>
      </c>
      <c r="G1362" s="19">
        <f t="shared" ref="G1362:L1362" si="3217">G1363+G1411+G1467+G1479+G1430+G1393+G1486+G1460</f>
        <v>189285.90000000002</v>
      </c>
      <c r="H1362" s="19">
        <f t="shared" si="3217"/>
        <v>180693</v>
      </c>
      <c r="I1362" s="19">
        <f t="shared" si="3217"/>
        <v>175452.1</v>
      </c>
      <c r="J1362" s="19">
        <f t="shared" si="3217"/>
        <v>1255.9000000000001</v>
      </c>
      <c r="K1362" s="19">
        <f t="shared" si="3217"/>
        <v>1255.9000000000001</v>
      </c>
      <c r="L1362" s="19">
        <f t="shared" si="3217"/>
        <v>1255.9000000000001</v>
      </c>
      <c r="M1362" s="19">
        <f t="shared" si="3195"/>
        <v>190541.80000000002</v>
      </c>
      <c r="N1362" s="19">
        <f t="shared" si="3196"/>
        <v>181948.9</v>
      </c>
      <c r="O1362" s="19">
        <f t="shared" si="3197"/>
        <v>176708</v>
      </c>
      <c r="P1362" s="19">
        <f t="shared" ref="P1362:AB1362" si="3218">P1363+P1411+P1467+P1479+P1430+P1393+P1486+P1460</f>
        <v>0</v>
      </c>
      <c r="Q1362" s="19">
        <f t="shared" si="3218"/>
        <v>0</v>
      </c>
      <c r="R1362" s="19">
        <f t="shared" si="3218"/>
        <v>5215.4670000000006</v>
      </c>
      <c r="S1362" s="19">
        <f t="shared" si="3218"/>
        <v>0</v>
      </c>
      <c r="T1362" s="19">
        <f t="shared" si="3218"/>
        <v>0</v>
      </c>
      <c r="U1362" s="19">
        <f t="shared" si="3218"/>
        <v>0</v>
      </c>
      <c r="V1362" s="19">
        <f t="shared" si="3218"/>
        <v>12925.868999999999</v>
      </c>
      <c r="W1362" s="19">
        <f t="shared" si="3218"/>
        <v>0</v>
      </c>
      <c r="X1362" s="19">
        <f t="shared" si="3218"/>
        <v>0</v>
      </c>
      <c r="Y1362" s="19">
        <f t="shared" si="3218"/>
        <v>0</v>
      </c>
      <c r="Z1362" s="19">
        <f t="shared" si="3218"/>
        <v>37665.599999999999</v>
      </c>
      <c r="AA1362" s="19">
        <f t="shared" si="3218"/>
        <v>0</v>
      </c>
      <c r="AB1362" s="19">
        <f t="shared" si="3218"/>
        <v>0</v>
      </c>
      <c r="AC1362" s="19">
        <f t="shared" si="3183"/>
        <v>195757.26700000002</v>
      </c>
      <c r="AD1362" s="19">
        <f>AD1363+AD1411+AD1467+AD1479+AD1430+AD1393+AD1486+AD1460</f>
        <v>0</v>
      </c>
      <c r="AE1362" s="82">
        <f t="shared" si="3216"/>
        <v>195757.26700000002</v>
      </c>
      <c r="AF1362" s="83">
        <f t="shared" si="3184"/>
        <v>194874.769</v>
      </c>
      <c r="AG1362" s="83">
        <f t="shared" si="3185"/>
        <v>214373.6</v>
      </c>
      <c r="AH1362" s="19">
        <f>AH1363+AH1411+AH1467+AH1479+AH1430+AH1393+AH1486+AH1460</f>
        <v>0</v>
      </c>
      <c r="AI1362" s="20"/>
      <c r="AJ1362" s="20"/>
      <c r="AK1362" s="10"/>
      <c r="AL1362" s="10"/>
      <c r="AM1362" s="10"/>
      <c r="AN1362" s="10"/>
      <c r="AO1362" s="10"/>
    </row>
    <row r="1363" spans="1:41" s="63" customFormat="1" x14ac:dyDescent="0.3">
      <c r="A1363" s="66" t="s">
        <v>502</v>
      </c>
      <c r="B1363" s="66" t="s">
        <v>25</v>
      </c>
      <c r="C1363" s="66"/>
      <c r="D1363" s="66"/>
      <c r="E1363" s="66"/>
      <c r="F1363" s="67" t="s">
        <v>26</v>
      </c>
      <c r="G1363" s="19">
        <f t="shared" ref="G1363:L1363" si="3219">G1376+G1364</f>
        <v>117230.20000000001</v>
      </c>
      <c r="H1363" s="19">
        <f t="shared" si="3219"/>
        <v>119275.5</v>
      </c>
      <c r="I1363" s="19">
        <f t="shared" si="3219"/>
        <v>113536.3</v>
      </c>
      <c r="J1363" s="19">
        <f t="shared" si="3219"/>
        <v>0</v>
      </c>
      <c r="K1363" s="19">
        <f t="shared" si="3219"/>
        <v>0</v>
      </c>
      <c r="L1363" s="19">
        <f t="shared" si="3219"/>
        <v>0</v>
      </c>
      <c r="M1363" s="19">
        <f t="shared" si="3195"/>
        <v>117230.20000000001</v>
      </c>
      <c r="N1363" s="19">
        <f t="shared" si="3196"/>
        <v>119275.5</v>
      </c>
      <c r="O1363" s="19">
        <f t="shared" si="3197"/>
        <v>113536.3</v>
      </c>
      <c r="P1363" s="19">
        <f t="shared" ref="P1363:AB1363" si="3220">P1376+P1364</f>
        <v>0</v>
      </c>
      <c r="Q1363" s="19">
        <f t="shared" si="3220"/>
        <v>0</v>
      </c>
      <c r="R1363" s="19">
        <f t="shared" si="3220"/>
        <v>0</v>
      </c>
      <c r="S1363" s="19">
        <f t="shared" si="3220"/>
        <v>0</v>
      </c>
      <c r="T1363" s="19">
        <f t="shared" si="3220"/>
        <v>0</v>
      </c>
      <c r="U1363" s="19">
        <f t="shared" si="3220"/>
        <v>0</v>
      </c>
      <c r="V1363" s="19">
        <f t="shared" si="3220"/>
        <v>0</v>
      </c>
      <c r="W1363" s="19">
        <f t="shared" si="3220"/>
        <v>0</v>
      </c>
      <c r="X1363" s="19">
        <f t="shared" si="3220"/>
        <v>0</v>
      </c>
      <c r="Y1363" s="19">
        <f t="shared" si="3220"/>
        <v>0</v>
      </c>
      <c r="Z1363" s="19">
        <f t="shared" si="3220"/>
        <v>0</v>
      </c>
      <c r="AA1363" s="19">
        <f t="shared" si="3220"/>
        <v>0</v>
      </c>
      <c r="AB1363" s="19">
        <f t="shared" si="3220"/>
        <v>0</v>
      </c>
      <c r="AC1363" s="19">
        <f t="shared" si="3183"/>
        <v>117230.20000000001</v>
      </c>
      <c r="AD1363" s="19">
        <f>AD1376+AD1364</f>
        <v>0</v>
      </c>
      <c r="AE1363" s="82">
        <f t="shared" si="3216"/>
        <v>117230.20000000001</v>
      </c>
      <c r="AF1363" s="83">
        <f t="shared" si="3184"/>
        <v>119275.5</v>
      </c>
      <c r="AG1363" s="83">
        <f t="shared" si="3185"/>
        <v>113536.3</v>
      </c>
      <c r="AH1363" s="19">
        <f>AH1376+AH1364</f>
        <v>0</v>
      </c>
      <c r="AI1363" s="20"/>
      <c r="AJ1363" s="20"/>
      <c r="AK1363" s="10"/>
      <c r="AL1363" s="10"/>
      <c r="AM1363" s="10"/>
      <c r="AN1363" s="10"/>
      <c r="AO1363" s="10"/>
    </row>
    <row r="1364" spans="1:41" s="88" customFormat="1" ht="62.4" x14ac:dyDescent="0.3">
      <c r="A1364" s="68" t="s">
        <v>502</v>
      </c>
      <c r="B1364" s="68" t="s">
        <v>25</v>
      </c>
      <c r="C1364" s="68" t="s">
        <v>108</v>
      </c>
      <c r="D1364" s="68"/>
      <c r="E1364" s="68"/>
      <c r="F1364" s="69" t="s">
        <v>417</v>
      </c>
      <c r="G1364" s="24">
        <f t="shared" ref="G1364:L1364" si="3221">G1365+G1371</f>
        <v>90077.900000000009</v>
      </c>
      <c r="H1364" s="24">
        <f t="shared" si="3221"/>
        <v>92495.900000000009</v>
      </c>
      <c r="I1364" s="24">
        <f t="shared" si="3221"/>
        <v>92495.900000000009</v>
      </c>
      <c r="J1364" s="24">
        <f t="shared" si="3221"/>
        <v>0</v>
      </c>
      <c r="K1364" s="24">
        <f t="shared" si="3221"/>
        <v>0</v>
      </c>
      <c r="L1364" s="24">
        <f t="shared" si="3221"/>
        <v>0</v>
      </c>
      <c r="M1364" s="24">
        <f t="shared" si="3195"/>
        <v>90077.900000000009</v>
      </c>
      <c r="N1364" s="24">
        <f t="shared" si="3196"/>
        <v>92495.900000000009</v>
      </c>
      <c r="O1364" s="24">
        <f t="shared" si="3197"/>
        <v>92495.900000000009</v>
      </c>
      <c r="P1364" s="24">
        <f t="shared" ref="P1364:AB1364" si="3222">P1365+P1371</f>
        <v>0</v>
      </c>
      <c r="Q1364" s="24">
        <f t="shared" si="3222"/>
        <v>0</v>
      </c>
      <c r="R1364" s="24">
        <f t="shared" si="3222"/>
        <v>0</v>
      </c>
      <c r="S1364" s="24">
        <f t="shared" si="3222"/>
        <v>0</v>
      </c>
      <c r="T1364" s="24">
        <f t="shared" si="3222"/>
        <v>0</v>
      </c>
      <c r="U1364" s="24">
        <f t="shared" si="3222"/>
        <v>0</v>
      </c>
      <c r="V1364" s="24">
        <f t="shared" si="3222"/>
        <v>0</v>
      </c>
      <c r="W1364" s="24">
        <f t="shared" si="3222"/>
        <v>0</v>
      </c>
      <c r="X1364" s="24">
        <f t="shared" si="3222"/>
        <v>0</v>
      </c>
      <c r="Y1364" s="24">
        <f t="shared" si="3222"/>
        <v>0</v>
      </c>
      <c r="Z1364" s="24">
        <f t="shared" si="3222"/>
        <v>0</v>
      </c>
      <c r="AA1364" s="24">
        <f t="shared" si="3222"/>
        <v>0</v>
      </c>
      <c r="AB1364" s="24">
        <f t="shared" si="3222"/>
        <v>0</v>
      </c>
      <c r="AC1364" s="24">
        <f t="shared" si="3183"/>
        <v>90077.900000000009</v>
      </c>
      <c r="AD1364" s="24">
        <f>AD1365+AD1371</f>
        <v>0</v>
      </c>
      <c r="AE1364" s="84">
        <f t="shared" si="3216"/>
        <v>90077.900000000009</v>
      </c>
      <c r="AF1364" s="85">
        <f t="shared" si="3184"/>
        <v>92495.900000000009</v>
      </c>
      <c r="AG1364" s="85">
        <f t="shared" si="3185"/>
        <v>92495.900000000009</v>
      </c>
      <c r="AH1364" s="24">
        <f>AH1365+AH1371</f>
        <v>0</v>
      </c>
      <c r="AI1364" s="25"/>
      <c r="AJ1364" s="25"/>
      <c r="AK1364" s="21"/>
      <c r="AL1364" s="21"/>
      <c r="AM1364" s="21"/>
      <c r="AN1364" s="21"/>
      <c r="AO1364" s="21"/>
    </row>
    <row r="1365" spans="1:41" s="57" customFormat="1" ht="46.8" x14ac:dyDescent="0.3">
      <c r="A1365" s="70" t="s">
        <v>502</v>
      </c>
      <c r="B1365" s="70" t="s">
        <v>25</v>
      </c>
      <c r="C1365" s="70" t="s">
        <v>108</v>
      </c>
      <c r="D1365" s="70" t="s">
        <v>240</v>
      </c>
      <c r="E1365" s="74"/>
      <c r="F1365" s="71" t="s">
        <v>241</v>
      </c>
      <c r="G1365" s="28">
        <f t="shared" ref="G1365:G1367" si="3223">G1366</f>
        <v>9888.2999999999993</v>
      </c>
      <c r="H1365" s="28">
        <f t="shared" ref="H1365:H1367" si="3224">H1366</f>
        <v>10157.5</v>
      </c>
      <c r="I1365" s="28">
        <f t="shared" ref="I1365:I1367" si="3225">I1366</f>
        <v>10157.5</v>
      </c>
      <c r="J1365" s="28">
        <f t="shared" ref="J1365:J1367" si="3226">J1366</f>
        <v>0</v>
      </c>
      <c r="K1365" s="28">
        <f t="shared" ref="K1365:K1367" si="3227">K1366</f>
        <v>0</v>
      </c>
      <c r="L1365" s="28">
        <f t="shared" ref="L1365:L1367" si="3228">L1366</f>
        <v>0</v>
      </c>
      <c r="M1365" s="28">
        <f t="shared" si="3195"/>
        <v>9888.2999999999993</v>
      </c>
      <c r="N1365" s="28">
        <f t="shared" si="3196"/>
        <v>10157.5</v>
      </c>
      <c r="O1365" s="28">
        <f t="shared" si="3197"/>
        <v>10157.5</v>
      </c>
      <c r="P1365" s="28">
        <f t="shared" ref="P1365:P1367" si="3229">P1366</f>
        <v>0</v>
      </c>
      <c r="Q1365" s="28">
        <f t="shared" ref="Q1365:Q1367" si="3230">Q1366</f>
        <v>0</v>
      </c>
      <c r="R1365" s="28">
        <f t="shared" ref="R1365:R1367" si="3231">R1366</f>
        <v>0</v>
      </c>
      <c r="S1365" s="28">
        <f t="shared" ref="S1365:S1367" si="3232">S1366</f>
        <v>0</v>
      </c>
      <c r="T1365" s="28">
        <f t="shared" ref="T1365:T1367" si="3233">T1366</f>
        <v>0</v>
      </c>
      <c r="U1365" s="28">
        <f t="shared" ref="U1365:U1367" si="3234">U1366</f>
        <v>0</v>
      </c>
      <c r="V1365" s="28">
        <f t="shared" ref="V1365:V1367" si="3235">V1366</f>
        <v>0</v>
      </c>
      <c r="W1365" s="28">
        <f t="shared" ref="W1365:W1367" si="3236">W1366</f>
        <v>0</v>
      </c>
      <c r="X1365" s="28">
        <f t="shared" ref="X1365:X1367" si="3237">X1366</f>
        <v>0</v>
      </c>
      <c r="Y1365" s="28">
        <f t="shared" ref="Y1365:Y1367" si="3238">Y1366</f>
        <v>0</v>
      </c>
      <c r="Z1365" s="28">
        <f t="shared" ref="Z1365:Z1367" si="3239">Z1366</f>
        <v>0</v>
      </c>
      <c r="AA1365" s="28">
        <f t="shared" ref="AA1365:AA1367" si="3240">AA1366</f>
        <v>0</v>
      </c>
      <c r="AB1365" s="28">
        <f t="shared" ref="AB1365:AB1367" si="3241">AB1366</f>
        <v>0</v>
      </c>
      <c r="AC1365" s="28">
        <f t="shared" si="3183"/>
        <v>9888.2999999999993</v>
      </c>
      <c r="AD1365" s="28">
        <f t="shared" ref="AD1365:AD1367" si="3242">AD1366</f>
        <v>0</v>
      </c>
      <c r="AE1365" s="86">
        <f t="shared" si="3216"/>
        <v>9888.2999999999993</v>
      </c>
      <c r="AF1365" s="87">
        <f t="shared" si="3184"/>
        <v>10157.5</v>
      </c>
      <c r="AG1365" s="87">
        <f t="shared" si="3185"/>
        <v>10157.5</v>
      </c>
      <c r="AH1365" s="28">
        <f t="shared" ref="AH1365:AH1367" si="3243">AH1366</f>
        <v>0</v>
      </c>
      <c r="AI1365" s="29"/>
      <c r="AJ1365" s="29"/>
      <c r="AK1365" s="1"/>
      <c r="AL1365" s="1"/>
      <c r="AM1365" s="1"/>
      <c r="AN1365" s="1"/>
      <c r="AO1365" s="1"/>
    </row>
    <row r="1366" spans="1:41" s="1" customFormat="1" hidden="1" x14ac:dyDescent="0.3">
      <c r="A1366" s="26" t="s">
        <v>502</v>
      </c>
      <c r="B1366" s="26" t="s">
        <v>25</v>
      </c>
      <c r="C1366" s="26" t="s">
        <v>108</v>
      </c>
      <c r="D1366" s="26" t="s">
        <v>242</v>
      </c>
      <c r="E1366" s="32"/>
      <c r="F1366" s="27" t="s">
        <v>32</v>
      </c>
      <c r="G1366" s="28">
        <f t="shared" si="3223"/>
        <v>9888.2999999999993</v>
      </c>
      <c r="H1366" s="28">
        <f t="shared" si="3224"/>
        <v>10157.5</v>
      </c>
      <c r="I1366" s="28">
        <f t="shared" si="3225"/>
        <v>10157.5</v>
      </c>
      <c r="J1366" s="28">
        <f t="shared" si="3226"/>
        <v>0</v>
      </c>
      <c r="K1366" s="28">
        <f t="shared" si="3227"/>
        <v>0</v>
      </c>
      <c r="L1366" s="28">
        <f t="shared" si="3228"/>
        <v>0</v>
      </c>
      <c r="M1366" s="28">
        <f t="shared" si="3195"/>
        <v>9888.2999999999993</v>
      </c>
      <c r="N1366" s="28">
        <f t="shared" si="3196"/>
        <v>10157.5</v>
      </c>
      <c r="O1366" s="28">
        <f t="shared" si="3197"/>
        <v>10157.5</v>
      </c>
      <c r="P1366" s="28">
        <f t="shared" si="3229"/>
        <v>0</v>
      </c>
      <c r="Q1366" s="28">
        <f t="shared" si="3230"/>
        <v>0</v>
      </c>
      <c r="R1366" s="28">
        <f t="shared" si="3231"/>
        <v>0</v>
      </c>
      <c r="S1366" s="28">
        <f t="shared" si="3232"/>
        <v>0</v>
      </c>
      <c r="T1366" s="28">
        <f t="shared" si="3233"/>
        <v>0</v>
      </c>
      <c r="U1366" s="28">
        <f t="shared" si="3234"/>
        <v>0</v>
      </c>
      <c r="V1366" s="28">
        <f t="shared" si="3235"/>
        <v>0</v>
      </c>
      <c r="W1366" s="28">
        <f t="shared" si="3236"/>
        <v>0</v>
      </c>
      <c r="X1366" s="28">
        <f t="shared" si="3237"/>
        <v>0</v>
      </c>
      <c r="Y1366" s="28">
        <f t="shared" si="3238"/>
        <v>0</v>
      </c>
      <c r="Z1366" s="28">
        <f t="shared" si="3239"/>
        <v>0</v>
      </c>
      <c r="AA1366" s="28">
        <f t="shared" si="3240"/>
        <v>0</v>
      </c>
      <c r="AB1366" s="28">
        <f t="shared" si="3241"/>
        <v>0</v>
      </c>
      <c r="AC1366" s="28">
        <f t="shared" si="3183"/>
        <v>9888.2999999999993</v>
      </c>
      <c r="AD1366" s="28">
        <f t="shared" si="3242"/>
        <v>0</v>
      </c>
      <c r="AE1366" s="28"/>
      <c r="AF1366" s="28">
        <f t="shared" si="3184"/>
        <v>10157.5</v>
      </c>
      <c r="AG1366" s="28">
        <f t="shared" si="3185"/>
        <v>10157.5</v>
      </c>
      <c r="AH1366" s="28">
        <f t="shared" si="3243"/>
        <v>0</v>
      </c>
      <c r="AI1366" s="29">
        <v>0</v>
      </c>
      <c r="AJ1366" s="29"/>
    </row>
    <row r="1367" spans="1:41" s="57" customFormat="1" ht="78" x14ac:dyDescent="0.3">
      <c r="A1367" s="70" t="s">
        <v>502</v>
      </c>
      <c r="B1367" s="70" t="s">
        <v>25</v>
      </c>
      <c r="C1367" s="70" t="s">
        <v>108</v>
      </c>
      <c r="D1367" s="70" t="s">
        <v>418</v>
      </c>
      <c r="E1367" s="74"/>
      <c r="F1367" s="71" t="s">
        <v>419</v>
      </c>
      <c r="G1367" s="28">
        <f t="shared" si="3223"/>
        <v>9888.2999999999993</v>
      </c>
      <c r="H1367" s="28">
        <f t="shared" si="3224"/>
        <v>10157.5</v>
      </c>
      <c r="I1367" s="28">
        <f t="shared" si="3225"/>
        <v>10157.5</v>
      </c>
      <c r="J1367" s="28">
        <f t="shared" si="3226"/>
        <v>0</v>
      </c>
      <c r="K1367" s="28">
        <f t="shared" si="3227"/>
        <v>0</v>
      </c>
      <c r="L1367" s="28">
        <f t="shared" si="3228"/>
        <v>0</v>
      </c>
      <c r="M1367" s="28">
        <f t="shared" si="3195"/>
        <v>9888.2999999999993</v>
      </c>
      <c r="N1367" s="28">
        <f t="shared" si="3196"/>
        <v>10157.5</v>
      </c>
      <c r="O1367" s="28">
        <f t="shared" si="3197"/>
        <v>10157.5</v>
      </c>
      <c r="P1367" s="28">
        <f t="shared" si="3229"/>
        <v>0</v>
      </c>
      <c r="Q1367" s="28">
        <f t="shared" si="3230"/>
        <v>0</v>
      </c>
      <c r="R1367" s="28">
        <f t="shared" si="3231"/>
        <v>0</v>
      </c>
      <c r="S1367" s="28">
        <f t="shared" si="3232"/>
        <v>0</v>
      </c>
      <c r="T1367" s="28">
        <f t="shared" si="3233"/>
        <v>0</v>
      </c>
      <c r="U1367" s="28">
        <f t="shared" si="3234"/>
        <v>0</v>
      </c>
      <c r="V1367" s="28">
        <f t="shared" si="3235"/>
        <v>0</v>
      </c>
      <c r="W1367" s="28">
        <f t="shared" si="3236"/>
        <v>0</v>
      </c>
      <c r="X1367" s="28">
        <f t="shared" si="3237"/>
        <v>0</v>
      </c>
      <c r="Y1367" s="28">
        <f t="shared" si="3238"/>
        <v>0</v>
      </c>
      <c r="Z1367" s="28">
        <f t="shared" si="3239"/>
        <v>0</v>
      </c>
      <c r="AA1367" s="28">
        <f t="shared" si="3240"/>
        <v>0</v>
      </c>
      <c r="AB1367" s="28">
        <f t="shared" si="3241"/>
        <v>0</v>
      </c>
      <c r="AC1367" s="28">
        <f t="shared" si="3183"/>
        <v>9888.2999999999993</v>
      </c>
      <c r="AD1367" s="28">
        <f t="shared" si="3242"/>
        <v>0</v>
      </c>
      <c r="AE1367" s="86">
        <f t="shared" ref="AE1367:AE1381" si="3244">AC1367+AD1367</f>
        <v>9888.2999999999993</v>
      </c>
      <c r="AF1367" s="87">
        <f t="shared" si="3184"/>
        <v>10157.5</v>
      </c>
      <c r="AG1367" s="87">
        <f t="shared" si="3185"/>
        <v>10157.5</v>
      </c>
      <c r="AH1367" s="28">
        <f t="shared" si="3243"/>
        <v>0</v>
      </c>
      <c r="AI1367" s="29"/>
      <c r="AJ1367" s="29"/>
      <c r="AK1367" s="1"/>
      <c r="AL1367" s="1"/>
      <c r="AM1367" s="1"/>
      <c r="AN1367" s="1"/>
      <c r="AO1367" s="1"/>
    </row>
    <row r="1368" spans="1:41" s="57" customFormat="1" ht="31.2" x14ac:dyDescent="0.3">
      <c r="A1368" s="70" t="s">
        <v>502</v>
      </c>
      <c r="B1368" s="70" t="s">
        <v>25</v>
      </c>
      <c r="C1368" s="70" t="s">
        <v>108</v>
      </c>
      <c r="D1368" s="70" t="s">
        <v>420</v>
      </c>
      <c r="E1368" s="74"/>
      <c r="F1368" s="71" t="s">
        <v>421</v>
      </c>
      <c r="G1368" s="28">
        <f t="shared" ref="G1368:L1368" si="3245">G1369+G1370</f>
        <v>9888.2999999999993</v>
      </c>
      <c r="H1368" s="28">
        <f t="shared" si="3245"/>
        <v>10157.5</v>
      </c>
      <c r="I1368" s="28">
        <f t="shared" si="3245"/>
        <v>10157.5</v>
      </c>
      <c r="J1368" s="28">
        <f t="shared" si="3245"/>
        <v>0</v>
      </c>
      <c r="K1368" s="28">
        <f t="shared" si="3245"/>
        <v>0</v>
      </c>
      <c r="L1368" s="28">
        <f t="shared" si="3245"/>
        <v>0</v>
      </c>
      <c r="M1368" s="28">
        <f t="shared" si="3195"/>
        <v>9888.2999999999993</v>
      </c>
      <c r="N1368" s="28">
        <f t="shared" si="3196"/>
        <v>10157.5</v>
      </c>
      <c r="O1368" s="28">
        <f t="shared" si="3197"/>
        <v>10157.5</v>
      </c>
      <c r="P1368" s="28">
        <f t="shared" ref="P1368:AB1368" si="3246">P1369+P1370</f>
        <v>0</v>
      </c>
      <c r="Q1368" s="28">
        <f t="shared" si="3246"/>
        <v>0</v>
      </c>
      <c r="R1368" s="28">
        <f t="shared" si="3246"/>
        <v>0</v>
      </c>
      <c r="S1368" s="28">
        <f t="shared" si="3246"/>
        <v>0</v>
      </c>
      <c r="T1368" s="28">
        <f t="shared" si="3246"/>
        <v>0</v>
      </c>
      <c r="U1368" s="28">
        <f t="shared" si="3246"/>
        <v>0</v>
      </c>
      <c r="V1368" s="28">
        <f t="shared" si="3246"/>
        <v>0</v>
      </c>
      <c r="W1368" s="28">
        <f t="shared" si="3246"/>
        <v>0</v>
      </c>
      <c r="X1368" s="28">
        <f t="shared" si="3246"/>
        <v>0</v>
      </c>
      <c r="Y1368" s="28">
        <f t="shared" si="3246"/>
        <v>0</v>
      </c>
      <c r="Z1368" s="28">
        <f t="shared" si="3246"/>
        <v>0</v>
      </c>
      <c r="AA1368" s="28">
        <f t="shared" si="3246"/>
        <v>0</v>
      </c>
      <c r="AB1368" s="28">
        <f t="shared" si="3246"/>
        <v>0</v>
      </c>
      <c r="AC1368" s="28">
        <f t="shared" si="3183"/>
        <v>9888.2999999999993</v>
      </c>
      <c r="AD1368" s="28">
        <f>AD1369+AD1370</f>
        <v>0</v>
      </c>
      <c r="AE1368" s="86">
        <f t="shared" si="3244"/>
        <v>9888.2999999999993</v>
      </c>
      <c r="AF1368" s="87">
        <f t="shared" si="3184"/>
        <v>10157.5</v>
      </c>
      <c r="AG1368" s="87">
        <f t="shared" si="3185"/>
        <v>10157.5</v>
      </c>
      <c r="AH1368" s="28">
        <f>AH1369+AH1370</f>
        <v>0</v>
      </c>
      <c r="AI1368" s="29"/>
      <c r="AJ1368" s="29"/>
      <c r="AK1368" s="1"/>
      <c r="AL1368" s="1"/>
      <c r="AM1368" s="1"/>
      <c r="AN1368" s="1"/>
      <c r="AO1368" s="1"/>
    </row>
    <row r="1369" spans="1:41" s="57" customFormat="1" ht="78" x14ac:dyDescent="0.3">
      <c r="A1369" s="70" t="s">
        <v>502</v>
      </c>
      <c r="B1369" s="70" t="s">
        <v>25</v>
      </c>
      <c r="C1369" s="70" t="s">
        <v>108</v>
      </c>
      <c r="D1369" s="70" t="s">
        <v>420</v>
      </c>
      <c r="E1369" s="70" t="s">
        <v>49</v>
      </c>
      <c r="F1369" s="71" t="s">
        <v>50</v>
      </c>
      <c r="G1369" s="28">
        <v>9455.9</v>
      </c>
      <c r="H1369" s="28">
        <v>9722.2999999999993</v>
      </c>
      <c r="I1369" s="28">
        <v>9722.2999999999993</v>
      </c>
      <c r="J1369" s="28"/>
      <c r="K1369" s="28"/>
      <c r="L1369" s="28"/>
      <c r="M1369" s="28">
        <f t="shared" si="3195"/>
        <v>9455.9</v>
      </c>
      <c r="N1369" s="28">
        <f t="shared" si="3196"/>
        <v>9722.2999999999993</v>
      </c>
      <c r="O1369" s="28">
        <f t="shared" si="3197"/>
        <v>9722.2999999999993</v>
      </c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>
        <f t="shared" si="3183"/>
        <v>9455.9</v>
      </c>
      <c r="AD1369" s="28"/>
      <c r="AE1369" s="86">
        <f t="shared" si="3244"/>
        <v>9455.9</v>
      </c>
      <c r="AF1369" s="87">
        <f t="shared" si="3184"/>
        <v>9722.2999999999993</v>
      </c>
      <c r="AG1369" s="87">
        <f t="shared" si="3185"/>
        <v>9722.2999999999993</v>
      </c>
      <c r="AH1369" s="28"/>
      <c r="AI1369" s="29"/>
      <c r="AJ1369" s="29"/>
      <c r="AK1369" s="1"/>
      <c r="AL1369" s="1"/>
      <c r="AM1369" s="1"/>
      <c r="AN1369" s="1"/>
      <c r="AO1369" s="1"/>
    </row>
    <row r="1370" spans="1:41" s="57" customFormat="1" ht="31.2" x14ac:dyDescent="0.3">
      <c r="A1370" s="70" t="s">
        <v>502</v>
      </c>
      <c r="B1370" s="70" t="s">
        <v>25</v>
      </c>
      <c r="C1370" s="70" t="s">
        <v>108</v>
      </c>
      <c r="D1370" s="70" t="s">
        <v>420</v>
      </c>
      <c r="E1370" s="70" t="s">
        <v>37</v>
      </c>
      <c r="F1370" s="71" t="s">
        <v>38</v>
      </c>
      <c r="G1370" s="28">
        <v>432.4</v>
      </c>
      <c r="H1370" s="28">
        <v>435.2</v>
      </c>
      <c r="I1370" s="28">
        <v>435.2</v>
      </c>
      <c r="J1370" s="28"/>
      <c r="K1370" s="28"/>
      <c r="L1370" s="28"/>
      <c r="M1370" s="28">
        <f t="shared" si="3195"/>
        <v>432.4</v>
      </c>
      <c r="N1370" s="28">
        <f t="shared" si="3196"/>
        <v>435.2</v>
      </c>
      <c r="O1370" s="28">
        <f t="shared" si="3197"/>
        <v>435.2</v>
      </c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>
        <f t="shared" si="3183"/>
        <v>432.4</v>
      </c>
      <c r="AD1370" s="28"/>
      <c r="AE1370" s="86">
        <f t="shared" si="3244"/>
        <v>432.4</v>
      </c>
      <c r="AF1370" s="87">
        <f t="shared" si="3184"/>
        <v>435.2</v>
      </c>
      <c r="AG1370" s="87">
        <f t="shared" si="3185"/>
        <v>435.2</v>
      </c>
      <c r="AH1370" s="28"/>
      <c r="AI1370" s="29"/>
      <c r="AJ1370" s="29"/>
      <c r="AK1370" s="1"/>
      <c r="AL1370" s="1"/>
      <c r="AM1370" s="1"/>
      <c r="AN1370" s="1"/>
      <c r="AO1370" s="1"/>
    </row>
    <row r="1371" spans="1:41" s="57" customFormat="1" ht="31.2" x14ac:dyDescent="0.3">
      <c r="A1371" s="70" t="s">
        <v>502</v>
      </c>
      <c r="B1371" s="70" t="s">
        <v>25</v>
      </c>
      <c r="C1371" s="70" t="s">
        <v>108</v>
      </c>
      <c r="D1371" s="70" t="s">
        <v>74</v>
      </c>
      <c r="E1371" s="74"/>
      <c r="F1371" s="71" t="s">
        <v>75</v>
      </c>
      <c r="G1371" s="28">
        <f t="shared" ref="G1371:G1372" si="3247">G1372</f>
        <v>80189.600000000006</v>
      </c>
      <c r="H1371" s="28">
        <f t="shared" ref="H1371:H1372" si="3248">H1372</f>
        <v>82338.400000000009</v>
      </c>
      <c r="I1371" s="28">
        <f t="shared" ref="I1371:I1372" si="3249">I1372</f>
        <v>82338.400000000009</v>
      </c>
      <c r="J1371" s="28">
        <f t="shared" ref="J1371:J1372" si="3250">J1372</f>
        <v>0</v>
      </c>
      <c r="K1371" s="28">
        <f t="shared" ref="K1371:K1372" si="3251">K1372</f>
        <v>0</v>
      </c>
      <c r="L1371" s="28">
        <f t="shared" ref="L1371:L1372" si="3252">L1372</f>
        <v>0</v>
      </c>
      <c r="M1371" s="28">
        <f t="shared" si="3195"/>
        <v>80189.600000000006</v>
      </c>
      <c r="N1371" s="28">
        <f t="shared" si="3196"/>
        <v>82338.400000000009</v>
      </c>
      <c r="O1371" s="28">
        <f t="shared" si="3197"/>
        <v>82338.400000000009</v>
      </c>
      <c r="P1371" s="28">
        <f t="shared" ref="P1371:P1372" si="3253">P1372</f>
        <v>0</v>
      </c>
      <c r="Q1371" s="28">
        <f t="shared" ref="Q1371:Q1372" si="3254">Q1372</f>
        <v>0</v>
      </c>
      <c r="R1371" s="28">
        <f t="shared" ref="R1371:R1372" si="3255">R1372</f>
        <v>0</v>
      </c>
      <c r="S1371" s="28">
        <f t="shared" ref="S1371:S1372" si="3256">S1372</f>
        <v>0</v>
      </c>
      <c r="T1371" s="28">
        <f t="shared" ref="T1371:T1372" si="3257">T1372</f>
        <v>0</v>
      </c>
      <c r="U1371" s="28">
        <f t="shared" ref="U1371:U1372" si="3258">U1372</f>
        <v>0</v>
      </c>
      <c r="V1371" s="28">
        <f t="shared" ref="V1371:V1372" si="3259">V1372</f>
        <v>0</v>
      </c>
      <c r="W1371" s="28">
        <f t="shared" ref="W1371:W1372" si="3260">W1372</f>
        <v>0</v>
      </c>
      <c r="X1371" s="28">
        <f t="shared" ref="X1371:X1372" si="3261">X1372</f>
        <v>0</v>
      </c>
      <c r="Y1371" s="28">
        <f t="shared" ref="Y1371:Y1372" si="3262">Y1372</f>
        <v>0</v>
      </c>
      <c r="Z1371" s="28">
        <f t="shared" ref="Z1371:Z1372" si="3263">Z1372</f>
        <v>0</v>
      </c>
      <c r="AA1371" s="28">
        <f t="shared" ref="AA1371:AA1372" si="3264">AA1372</f>
        <v>0</v>
      </c>
      <c r="AB1371" s="28">
        <f t="shared" ref="AB1371:AB1372" si="3265">AB1372</f>
        <v>0</v>
      </c>
      <c r="AC1371" s="28">
        <f t="shared" si="3183"/>
        <v>80189.600000000006</v>
      </c>
      <c r="AD1371" s="28">
        <f t="shared" ref="AD1371:AD1372" si="3266">AD1372</f>
        <v>0</v>
      </c>
      <c r="AE1371" s="86">
        <f t="shared" si="3244"/>
        <v>80189.600000000006</v>
      </c>
      <c r="AF1371" s="87">
        <f t="shared" si="3184"/>
        <v>82338.400000000009</v>
      </c>
      <c r="AG1371" s="87">
        <f t="shared" si="3185"/>
        <v>82338.400000000009</v>
      </c>
      <c r="AH1371" s="28">
        <f t="shared" ref="AH1371:AH1372" si="3267">AH1372</f>
        <v>0</v>
      </c>
      <c r="AI1371" s="29"/>
      <c r="AJ1371" s="29"/>
      <c r="AK1371" s="1"/>
      <c r="AL1371" s="1"/>
      <c r="AM1371" s="1"/>
      <c r="AN1371" s="1"/>
      <c r="AO1371" s="1"/>
    </row>
    <row r="1372" spans="1:41" s="57" customFormat="1" ht="31.2" x14ac:dyDescent="0.3">
      <c r="A1372" s="70" t="s">
        <v>502</v>
      </c>
      <c r="B1372" s="70" t="s">
        <v>25</v>
      </c>
      <c r="C1372" s="70" t="s">
        <v>108</v>
      </c>
      <c r="D1372" s="70" t="s">
        <v>422</v>
      </c>
      <c r="E1372" s="74"/>
      <c r="F1372" s="71" t="s">
        <v>423</v>
      </c>
      <c r="G1372" s="28">
        <f t="shared" si="3247"/>
        <v>80189.600000000006</v>
      </c>
      <c r="H1372" s="28">
        <f t="shared" si="3248"/>
        <v>82338.400000000009</v>
      </c>
      <c r="I1372" s="28">
        <f t="shared" si="3249"/>
        <v>82338.400000000009</v>
      </c>
      <c r="J1372" s="28">
        <f t="shared" si="3250"/>
        <v>0</v>
      </c>
      <c r="K1372" s="28">
        <f t="shared" si="3251"/>
        <v>0</v>
      </c>
      <c r="L1372" s="28">
        <f t="shared" si="3252"/>
        <v>0</v>
      </c>
      <c r="M1372" s="28">
        <f t="shared" si="3195"/>
        <v>80189.600000000006</v>
      </c>
      <c r="N1372" s="28">
        <f t="shared" si="3196"/>
        <v>82338.400000000009</v>
      </c>
      <c r="O1372" s="28">
        <f t="shared" si="3197"/>
        <v>82338.400000000009</v>
      </c>
      <c r="P1372" s="28">
        <f t="shared" si="3253"/>
        <v>0</v>
      </c>
      <c r="Q1372" s="28">
        <f t="shared" si="3254"/>
        <v>0</v>
      </c>
      <c r="R1372" s="28">
        <f t="shared" si="3255"/>
        <v>0</v>
      </c>
      <c r="S1372" s="28">
        <f t="shared" si="3256"/>
        <v>0</v>
      </c>
      <c r="T1372" s="28">
        <f t="shared" si="3257"/>
        <v>0</v>
      </c>
      <c r="U1372" s="28">
        <f t="shared" si="3258"/>
        <v>0</v>
      </c>
      <c r="V1372" s="28">
        <f t="shared" si="3259"/>
        <v>0</v>
      </c>
      <c r="W1372" s="28">
        <f t="shared" si="3260"/>
        <v>0</v>
      </c>
      <c r="X1372" s="28">
        <f t="shared" si="3261"/>
        <v>0</v>
      </c>
      <c r="Y1372" s="28">
        <f t="shared" si="3262"/>
        <v>0</v>
      </c>
      <c r="Z1372" s="28">
        <f t="shared" si="3263"/>
        <v>0</v>
      </c>
      <c r="AA1372" s="28">
        <f t="shared" si="3264"/>
        <v>0</v>
      </c>
      <c r="AB1372" s="28">
        <f t="shared" si="3265"/>
        <v>0</v>
      </c>
      <c r="AC1372" s="28">
        <f t="shared" si="3183"/>
        <v>80189.600000000006</v>
      </c>
      <c r="AD1372" s="28">
        <f t="shared" si="3266"/>
        <v>0</v>
      </c>
      <c r="AE1372" s="86">
        <f t="shared" si="3244"/>
        <v>80189.600000000006</v>
      </c>
      <c r="AF1372" s="87">
        <f t="shared" si="3184"/>
        <v>82338.400000000009</v>
      </c>
      <c r="AG1372" s="87">
        <f t="shared" si="3185"/>
        <v>82338.400000000009</v>
      </c>
      <c r="AH1372" s="28">
        <f t="shared" si="3267"/>
        <v>0</v>
      </c>
      <c r="AI1372" s="29"/>
      <c r="AJ1372" s="29"/>
      <c r="AK1372" s="1"/>
      <c r="AL1372" s="1"/>
      <c r="AM1372" s="1"/>
      <c r="AN1372" s="1"/>
      <c r="AO1372" s="1"/>
    </row>
    <row r="1373" spans="1:41" s="57" customFormat="1" x14ac:dyDescent="0.3">
      <c r="A1373" s="70" t="s">
        <v>502</v>
      </c>
      <c r="B1373" s="70" t="s">
        <v>25</v>
      </c>
      <c r="C1373" s="70" t="s">
        <v>108</v>
      </c>
      <c r="D1373" s="70" t="s">
        <v>424</v>
      </c>
      <c r="E1373" s="74"/>
      <c r="F1373" s="71" t="s">
        <v>48</v>
      </c>
      <c r="G1373" s="28">
        <f t="shared" ref="G1373:L1373" si="3268">G1374+G1375</f>
        <v>80189.600000000006</v>
      </c>
      <c r="H1373" s="28">
        <f t="shared" si="3268"/>
        <v>82338.400000000009</v>
      </c>
      <c r="I1373" s="28">
        <f t="shared" si="3268"/>
        <v>82338.400000000009</v>
      </c>
      <c r="J1373" s="28">
        <f t="shared" si="3268"/>
        <v>0</v>
      </c>
      <c r="K1373" s="28">
        <f t="shared" si="3268"/>
        <v>0</v>
      </c>
      <c r="L1373" s="28">
        <f t="shared" si="3268"/>
        <v>0</v>
      </c>
      <c r="M1373" s="28">
        <f t="shared" si="3195"/>
        <v>80189.600000000006</v>
      </c>
      <c r="N1373" s="28">
        <f t="shared" si="3196"/>
        <v>82338.400000000009</v>
      </c>
      <c r="O1373" s="28">
        <f t="shared" si="3197"/>
        <v>82338.400000000009</v>
      </c>
      <c r="P1373" s="28">
        <f t="shared" ref="P1373:AB1373" si="3269">P1374+P1375</f>
        <v>0</v>
      </c>
      <c r="Q1373" s="28">
        <f t="shared" si="3269"/>
        <v>0</v>
      </c>
      <c r="R1373" s="28">
        <f t="shared" si="3269"/>
        <v>0</v>
      </c>
      <c r="S1373" s="28">
        <f t="shared" si="3269"/>
        <v>0</v>
      </c>
      <c r="T1373" s="28">
        <f t="shared" si="3269"/>
        <v>0</v>
      </c>
      <c r="U1373" s="28">
        <f t="shared" si="3269"/>
        <v>0</v>
      </c>
      <c r="V1373" s="28">
        <f t="shared" si="3269"/>
        <v>0</v>
      </c>
      <c r="W1373" s="28">
        <f t="shared" si="3269"/>
        <v>0</v>
      </c>
      <c r="X1373" s="28">
        <f t="shared" si="3269"/>
        <v>0</v>
      </c>
      <c r="Y1373" s="28">
        <f t="shared" si="3269"/>
        <v>0</v>
      </c>
      <c r="Z1373" s="28">
        <f t="shared" si="3269"/>
        <v>0</v>
      </c>
      <c r="AA1373" s="28">
        <f t="shared" si="3269"/>
        <v>0</v>
      </c>
      <c r="AB1373" s="28">
        <f t="shared" si="3269"/>
        <v>0</v>
      </c>
      <c r="AC1373" s="28">
        <f t="shared" si="3183"/>
        <v>80189.600000000006</v>
      </c>
      <c r="AD1373" s="28">
        <f>AD1374+AD1375</f>
        <v>0</v>
      </c>
      <c r="AE1373" s="86">
        <f t="shared" si="3244"/>
        <v>80189.600000000006</v>
      </c>
      <c r="AF1373" s="87">
        <f t="shared" si="3184"/>
        <v>82338.400000000009</v>
      </c>
      <c r="AG1373" s="87">
        <f t="shared" si="3185"/>
        <v>82338.400000000009</v>
      </c>
      <c r="AH1373" s="28">
        <f>AH1374+AH1375</f>
        <v>0</v>
      </c>
      <c r="AI1373" s="29"/>
      <c r="AJ1373" s="29"/>
      <c r="AK1373" s="1"/>
      <c r="AL1373" s="1"/>
      <c r="AM1373" s="1"/>
      <c r="AN1373" s="1"/>
      <c r="AO1373" s="1"/>
    </row>
    <row r="1374" spans="1:41" s="57" customFormat="1" ht="78" x14ac:dyDescent="0.3">
      <c r="A1374" s="70" t="s">
        <v>502</v>
      </c>
      <c r="B1374" s="70" t="s">
        <v>25</v>
      </c>
      <c r="C1374" s="70" t="s">
        <v>108</v>
      </c>
      <c r="D1374" s="70" t="s">
        <v>424</v>
      </c>
      <c r="E1374" s="70" t="s">
        <v>49</v>
      </c>
      <c r="F1374" s="71" t="s">
        <v>50</v>
      </c>
      <c r="G1374" s="28">
        <v>76256.5</v>
      </c>
      <c r="H1374" s="28">
        <v>78405.3</v>
      </c>
      <c r="I1374" s="28">
        <v>78405.3</v>
      </c>
      <c r="J1374" s="28"/>
      <c r="K1374" s="28"/>
      <c r="L1374" s="28"/>
      <c r="M1374" s="28">
        <f t="shared" si="3195"/>
        <v>76256.5</v>
      </c>
      <c r="N1374" s="28">
        <f t="shared" si="3196"/>
        <v>78405.3</v>
      </c>
      <c r="O1374" s="28">
        <f t="shared" si="3197"/>
        <v>78405.3</v>
      </c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>
        <f t="shared" si="3183"/>
        <v>76256.5</v>
      </c>
      <c r="AD1374" s="28"/>
      <c r="AE1374" s="86">
        <f t="shared" si="3244"/>
        <v>76256.5</v>
      </c>
      <c r="AF1374" s="87">
        <f t="shared" si="3184"/>
        <v>78405.3</v>
      </c>
      <c r="AG1374" s="87">
        <f t="shared" si="3185"/>
        <v>78405.3</v>
      </c>
      <c r="AH1374" s="28"/>
      <c r="AI1374" s="29"/>
      <c r="AJ1374" s="29"/>
      <c r="AK1374" s="1"/>
      <c r="AL1374" s="1"/>
      <c r="AM1374" s="1"/>
      <c r="AN1374" s="1"/>
      <c r="AO1374" s="1"/>
    </row>
    <row r="1375" spans="1:41" s="57" customFormat="1" ht="31.2" x14ac:dyDescent="0.3">
      <c r="A1375" s="70" t="s">
        <v>502</v>
      </c>
      <c r="B1375" s="70" t="s">
        <v>25</v>
      </c>
      <c r="C1375" s="70" t="s">
        <v>108</v>
      </c>
      <c r="D1375" s="70" t="s">
        <v>424</v>
      </c>
      <c r="E1375" s="70" t="s">
        <v>37</v>
      </c>
      <c r="F1375" s="71" t="s">
        <v>38</v>
      </c>
      <c r="G1375" s="28">
        <v>3933.1</v>
      </c>
      <c r="H1375" s="28">
        <v>3933.1</v>
      </c>
      <c r="I1375" s="28">
        <v>3933.1</v>
      </c>
      <c r="J1375" s="28"/>
      <c r="K1375" s="28"/>
      <c r="L1375" s="28"/>
      <c r="M1375" s="28">
        <f t="shared" si="3195"/>
        <v>3933.1</v>
      </c>
      <c r="N1375" s="28">
        <f t="shared" si="3196"/>
        <v>3933.1</v>
      </c>
      <c r="O1375" s="28">
        <f t="shared" si="3197"/>
        <v>3933.1</v>
      </c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>
        <f t="shared" si="3183"/>
        <v>3933.1</v>
      </c>
      <c r="AD1375" s="28"/>
      <c r="AE1375" s="86">
        <f t="shared" si="3244"/>
        <v>3933.1</v>
      </c>
      <c r="AF1375" s="87">
        <f t="shared" si="3184"/>
        <v>3933.1</v>
      </c>
      <c r="AG1375" s="87">
        <f t="shared" si="3185"/>
        <v>3933.1</v>
      </c>
      <c r="AH1375" s="28"/>
      <c r="AI1375" s="29"/>
      <c r="AJ1375" s="29"/>
      <c r="AK1375" s="1"/>
      <c r="AL1375" s="1"/>
      <c r="AM1375" s="1"/>
      <c r="AN1375" s="1"/>
      <c r="AO1375" s="1"/>
    </row>
    <row r="1376" spans="1:41" s="88" customFormat="1" x14ac:dyDescent="0.3">
      <c r="A1376" s="68" t="s">
        <v>502</v>
      </c>
      <c r="B1376" s="68" t="s">
        <v>25</v>
      </c>
      <c r="C1376" s="68" t="s">
        <v>27</v>
      </c>
      <c r="D1376" s="68"/>
      <c r="E1376" s="68"/>
      <c r="F1376" s="69" t="s">
        <v>28</v>
      </c>
      <c r="G1376" s="24">
        <f t="shared" ref="G1376:L1376" si="3270">G1377</f>
        <v>27152.299999999996</v>
      </c>
      <c r="H1376" s="24">
        <f t="shared" si="3270"/>
        <v>26779.599999999999</v>
      </c>
      <c r="I1376" s="24">
        <f t="shared" si="3270"/>
        <v>21040.399999999998</v>
      </c>
      <c r="J1376" s="24">
        <f t="shared" si="3270"/>
        <v>0</v>
      </c>
      <c r="K1376" s="24">
        <f t="shared" si="3270"/>
        <v>0</v>
      </c>
      <c r="L1376" s="24">
        <f t="shared" si="3270"/>
        <v>0</v>
      </c>
      <c r="M1376" s="24">
        <f t="shared" si="3195"/>
        <v>27152.299999999996</v>
      </c>
      <c r="N1376" s="24">
        <f t="shared" si="3196"/>
        <v>26779.599999999999</v>
      </c>
      <c r="O1376" s="24">
        <f t="shared" si="3197"/>
        <v>21040.399999999998</v>
      </c>
      <c r="P1376" s="24">
        <f t="shared" ref="P1376:AB1376" si="3271">P1377</f>
        <v>0</v>
      </c>
      <c r="Q1376" s="24">
        <f t="shared" si="3271"/>
        <v>0</v>
      </c>
      <c r="R1376" s="24">
        <f t="shared" si="3271"/>
        <v>0</v>
      </c>
      <c r="S1376" s="24">
        <f t="shared" si="3271"/>
        <v>0</v>
      </c>
      <c r="T1376" s="24">
        <f t="shared" si="3271"/>
        <v>0</v>
      </c>
      <c r="U1376" s="24">
        <f t="shared" si="3271"/>
        <v>0</v>
      </c>
      <c r="V1376" s="24">
        <f t="shared" si="3271"/>
        <v>0</v>
      </c>
      <c r="W1376" s="24">
        <f t="shared" si="3271"/>
        <v>0</v>
      </c>
      <c r="X1376" s="24">
        <f t="shared" si="3271"/>
        <v>0</v>
      </c>
      <c r="Y1376" s="24">
        <f t="shared" si="3271"/>
        <v>0</v>
      </c>
      <c r="Z1376" s="24">
        <f t="shared" si="3271"/>
        <v>0</v>
      </c>
      <c r="AA1376" s="24">
        <f t="shared" si="3271"/>
        <v>0</v>
      </c>
      <c r="AB1376" s="24">
        <f t="shared" si="3271"/>
        <v>0</v>
      </c>
      <c r="AC1376" s="24">
        <f t="shared" si="3183"/>
        <v>27152.299999999996</v>
      </c>
      <c r="AD1376" s="24">
        <f>AD1377</f>
        <v>0</v>
      </c>
      <c r="AE1376" s="84">
        <f t="shared" si="3244"/>
        <v>27152.299999999996</v>
      </c>
      <c r="AF1376" s="85">
        <f t="shared" si="3184"/>
        <v>26779.599999999999</v>
      </c>
      <c r="AG1376" s="85">
        <f t="shared" si="3185"/>
        <v>21040.399999999998</v>
      </c>
      <c r="AH1376" s="24">
        <f>AH1377</f>
        <v>0</v>
      </c>
      <c r="AI1376" s="25"/>
      <c r="AJ1376" s="25"/>
      <c r="AK1376" s="21"/>
      <c r="AL1376" s="21"/>
      <c r="AM1376" s="21"/>
      <c r="AN1376" s="21"/>
      <c r="AO1376" s="21"/>
    </row>
    <row r="1377" spans="1:41" s="57" customFormat="1" x14ac:dyDescent="0.3">
      <c r="A1377" s="70" t="s">
        <v>502</v>
      </c>
      <c r="B1377" s="70" t="s">
        <v>25</v>
      </c>
      <c r="C1377" s="70" t="s">
        <v>27</v>
      </c>
      <c r="D1377" s="70" t="s">
        <v>214</v>
      </c>
      <c r="E1377" s="70"/>
      <c r="F1377" s="71" t="s">
        <v>215</v>
      </c>
      <c r="G1377" s="28">
        <f t="shared" ref="G1377:L1377" si="3272">G1382+G1378</f>
        <v>27152.299999999996</v>
      </c>
      <c r="H1377" s="28">
        <f t="shared" si="3272"/>
        <v>26779.599999999999</v>
      </c>
      <c r="I1377" s="28">
        <f t="shared" si="3272"/>
        <v>21040.399999999998</v>
      </c>
      <c r="J1377" s="28">
        <f t="shared" si="3272"/>
        <v>0</v>
      </c>
      <c r="K1377" s="28">
        <f t="shared" si="3272"/>
        <v>0</v>
      </c>
      <c r="L1377" s="28">
        <f t="shared" si="3272"/>
        <v>0</v>
      </c>
      <c r="M1377" s="28">
        <f t="shared" si="3195"/>
        <v>27152.299999999996</v>
      </c>
      <c r="N1377" s="28">
        <f t="shared" si="3196"/>
        <v>26779.599999999999</v>
      </c>
      <c r="O1377" s="28">
        <f t="shared" si="3197"/>
        <v>21040.399999999998</v>
      </c>
      <c r="P1377" s="28">
        <f t="shared" ref="P1377:AB1377" si="3273">P1382+P1378</f>
        <v>0</v>
      </c>
      <c r="Q1377" s="28">
        <f t="shared" si="3273"/>
        <v>0</v>
      </c>
      <c r="R1377" s="28">
        <f t="shared" si="3273"/>
        <v>0</v>
      </c>
      <c r="S1377" s="28">
        <f t="shared" si="3273"/>
        <v>0</v>
      </c>
      <c r="T1377" s="28">
        <f t="shared" si="3273"/>
        <v>0</v>
      </c>
      <c r="U1377" s="28">
        <f t="shared" si="3273"/>
        <v>0</v>
      </c>
      <c r="V1377" s="28">
        <f t="shared" si="3273"/>
        <v>0</v>
      </c>
      <c r="W1377" s="28">
        <f t="shared" si="3273"/>
        <v>0</v>
      </c>
      <c r="X1377" s="28">
        <f t="shared" si="3273"/>
        <v>0</v>
      </c>
      <c r="Y1377" s="28">
        <f t="shared" si="3273"/>
        <v>0</v>
      </c>
      <c r="Z1377" s="28">
        <f t="shared" si="3273"/>
        <v>0</v>
      </c>
      <c r="AA1377" s="28">
        <f t="shared" si="3273"/>
        <v>0</v>
      </c>
      <c r="AB1377" s="28">
        <f t="shared" si="3273"/>
        <v>0</v>
      </c>
      <c r="AC1377" s="28">
        <f t="shared" si="3183"/>
        <v>27152.299999999996</v>
      </c>
      <c r="AD1377" s="28">
        <f>AD1382+AD1378</f>
        <v>0</v>
      </c>
      <c r="AE1377" s="86">
        <f t="shared" si="3244"/>
        <v>27152.299999999996</v>
      </c>
      <c r="AF1377" s="87">
        <f t="shared" si="3184"/>
        <v>26779.599999999999</v>
      </c>
      <c r="AG1377" s="87">
        <f t="shared" si="3185"/>
        <v>21040.399999999998</v>
      </c>
      <c r="AH1377" s="28">
        <f>AH1382+AH1378</f>
        <v>0</v>
      </c>
      <c r="AI1377" s="29"/>
      <c r="AJ1377" s="29"/>
      <c r="AK1377" s="1"/>
      <c r="AL1377" s="1"/>
      <c r="AM1377" s="1"/>
      <c r="AN1377" s="1"/>
      <c r="AO1377" s="1"/>
    </row>
    <row r="1378" spans="1:41" s="57" customFormat="1" x14ac:dyDescent="0.3">
      <c r="A1378" s="70" t="s">
        <v>502</v>
      </c>
      <c r="B1378" s="70" t="s">
        <v>25</v>
      </c>
      <c r="C1378" s="70" t="s">
        <v>27</v>
      </c>
      <c r="D1378" s="70" t="s">
        <v>425</v>
      </c>
      <c r="E1378" s="70"/>
      <c r="F1378" s="71" t="s">
        <v>426</v>
      </c>
      <c r="G1378" s="28">
        <f t="shared" ref="G1378:G1382" si="3274">G1379</f>
        <v>665</v>
      </c>
      <c r="H1378" s="28">
        <f t="shared" ref="H1378:H1382" si="3275">H1379</f>
        <v>665</v>
      </c>
      <c r="I1378" s="28">
        <f t="shared" ref="I1378:I1382" si="3276">I1379</f>
        <v>665</v>
      </c>
      <c r="J1378" s="28">
        <f t="shared" ref="J1378:J1382" si="3277">J1379</f>
        <v>0</v>
      </c>
      <c r="K1378" s="28">
        <f t="shared" ref="K1378:K1382" si="3278">K1379</f>
        <v>0</v>
      </c>
      <c r="L1378" s="28">
        <f t="shared" ref="L1378:L1382" si="3279">L1379</f>
        <v>0</v>
      </c>
      <c r="M1378" s="28">
        <f t="shared" si="3195"/>
        <v>665</v>
      </c>
      <c r="N1378" s="28">
        <f t="shared" si="3196"/>
        <v>665</v>
      </c>
      <c r="O1378" s="28">
        <f t="shared" si="3197"/>
        <v>665</v>
      </c>
      <c r="P1378" s="28">
        <f t="shared" ref="P1378:P1382" si="3280">P1379</f>
        <v>0</v>
      </c>
      <c r="Q1378" s="28">
        <f t="shared" ref="Q1378:Q1382" si="3281">Q1379</f>
        <v>0</v>
      </c>
      <c r="R1378" s="28">
        <f t="shared" ref="R1378:R1382" si="3282">R1379</f>
        <v>0</v>
      </c>
      <c r="S1378" s="28">
        <f t="shared" ref="S1378:S1382" si="3283">S1379</f>
        <v>0</v>
      </c>
      <c r="T1378" s="28">
        <f t="shared" ref="T1378:T1382" si="3284">T1379</f>
        <v>0</v>
      </c>
      <c r="U1378" s="28">
        <f t="shared" ref="U1378:U1382" si="3285">U1379</f>
        <v>0</v>
      </c>
      <c r="V1378" s="28">
        <f t="shared" ref="V1378:V1382" si="3286">V1379</f>
        <v>0</v>
      </c>
      <c r="W1378" s="28">
        <f t="shared" ref="W1378:W1382" si="3287">W1379</f>
        <v>0</v>
      </c>
      <c r="X1378" s="28">
        <f t="shared" ref="X1378:X1382" si="3288">X1379</f>
        <v>0</v>
      </c>
      <c r="Y1378" s="28">
        <f t="shared" ref="Y1378:Y1382" si="3289">Y1379</f>
        <v>0</v>
      </c>
      <c r="Z1378" s="28">
        <f t="shared" ref="Z1378:Z1382" si="3290">Z1379</f>
        <v>0</v>
      </c>
      <c r="AA1378" s="28">
        <f t="shared" ref="AA1378:AA1382" si="3291">AA1379</f>
        <v>0</v>
      </c>
      <c r="AB1378" s="28">
        <f t="shared" ref="AB1378:AB1382" si="3292">AB1379</f>
        <v>0</v>
      </c>
      <c r="AC1378" s="28">
        <f t="shared" si="3183"/>
        <v>665</v>
      </c>
      <c r="AD1378" s="28">
        <f t="shared" ref="AD1378:AD1382" si="3293">AD1379</f>
        <v>0</v>
      </c>
      <c r="AE1378" s="86">
        <f t="shared" si="3244"/>
        <v>665</v>
      </c>
      <c r="AF1378" s="87">
        <f t="shared" si="3184"/>
        <v>665</v>
      </c>
      <c r="AG1378" s="87">
        <f t="shared" si="3185"/>
        <v>665</v>
      </c>
      <c r="AH1378" s="28">
        <f t="shared" ref="AH1378:AH1382" si="3294">AH1379</f>
        <v>0</v>
      </c>
      <c r="AI1378" s="29"/>
      <c r="AJ1378" s="29"/>
      <c r="AK1378" s="1"/>
      <c r="AL1378" s="1"/>
      <c r="AM1378" s="1"/>
      <c r="AN1378" s="1"/>
      <c r="AO1378" s="1"/>
    </row>
    <row r="1379" spans="1:41" s="57" customFormat="1" ht="46.8" x14ac:dyDescent="0.3">
      <c r="A1379" s="70" t="s">
        <v>502</v>
      </c>
      <c r="B1379" s="70" t="s">
        <v>25</v>
      </c>
      <c r="C1379" s="70" t="s">
        <v>27</v>
      </c>
      <c r="D1379" s="70" t="s">
        <v>427</v>
      </c>
      <c r="E1379" s="70"/>
      <c r="F1379" s="71" t="s">
        <v>428</v>
      </c>
      <c r="G1379" s="28">
        <f t="shared" si="3274"/>
        <v>665</v>
      </c>
      <c r="H1379" s="28">
        <f t="shared" si="3275"/>
        <v>665</v>
      </c>
      <c r="I1379" s="28">
        <f t="shared" si="3276"/>
        <v>665</v>
      </c>
      <c r="J1379" s="28">
        <f t="shared" si="3277"/>
        <v>0</v>
      </c>
      <c r="K1379" s="28">
        <f t="shared" si="3278"/>
        <v>0</v>
      </c>
      <c r="L1379" s="28">
        <f t="shared" si="3279"/>
        <v>0</v>
      </c>
      <c r="M1379" s="28">
        <f t="shared" si="3195"/>
        <v>665</v>
      </c>
      <c r="N1379" s="28">
        <f t="shared" si="3196"/>
        <v>665</v>
      </c>
      <c r="O1379" s="28">
        <f t="shared" si="3197"/>
        <v>665</v>
      </c>
      <c r="P1379" s="28">
        <f t="shared" si="3280"/>
        <v>0</v>
      </c>
      <c r="Q1379" s="28">
        <f t="shared" si="3281"/>
        <v>0</v>
      </c>
      <c r="R1379" s="28">
        <f t="shared" si="3282"/>
        <v>0</v>
      </c>
      <c r="S1379" s="28">
        <f t="shared" si="3283"/>
        <v>0</v>
      </c>
      <c r="T1379" s="28">
        <f t="shared" si="3284"/>
        <v>0</v>
      </c>
      <c r="U1379" s="28">
        <f t="shared" si="3285"/>
        <v>0</v>
      </c>
      <c r="V1379" s="28">
        <f t="shared" si="3286"/>
        <v>0</v>
      </c>
      <c r="W1379" s="28">
        <f t="shared" si="3287"/>
        <v>0</v>
      </c>
      <c r="X1379" s="28">
        <f t="shared" si="3288"/>
        <v>0</v>
      </c>
      <c r="Y1379" s="28">
        <f t="shared" si="3289"/>
        <v>0</v>
      </c>
      <c r="Z1379" s="28">
        <f t="shared" si="3290"/>
        <v>0</v>
      </c>
      <c r="AA1379" s="28">
        <f t="shared" si="3291"/>
        <v>0</v>
      </c>
      <c r="AB1379" s="28">
        <f t="shared" si="3292"/>
        <v>0</v>
      </c>
      <c r="AC1379" s="28">
        <f t="shared" si="3183"/>
        <v>665</v>
      </c>
      <c r="AD1379" s="28">
        <f t="shared" si="3293"/>
        <v>0</v>
      </c>
      <c r="AE1379" s="86">
        <f t="shared" si="3244"/>
        <v>665</v>
      </c>
      <c r="AF1379" s="87">
        <f t="shared" si="3184"/>
        <v>665</v>
      </c>
      <c r="AG1379" s="87">
        <f t="shared" si="3185"/>
        <v>665</v>
      </c>
      <c r="AH1379" s="28">
        <f t="shared" si="3294"/>
        <v>0</v>
      </c>
      <c r="AI1379" s="29"/>
      <c r="AJ1379" s="29"/>
      <c r="AK1379" s="1"/>
      <c r="AL1379" s="1"/>
      <c r="AM1379" s="1"/>
      <c r="AN1379" s="1"/>
      <c r="AO1379" s="1"/>
    </row>
    <row r="1380" spans="1:41" s="57" customFormat="1" ht="62.4" x14ac:dyDescent="0.3">
      <c r="A1380" s="70" t="s">
        <v>502</v>
      </c>
      <c r="B1380" s="70" t="s">
        <v>25</v>
      </c>
      <c r="C1380" s="70" t="s">
        <v>27</v>
      </c>
      <c r="D1380" s="70" t="s">
        <v>429</v>
      </c>
      <c r="E1380" s="70"/>
      <c r="F1380" s="71" t="s">
        <v>430</v>
      </c>
      <c r="G1380" s="28">
        <f t="shared" si="3274"/>
        <v>665</v>
      </c>
      <c r="H1380" s="28">
        <f t="shared" si="3275"/>
        <v>665</v>
      </c>
      <c r="I1380" s="28">
        <f t="shared" si="3276"/>
        <v>665</v>
      </c>
      <c r="J1380" s="28">
        <f t="shared" si="3277"/>
        <v>0</v>
      </c>
      <c r="K1380" s="28">
        <f t="shared" si="3278"/>
        <v>0</v>
      </c>
      <c r="L1380" s="28">
        <f t="shared" si="3279"/>
        <v>0</v>
      </c>
      <c r="M1380" s="28">
        <f t="shared" si="3195"/>
        <v>665</v>
      </c>
      <c r="N1380" s="28">
        <f t="shared" si="3196"/>
        <v>665</v>
      </c>
      <c r="O1380" s="28">
        <f t="shared" si="3197"/>
        <v>665</v>
      </c>
      <c r="P1380" s="28">
        <f t="shared" si="3280"/>
        <v>0</v>
      </c>
      <c r="Q1380" s="28">
        <f t="shared" si="3281"/>
        <v>0</v>
      </c>
      <c r="R1380" s="28">
        <f t="shared" si="3282"/>
        <v>0</v>
      </c>
      <c r="S1380" s="28">
        <f t="shared" si="3283"/>
        <v>0</v>
      </c>
      <c r="T1380" s="28">
        <f t="shared" si="3284"/>
        <v>0</v>
      </c>
      <c r="U1380" s="28">
        <f t="shared" si="3285"/>
        <v>0</v>
      </c>
      <c r="V1380" s="28">
        <f t="shared" si="3286"/>
        <v>0</v>
      </c>
      <c r="W1380" s="28">
        <f t="shared" si="3287"/>
        <v>0</v>
      </c>
      <c r="X1380" s="28">
        <f t="shared" si="3288"/>
        <v>0</v>
      </c>
      <c r="Y1380" s="28">
        <f t="shared" si="3289"/>
        <v>0</v>
      </c>
      <c r="Z1380" s="28">
        <f t="shared" si="3290"/>
        <v>0</v>
      </c>
      <c r="AA1380" s="28">
        <f t="shared" si="3291"/>
        <v>0</v>
      </c>
      <c r="AB1380" s="28">
        <f t="shared" si="3292"/>
        <v>0</v>
      </c>
      <c r="AC1380" s="28">
        <f t="shared" si="3183"/>
        <v>665</v>
      </c>
      <c r="AD1380" s="28">
        <f t="shared" si="3293"/>
        <v>0</v>
      </c>
      <c r="AE1380" s="86">
        <f t="shared" si="3244"/>
        <v>665</v>
      </c>
      <c r="AF1380" s="87">
        <f t="shared" si="3184"/>
        <v>665</v>
      </c>
      <c r="AG1380" s="87">
        <f t="shared" si="3185"/>
        <v>665</v>
      </c>
      <c r="AH1380" s="28">
        <f t="shared" si="3294"/>
        <v>0</v>
      </c>
      <c r="AI1380" s="29"/>
      <c r="AJ1380" s="29"/>
      <c r="AK1380" s="1"/>
      <c r="AL1380" s="1"/>
      <c r="AM1380" s="1"/>
      <c r="AN1380" s="1"/>
      <c r="AO1380" s="1"/>
    </row>
    <row r="1381" spans="1:41" s="57" customFormat="1" ht="31.2" x14ac:dyDescent="0.3">
      <c r="A1381" s="70" t="s">
        <v>502</v>
      </c>
      <c r="B1381" s="70" t="s">
        <v>25</v>
      </c>
      <c r="C1381" s="70" t="s">
        <v>27</v>
      </c>
      <c r="D1381" s="70" t="s">
        <v>429</v>
      </c>
      <c r="E1381" s="70" t="s">
        <v>121</v>
      </c>
      <c r="F1381" s="71" t="s">
        <v>122</v>
      </c>
      <c r="G1381" s="28">
        <v>665</v>
      </c>
      <c r="H1381" s="28">
        <v>665</v>
      </c>
      <c r="I1381" s="28">
        <v>665</v>
      </c>
      <c r="J1381" s="28"/>
      <c r="K1381" s="28"/>
      <c r="L1381" s="28"/>
      <c r="M1381" s="28">
        <f t="shared" si="3195"/>
        <v>665</v>
      </c>
      <c r="N1381" s="28">
        <f t="shared" si="3196"/>
        <v>665</v>
      </c>
      <c r="O1381" s="28">
        <f t="shared" si="3197"/>
        <v>665</v>
      </c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>
        <f t="shared" si="3183"/>
        <v>665</v>
      </c>
      <c r="AD1381" s="28"/>
      <c r="AE1381" s="86">
        <f t="shared" si="3244"/>
        <v>665</v>
      </c>
      <c r="AF1381" s="87">
        <f t="shared" si="3184"/>
        <v>665</v>
      </c>
      <c r="AG1381" s="87">
        <f t="shared" si="3185"/>
        <v>665</v>
      </c>
      <c r="AH1381" s="28"/>
      <c r="AI1381" s="29"/>
      <c r="AJ1381" s="29"/>
      <c r="AK1381" s="1"/>
      <c r="AL1381" s="1"/>
      <c r="AM1381" s="1"/>
      <c r="AN1381" s="1"/>
      <c r="AO1381" s="1"/>
    </row>
    <row r="1382" spans="1:41" s="1" customFormat="1" hidden="1" x14ac:dyDescent="0.3">
      <c r="A1382" s="26" t="s">
        <v>502</v>
      </c>
      <c r="B1382" s="26" t="s">
        <v>25</v>
      </c>
      <c r="C1382" s="26" t="s">
        <v>27</v>
      </c>
      <c r="D1382" s="26" t="s">
        <v>216</v>
      </c>
      <c r="E1382" s="26"/>
      <c r="F1382" s="27" t="s">
        <v>32</v>
      </c>
      <c r="G1382" s="28">
        <f t="shared" si="3274"/>
        <v>26487.299999999996</v>
      </c>
      <c r="H1382" s="28">
        <f t="shared" si="3275"/>
        <v>26114.6</v>
      </c>
      <c r="I1382" s="28">
        <f t="shared" si="3276"/>
        <v>20375.399999999998</v>
      </c>
      <c r="J1382" s="28">
        <f t="shared" si="3277"/>
        <v>0</v>
      </c>
      <c r="K1382" s="28">
        <f t="shared" si="3278"/>
        <v>0</v>
      </c>
      <c r="L1382" s="28">
        <f t="shared" si="3279"/>
        <v>0</v>
      </c>
      <c r="M1382" s="28">
        <f t="shared" si="3195"/>
        <v>26487.299999999996</v>
      </c>
      <c r="N1382" s="28">
        <f t="shared" si="3196"/>
        <v>26114.6</v>
      </c>
      <c r="O1382" s="28">
        <f t="shared" si="3197"/>
        <v>20375.399999999998</v>
      </c>
      <c r="P1382" s="28">
        <f t="shared" si="3280"/>
        <v>0</v>
      </c>
      <c r="Q1382" s="28">
        <f t="shared" si="3281"/>
        <v>0</v>
      </c>
      <c r="R1382" s="28">
        <f t="shared" si="3282"/>
        <v>0</v>
      </c>
      <c r="S1382" s="28">
        <f t="shared" si="3283"/>
        <v>0</v>
      </c>
      <c r="T1382" s="28">
        <f t="shared" si="3284"/>
        <v>0</v>
      </c>
      <c r="U1382" s="28">
        <f t="shared" si="3285"/>
        <v>0</v>
      </c>
      <c r="V1382" s="28">
        <f t="shared" si="3286"/>
        <v>0</v>
      </c>
      <c r="W1382" s="28">
        <f t="shared" si="3287"/>
        <v>0</v>
      </c>
      <c r="X1382" s="28">
        <f t="shared" si="3288"/>
        <v>0</v>
      </c>
      <c r="Y1382" s="28">
        <f t="shared" si="3289"/>
        <v>0</v>
      </c>
      <c r="Z1382" s="28">
        <f t="shared" si="3290"/>
        <v>0</v>
      </c>
      <c r="AA1382" s="28">
        <f t="shared" si="3291"/>
        <v>0</v>
      </c>
      <c r="AB1382" s="28">
        <f t="shared" si="3292"/>
        <v>0</v>
      </c>
      <c r="AC1382" s="28">
        <f t="shared" si="3183"/>
        <v>26487.299999999996</v>
      </c>
      <c r="AD1382" s="28">
        <f t="shared" si="3293"/>
        <v>0</v>
      </c>
      <c r="AE1382" s="28"/>
      <c r="AF1382" s="28">
        <f t="shared" si="3184"/>
        <v>26114.6</v>
      </c>
      <c r="AG1382" s="28">
        <f t="shared" si="3185"/>
        <v>20375.399999999998</v>
      </c>
      <c r="AH1382" s="28">
        <f t="shared" si="3294"/>
        <v>0</v>
      </c>
      <c r="AI1382" s="29">
        <v>0</v>
      </c>
      <c r="AJ1382" s="29"/>
    </row>
    <row r="1383" spans="1:41" s="57" customFormat="1" ht="78" x14ac:dyDescent="0.3">
      <c r="A1383" s="70" t="s">
        <v>502</v>
      </c>
      <c r="B1383" s="70" t="s">
        <v>25</v>
      </c>
      <c r="C1383" s="70" t="s">
        <v>27</v>
      </c>
      <c r="D1383" s="70" t="s">
        <v>217</v>
      </c>
      <c r="E1383" s="70"/>
      <c r="F1383" s="71" t="s">
        <v>218</v>
      </c>
      <c r="G1383" s="28">
        <f t="shared" ref="G1383:L1383" si="3295">G1384+G1387+G1391+G1389</f>
        <v>26487.299999999996</v>
      </c>
      <c r="H1383" s="28">
        <f t="shared" si="3295"/>
        <v>26114.6</v>
      </c>
      <c r="I1383" s="28">
        <f t="shared" si="3295"/>
        <v>20375.399999999998</v>
      </c>
      <c r="J1383" s="28">
        <f t="shared" si="3295"/>
        <v>0</v>
      </c>
      <c r="K1383" s="28">
        <f t="shared" si="3295"/>
        <v>0</v>
      </c>
      <c r="L1383" s="28">
        <f t="shared" si="3295"/>
        <v>0</v>
      </c>
      <c r="M1383" s="28">
        <f t="shared" si="3195"/>
        <v>26487.299999999996</v>
      </c>
      <c r="N1383" s="28">
        <f t="shared" si="3196"/>
        <v>26114.6</v>
      </c>
      <c r="O1383" s="28">
        <f t="shared" si="3197"/>
        <v>20375.399999999998</v>
      </c>
      <c r="P1383" s="28">
        <f t="shared" ref="P1383:AB1383" si="3296">P1384+P1387+P1391+P1389</f>
        <v>0</v>
      </c>
      <c r="Q1383" s="28">
        <f t="shared" si="3296"/>
        <v>0</v>
      </c>
      <c r="R1383" s="28">
        <f t="shared" si="3296"/>
        <v>0</v>
      </c>
      <c r="S1383" s="28">
        <f t="shared" si="3296"/>
        <v>0</v>
      </c>
      <c r="T1383" s="28">
        <f t="shared" si="3296"/>
        <v>0</v>
      </c>
      <c r="U1383" s="28">
        <f t="shared" si="3296"/>
        <v>0</v>
      </c>
      <c r="V1383" s="28">
        <f t="shared" si="3296"/>
        <v>0</v>
      </c>
      <c r="W1383" s="28">
        <f t="shared" si="3296"/>
        <v>0</v>
      </c>
      <c r="X1383" s="28">
        <f t="shared" si="3296"/>
        <v>0</v>
      </c>
      <c r="Y1383" s="28">
        <f t="shared" si="3296"/>
        <v>0</v>
      </c>
      <c r="Z1383" s="28">
        <f t="shared" si="3296"/>
        <v>0</v>
      </c>
      <c r="AA1383" s="28">
        <f t="shared" si="3296"/>
        <v>0</v>
      </c>
      <c r="AB1383" s="28">
        <f t="shared" si="3296"/>
        <v>0</v>
      </c>
      <c r="AC1383" s="28">
        <f t="shared" si="3183"/>
        <v>26487.299999999996</v>
      </c>
      <c r="AD1383" s="28">
        <f>AD1384+AD1387+AD1391+AD1389</f>
        <v>0</v>
      </c>
      <c r="AE1383" s="86">
        <f t="shared" ref="AE1383:AE1395" si="3297">AC1383+AD1383</f>
        <v>26487.299999999996</v>
      </c>
      <c r="AF1383" s="87">
        <f t="shared" si="3184"/>
        <v>26114.6</v>
      </c>
      <c r="AG1383" s="87">
        <f t="shared" si="3185"/>
        <v>20375.399999999998</v>
      </c>
      <c r="AH1383" s="28">
        <f>AH1384+AH1387+AH1391+AH1389</f>
        <v>0</v>
      </c>
      <c r="AI1383" s="29"/>
      <c r="AJ1383" s="29"/>
      <c r="AK1383" s="1"/>
      <c r="AL1383" s="1"/>
      <c r="AM1383" s="1"/>
      <c r="AN1383" s="1"/>
      <c r="AO1383" s="1"/>
    </row>
    <row r="1384" spans="1:41" s="57" customFormat="1" ht="31.2" x14ac:dyDescent="0.3">
      <c r="A1384" s="70" t="s">
        <v>502</v>
      </c>
      <c r="B1384" s="70" t="s">
        <v>25</v>
      </c>
      <c r="C1384" s="70" t="s">
        <v>27</v>
      </c>
      <c r="D1384" s="70" t="s">
        <v>431</v>
      </c>
      <c r="E1384" s="70"/>
      <c r="F1384" s="71" t="s">
        <v>432</v>
      </c>
      <c r="G1384" s="28">
        <f t="shared" ref="G1384:L1384" si="3298">G1385+G1386</f>
        <v>18426.3</v>
      </c>
      <c r="H1384" s="28">
        <f t="shared" si="3298"/>
        <v>18053.600000000002</v>
      </c>
      <c r="I1384" s="28">
        <f t="shared" si="3298"/>
        <v>12314.4</v>
      </c>
      <c r="J1384" s="28">
        <f t="shared" si="3298"/>
        <v>0</v>
      </c>
      <c r="K1384" s="28">
        <f t="shared" si="3298"/>
        <v>0</v>
      </c>
      <c r="L1384" s="28">
        <f t="shared" si="3298"/>
        <v>0</v>
      </c>
      <c r="M1384" s="28">
        <f t="shared" si="3195"/>
        <v>18426.3</v>
      </c>
      <c r="N1384" s="28">
        <f t="shared" si="3196"/>
        <v>18053.600000000002</v>
      </c>
      <c r="O1384" s="28">
        <f t="shared" si="3197"/>
        <v>12314.4</v>
      </c>
      <c r="P1384" s="28">
        <f t="shared" ref="P1384:AB1384" si="3299">P1385+P1386</f>
        <v>0</v>
      </c>
      <c r="Q1384" s="28">
        <f t="shared" si="3299"/>
        <v>0</v>
      </c>
      <c r="R1384" s="28">
        <f t="shared" si="3299"/>
        <v>0</v>
      </c>
      <c r="S1384" s="28">
        <f t="shared" si="3299"/>
        <v>0</v>
      </c>
      <c r="T1384" s="28">
        <f t="shared" si="3299"/>
        <v>0</v>
      </c>
      <c r="U1384" s="28">
        <f t="shared" si="3299"/>
        <v>0</v>
      </c>
      <c r="V1384" s="28">
        <f t="shared" si="3299"/>
        <v>0</v>
      </c>
      <c r="W1384" s="28">
        <f t="shared" si="3299"/>
        <v>0</v>
      </c>
      <c r="X1384" s="28">
        <f t="shared" si="3299"/>
        <v>0</v>
      </c>
      <c r="Y1384" s="28">
        <f t="shared" si="3299"/>
        <v>0</v>
      </c>
      <c r="Z1384" s="28">
        <f t="shared" si="3299"/>
        <v>0</v>
      </c>
      <c r="AA1384" s="28">
        <f t="shared" si="3299"/>
        <v>0</v>
      </c>
      <c r="AB1384" s="28">
        <f t="shared" si="3299"/>
        <v>0</v>
      </c>
      <c r="AC1384" s="28">
        <f t="shared" si="3183"/>
        <v>18426.3</v>
      </c>
      <c r="AD1384" s="28">
        <f>AD1385+AD1386</f>
        <v>0</v>
      </c>
      <c r="AE1384" s="86">
        <f t="shared" si="3297"/>
        <v>18426.3</v>
      </c>
      <c r="AF1384" s="87">
        <f t="shared" si="3184"/>
        <v>18053.600000000002</v>
      </c>
      <c r="AG1384" s="87">
        <f t="shared" si="3185"/>
        <v>12314.4</v>
      </c>
      <c r="AH1384" s="28">
        <f>AH1385+AH1386</f>
        <v>0</v>
      </c>
      <c r="AI1384" s="29"/>
      <c r="AJ1384" s="29"/>
      <c r="AK1384" s="1"/>
      <c r="AL1384" s="1"/>
      <c r="AM1384" s="1"/>
      <c r="AN1384" s="1"/>
      <c r="AO1384" s="1"/>
    </row>
    <row r="1385" spans="1:41" s="57" customFormat="1" ht="31.2" x14ac:dyDescent="0.3">
      <c r="A1385" s="70" t="s">
        <v>502</v>
      </c>
      <c r="B1385" s="70" t="s">
        <v>25</v>
      </c>
      <c r="C1385" s="70" t="s">
        <v>27</v>
      </c>
      <c r="D1385" s="70" t="s">
        <v>431</v>
      </c>
      <c r="E1385" s="70" t="s">
        <v>37</v>
      </c>
      <c r="F1385" s="71" t="s">
        <v>38</v>
      </c>
      <c r="G1385" s="28">
        <v>18362.5</v>
      </c>
      <c r="H1385" s="28">
        <v>17995.7</v>
      </c>
      <c r="I1385" s="28">
        <v>12262.6</v>
      </c>
      <c r="J1385" s="28"/>
      <c r="K1385" s="28"/>
      <c r="L1385" s="28"/>
      <c r="M1385" s="28">
        <f t="shared" si="3195"/>
        <v>18362.5</v>
      </c>
      <c r="N1385" s="28">
        <f t="shared" si="3196"/>
        <v>17995.7</v>
      </c>
      <c r="O1385" s="28">
        <f t="shared" si="3197"/>
        <v>12262.6</v>
      </c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>
        <f t="shared" si="3183"/>
        <v>18362.5</v>
      </c>
      <c r="AD1385" s="28"/>
      <c r="AE1385" s="86">
        <f t="shared" si="3297"/>
        <v>18362.5</v>
      </c>
      <c r="AF1385" s="87">
        <f t="shared" si="3184"/>
        <v>17995.7</v>
      </c>
      <c r="AG1385" s="87">
        <f t="shared" si="3185"/>
        <v>12262.6</v>
      </c>
      <c r="AH1385" s="28"/>
      <c r="AI1385" s="29"/>
      <c r="AJ1385" s="29"/>
      <c r="AK1385" s="1"/>
      <c r="AL1385" s="1"/>
      <c r="AM1385" s="1"/>
      <c r="AN1385" s="1"/>
      <c r="AO1385" s="1"/>
    </row>
    <row r="1386" spans="1:41" s="57" customFormat="1" x14ac:dyDescent="0.3">
      <c r="A1386" s="70" t="s">
        <v>502</v>
      </c>
      <c r="B1386" s="70" t="s">
        <v>25</v>
      </c>
      <c r="C1386" s="70" t="s">
        <v>27</v>
      </c>
      <c r="D1386" s="70" t="s">
        <v>431</v>
      </c>
      <c r="E1386" s="70" t="s">
        <v>39</v>
      </c>
      <c r="F1386" s="71" t="s">
        <v>40</v>
      </c>
      <c r="G1386" s="28">
        <v>63.8</v>
      </c>
      <c r="H1386" s="28">
        <v>57.9</v>
      </c>
      <c r="I1386" s="28">
        <v>51.8</v>
      </c>
      <c r="J1386" s="28"/>
      <c r="K1386" s="28"/>
      <c r="L1386" s="28"/>
      <c r="M1386" s="28">
        <f t="shared" si="3195"/>
        <v>63.8</v>
      </c>
      <c r="N1386" s="28">
        <f t="shared" si="3196"/>
        <v>57.9</v>
      </c>
      <c r="O1386" s="28">
        <f t="shared" si="3197"/>
        <v>51.8</v>
      </c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>
        <f t="shared" si="3183"/>
        <v>63.8</v>
      </c>
      <c r="AD1386" s="28"/>
      <c r="AE1386" s="86">
        <f t="shared" si="3297"/>
        <v>63.8</v>
      </c>
      <c r="AF1386" s="87">
        <f t="shared" si="3184"/>
        <v>57.9</v>
      </c>
      <c r="AG1386" s="87">
        <f t="shared" si="3185"/>
        <v>51.8</v>
      </c>
      <c r="AH1386" s="28"/>
      <c r="AI1386" s="29"/>
      <c r="AJ1386" s="29"/>
      <c r="AK1386" s="1"/>
      <c r="AL1386" s="1"/>
      <c r="AM1386" s="1"/>
      <c r="AN1386" s="1"/>
      <c r="AO1386" s="1"/>
    </row>
    <row r="1387" spans="1:41" s="57" customFormat="1" ht="31.2" x14ac:dyDescent="0.3">
      <c r="A1387" s="70" t="s">
        <v>502</v>
      </c>
      <c r="B1387" s="70" t="s">
        <v>25</v>
      </c>
      <c r="C1387" s="70" t="s">
        <v>27</v>
      </c>
      <c r="D1387" s="70" t="s">
        <v>433</v>
      </c>
      <c r="E1387" s="74"/>
      <c r="F1387" s="71" t="s">
        <v>434</v>
      </c>
      <c r="G1387" s="28">
        <f t="shared" ref="G1387:L1387" si="3300">G1388</f>
        <v>6740.4</v>
      </c>
      <c r="H1387" s="28">
        <f t="shared" si="3300"/>
        <v>6740.4</v>
      </c>
      <c r="I1387" s="28">
        <f t="shared" si="3300"/>
        <v>6740.4</v>
      </c>
      <c r="J1387" s="28">
        <f t="shared" si="3300"/>
        <v>0</v>
      </c>
      <c r="K1387" s="28">
        <f t="shared" si="3300"/>
        <v>0</v>
      </c>
      <c r="L1387" s="28">
        <f t="shared" si="3300"/>
        <v>0</v>
      </c>
      <c r="M1387" s="28">
        <f t="shared" si="3195"/>
        <v>6740.4</v>
      </c>
      <c r="N1387" s="28">
        <f t="shared" si="3196"/>
        <v>6740.4</v>
      </c>
      <c r="O1387" s="28">
        <f t="shared" si="3197"/>
        <v>6740.4</v>
      </c>
      <c r="P1387" s="28">
        <f t="shared" ref="P1387:AB1387" si="3301">P1388</f>
        <v>0</v>
      </c>
      <c r="Q1387" s="28">
        <f t="shared" si="3301"/>
        <v>0</v>
      </c>
      <c r="R1387" s="28">
        <f t="shared" si="3301"/>
        <v>0</v>
      </c>
      <c r="S1387" s="28">
        <f t="shared" si="3301"/>
        <v>0</v>
      </c>
      <c r="T1387" s="28">
        <f t="shared" si="3301"/>
        <v>0</v>
      </c>
      <c r="U1387" s="28">
        <f t="shared" si="3301"/>
        <v>0</v>
      </c>
      <c r="V1387" s="28">
        <f t="shared" si="3301"/>
        <v>0</v>
      </c>
      <c r="W1387" s="28">
        <f t="shared" si="3301"/>
        <v>0</v>
      </c>
      <c r="X1387" s="28">
        <f t="shared" si="3301"/>
        <v>0</v>
      </c>
      <c r="Y1387" s="28">
        <f t="shared" si="3301"/>
        <v>0</v>
      </c>
      <c r="Z1387" s="28">
        <f t="shared" si="3301"/>
        <v>0</v>
      </c>
      <c r="AA1387" s="28">
        <f t="shared" si="3301"/>
        <v>0</v>
      </c>
      <c r="AB1387" s="28">
        <f t="shared" si="3301"/>
        <v>0</v>
      </c>
      <c r="AC1387" s="28">
        <f t="shared" si="3183"/>
        <v>6740.4</v>
      </c>
      <c r="AD1387" s="28">
        <f>AD1388</f>
        <v>0</v>
      </c>
      <c r="AE1387" s="86">
        <f t="shared" si="3297"/>
        <v>6740.4</v>
      </c>
      <c r="AF1387" s="87">
        <f t="shared" si="3184"/>
        <v>6740.4</v>
      </c>
      <c r="AG1387" s="87">
        <f t="shared" si="3185"/>
        <v>6740.4</v>
      </c>
      <c r="AH1387" s="28">
        <f>AH1388</f>
        <v>0</v>
      </c>
      <c r="AI1387" s="29"/>
      <c r="AJ1387" s="29"/>
      <c r="AK1387" s="1"/>
      <c r="AL1387" s="1"/>
      <c r="AM1387" s="1"/>
      <c r="AN1387" s="1"/>
      <c r="AO1387" s="1"/>
    </row>
    <row r="1388" spans="1:41" s="57" customFormat="1" ht="31.2" x14ac:dyDescent="0.3">
      <c r="A1388" s="70" t="s">
        <v>502</v>
      </c>
      <c r="B1388" s="70" t="s">
        <v>25</v>
      </c>
      <c r="C1388" s="70" t="s">
        <v>27</v>
      </c>
      <c r="D1388" s="70" t="s">
        <v>433</v>
      </c>
      <c r="E1388" s="70" t="s">
        <v>121</v>
      </c>
      <c r="F1388" s="71" t="s">
        <v>122</v>
      </c>
      <c r="G1388" s="28">
        <v>6740.4</v>
      </c>
      <c r="H1388" s="28">
        <v>6740.4</v>
      </c>
      <c r="I1388" s="28">
        <v>6740.4</v>
      </c>
      <c r="J1388" s="28"/>
      <c r="K1388" s="28"/>
      <c r="L1388" s="28"/>
      <c r="M1388" s="28">
        <f t="shared" si="3195"/>
        <v>6740.4</v>
      </c>
      <c r="N1388" s="28">
        <f t="shared" si="3196"/>
        <v>6740.4</v>
      </c>
      <c r="O1388" s="28">
        <f t="shared" si="3197"/>
        <v>6740.4</v>
      </c>
      <c r="P1388" s="28"/>
      <c r="Q1388" s="28"/>
      <c r="R1388" s="28"/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>
        <f t="shared" si="3183"/>
        <v>6740.4</v>
      </c>
      <c r="AD1388" s="28"/>
      <c r="AE1388" s="86">
        <f t="shared" si="3297"/>
        <v>6740.4</v>
      </c>
      <c r="AF1388" s="87">
        <f t="shared" si="3184"/>
        <v>6740.4</v>
      </c>
      <c r="AG1388" s="87">
        <f t="shared" si="3185"/>
        <v>6740.4</v>
      </c>
      <c r="AH1388" s="28"/>
      <c r="AI1388" s="29"/>
      <c r="AJ1388" s="29"/>
      <c r="AK1388" s="1"/>
      <c r="AL1388" s="1"/>
      <c r="AM1388" s="1"/>
      <c r="AN1388" s="1"/>
      <c r="AO1388" s="1"/>
    </row>
    <row r="1389" spans="1:41" s="57" customFormat="1" ht="62.4" x14ac:dyDescent="0.3">
      <c r="A1389" s="70" t="s">
        <v>502</v>
      </c>
      <c r="B1389" s="70" t="s">
        <v>25</v>
      </c>
      <c r="C1389" s="70" t="s">
        <v>27</v>
      </c>
      <c r="D1389" s="70" t="s">
        <v>504</v>
      </c>
      <c r="E1389" s="74"/>
      <c r="F1389" s="71" t="s">
        <v>505</v>
      </c>
      <c r="G1389" s="28">
        <f t="shared" ref="G1389:L1389" si="3302">G1390</f>
        <v>1049.0999999999999</v>
      </c>
      <c r="H1389" s="28">
        <f t="shared" si="3302"/>
        <v>1049.0999999999999</v>
      </c>
      <c r="I1389" s="28">
        <f t="shared" si="3302"/>
        <v>1049.0999999999999</v>
      </c>
      <c r="J1389" s="28">
        <f t="shared" si="3302"/>
        <v>0</v>
      </c>
      <c r="K1389" s="28">
        <f t="shared" si="3302"/>
        <v>0</v>
      </c>
      <c r="L1389" s="28">
        <f t="shared" si="3302"/>
        <v>0</v>
      </c>
      <c r="M1389" s="28">
        <f t="shared" si="3195"/>
        <v>1049.0999999999999</v>
      </c>
      <c r="N1389" s="28">
        <f t="shared" si="3196"/>
        <v>1049.0999999999999</v>
      </c>
      <c r="O1389" s="28">
        <f t="shared" si="3197"/>
        <v>1049.0999999999999</v>
      </c>
      <c r="P1389" s="28">
        <f t="shared" ref="P1389:AB1389" si="3303">P1390</f>
        <v>0</v>
      </c>
      <c r="Q1389" s="28">
        <f t="shared" si="3303"/>
        <v>0</v>
      </c>
      <c r="R1389" s="28">
        <f t="shared" si="3303"/>
        <v>0</v>
      </c>
      <c r="S1389" s="28">
        <f t="shared" si="3303"/>
        <v>0</v>
      </c>
      <c r="T1389" s="28">
        <f t="shared" si="3303"/>
        <v>0</v>
      </c>
      <c r="U1389" s="28">
        <f t="shared" si="3303"/>
        <v>0</v>
      </c>
      <c r="V1389" s="28">
        <f t="shared" si="3303"/>
        <v>0</v>
      </c>
      <c r="W1389" s="28">
        <f t="shared" si="3303"/>
        <v>0</v>
      </c>
      <c r="X1389" s="28">
        <f t="shared" si="3303"/>
        <v>0</v>
      </c>
      <c r="Y1389" s="28">
        <f t="shared" si="3303"/>
        <v>0</v>
      </c>
      <c r="Z1389" s="28">
        <f t="shared" si="3303"/>
        <v>0</v>
      </c>
      <c r="AA1389" s="28">
        <f t="shared" si="3303"/>
        <v>0</v>
      </c>
      <c r="AB1389" s="28">
        <f t="shared" si="3303"/>
        <v>0</v>
      </c>
      <c r="AC1389" s="28">
        <f t="shared" si="3183"/>
        <v>1049.0999999999999</v>
      </c>
      <c r="AD1389" s="28">
        <f>AD1390</f>
        <v>0</v>
      </c>
      <c r="AE1389" s="86">
        <f t="shared" si="3297"/>
        <v>1049.0999999999999</v>
      </c>
      <c r="AF1389" s="87">
        <f t="shared" si="3184"/>
        <v>1049.0999999999999</v>
      </c>
      <c r="AG1389" s="87">
        <f t="shared" si="3185"/>
        <v>1049.0999999999999</v>
      </c>
      <c r="AH1389" s="28">
        <f>AH1390</f>
        <v>0</v>
      </c>
      <c r="AI1389" s="29"/>
      <c r="AJ1389" s="29"/>
      <c r="AK1389" s="1"/>
      <c r="AL1389" s="1"/>
      <c r="AM1389" s="1"/>
      <c r="AN1389" s="1"/>
      <c r="AO1389" s="1"/>
    </row>
    <row r="1390" spans="1:41" s="57" customFormat="1" ht="31.2" x14ac:dyDescent="0.3">
      <c r="A1390" s="70" t="s">
        <v>502</v>
      </c>
      <c r="B1390" s="70" t="s">
        <v>25</v>
      </c>
      <c r="C1390" s="70" t="s">
        <v>27</v>
      </c>
      <c r="D1390" s="70" t="s">
        <v>504</v>
      </c>
      <c r="E1390" s="70" t="s">
        <v>121</v>
      </c>
      <c r="F1390" s="71" t="s">
        <v>122</v>
      </c>
      <c r="G1390" s="28">
        <v>1049.0999999999999</v>
      </c>
      <c r="H1390" s="28">
        <v>1049.0999999999999</v>
      </c>
      <c r="I1390" s="28">
        <v>1049.0999999999999</v>
      </c>
      <c r="J1390" s="28"/>
      <c r="K1390" s="28"/>
      <c r="L1390" s="28"/>
      <c r="M1390" s="28">
        <f t="shared" si="3195"/>
        <v>1049.0999999999999</v>
      </c>
      <c r="N1390" s="28">
        <f t="shared" si="3196"/>
        <v>1049.0999999999999</v>
      </c>
      <c r="O1390" s="28">
        <f t="shared" si="3197"/>
        <v>1049.0999999999999</v>
      </c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>
        <f t="shared" si="3183"/>
        <v>1049.0999999999999</v>
      </c>
      <c r="AD1390" s="28"/>
      <c r="AE1390" s="86">
        <f t="shared" si="3297"/>
        <v>1049.0999999999999</v>
      </c>
      <c r="AF1390" s="87">
        <f t="shared" si="3184"/>
        <v>1049.0999999999999</v>
      </c>
      <c r="AG1390" s="87">
        <f t="shared" si="3185"/>
        <v>1049.0999999999999</v>
      </c>
      <c r="AH1390" s="28"/>
      <c r="AI1390" s="29"/>
      <c r="AJ1390" s="29"/>
      <c r="AK1390" s="1"/>
      <c r="AL1390" s="1"/>
      <c r="AM1390" s="1"/>
      <c r="AN1390" s="1"/>
      <c r="AO1390" s="1"/>
    </row>
    <row r="1391" spans="1:41" s="57" customFormat="1" ht="62.4" x14ac:dyDescent="0.3">
      <c r="A1391" s="70" t="s">
        <v>502</v>
      </c>
      <c r="B1391" s="70" t="s">
        <v>25</v>
      </c>
      <c r="C1391" s="70" t="s">
        <v>27</v>
      </c>
      <c r="D1391" s="70" t="s">
        <v>260</v>
      </c>
      <c r="E1391" s="74"/>
      <c r="F1391" s="71" t="s">
        <v>261</v>
      </c>
      <c r="G1391" s="28">
        <f t="shared" ref="G1391:L1391" si="3304">G1392</f>
        <v>271.5</v>
      </c>
      <c r="H1391" s="28">
        <f t="shared" si="3304"/>
        <v>271.5</v>
      </c>
      <c r="I1391" s="28">
        <f t="shared" si="3304"/>
        <v>271.5</v>
      </c>
      <c r="J1391" s="28">
        <f t="shared" si="3304"/>
        <v>0</v>
      </c>
      <c r="K1391" s="28">
        <f t="shared" si="3304"/>
        <v>0</v>
      </c>
      <c r="L1391" s="28">
        <f t="shared" si="3304"/>
        <v>0</v>
      </c>
      <c r="M1391" s="28">
        <f t="shared" si="3195"/>
        <v>271.5</v>
      </c>
      <c r="N1391" s="28">
        <f t="shared" si="3196"/>
        <v>271.5</v>
      </c>
      <c r="O1391" s="28">
        <f t="shared" si="3197"/>
        <v>271.5</v>
      </c>
      <c r="P1391" s="28">
        <f t="shared" ref="P1391:AB1391" si="3305">P1392</f>
        <v>0</v>
      </c>
      <c r="Q1391" s="28">
        <f t="shared" si="3305"/>
        <v>0</v>
      </c>
      <c r="R1391" s="28">
        <f t="shared" si="3305"/>
        <v>0</v>
      </c>
      <c r="S1391" s="28">
        <f t="shared" si="3305"/>
        <v>0</v>
      </c>
      <c r="T1391" s="28">
        <f t="shared" si="3305"/>
        <v>0</v>
      </c>
      <c r="U1391" s="28">
        <f t="shared" si="3305"/>
        <v>0</v>
      </c>
      <c r="V1391" s="28">
        <f t="shared" si="3305"/>
        <v>0</v>
      </c>
      <c r="W1391" s="28">
        <f t="shared" si="3305"/>
        <v>0</v>
      </c>
      <c r="X1391" s="28">
        <f t="shared" si="3305"/>
        <v>0</v>
      </c>
      <c r="Y1391" s="28">
        <f t="shared" si="3305"/>
        <v>0</v>
      </c>
      <c r="Z1391" s="28">
        <f t="shared" si="3305"/>
        <v>0</v>
      </c>
      <c r="AA1391" s="28">
        <f t="shared" si="3305"/>
        <v>0</v>
      </c>
      <c r="AB1391" s="28">
        <f t="shared" si="3305"/>
        <v>0</v>
      </c>
      <c r="AC1391" s="28">
        <f t="shared" ref="AC1391:AC1454" si="3306">M1391+R1391+P1391+Q1391+T1391+S1391</f>
        <v>271.5</v>
      </c>
      <c r="AD1391" s="28">
        <f>AD1392</f>
        <v>0</v>
      </c>
      <c r="AE1391" s="86">
        <f t="shared" si="3297"/>
        <v>271.5</v>
      </c>
      <c r="AF1391" s="87">
        <f t="shared" ref="AF1391:AF1454" si="3307">N1391+V1391+X1391+U1391+W1391</f>
        <v>271.5</v>
      </c>
      <c r="AG1391" s="87">
        <f t="shared" ref="AG1391:AG1454" si="3308">O1391+Z1391+AB1391+Y1391+AA1391</f>
        <v>271.5</v>
      </c>
      <c r="AH1391" s="28">
        <f>AH1392</f>
        <v>0</v>
      </c>
      <c r="AI1391" s="29"/>
      <c r="AJ1391" s="29"/>
      <c r="AK1391" s="1"/>
      <c r="AL1391" s="1"/>
      <c r="AM1391" s="1"/>
      <c r="AN1391" s="1"/>
      <c r="AO1391" s="1"/>
    </row>
    <row r="1392" spans="1:41" s="57" customFormat="1" ht="31.2" x14ac:dyDescent="0.3">
      <c r="A1392" s="70" t="s">
        <v>502</v>
      </c>
      <c r="B1392" s="70" t="s">
        <v>25</v>
      </c>
      <c r="C1392" s="70" t="s">
        <v>27</v>
      </c>
      <c r="D1392" s="70" t="s">
        <v>260</v>
      </c>
      <c r="E1392" s="70" t="s">
        <v>121</v>
      </c>
      <c r="F1392" s="71" t="s">
        <v>122</v>
      </c>
      <c r="G1392" s="28">
        <v>271.5</v>
      </c>
      <c r="H1392" s="28">
        <v>271.5</v>
      </c>
      <c r="I1392" s="28">
        <v>271.5</v>
      </c>
      <c r="J1392" s="28"/>
      <c r="K1392" s="28"/>
      <c r="L1392" s="28"/>
      <c r="M1392" s="28">
        <f t="shared" si="3195"/>
        <v>271.5</v>
      </c>
      <c r="N1392" s="28">
        <f t="shared" si="3196"/>
        <v>271.5</v>
      </c>
      <c r="O1392" s="28">
        <f t="shared" si="3197"/>
        <v>271.5</v>
      </c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>
        <f t="shared" si="3306"/>
        <v>271.5</v>
      </c>
      <c r="AD1392" s="28"/>
      <c r="AE1392" s="86">
        <f t="shared" si="3297"/>
        <v>271.5</v>
      </c>
      <c r="AF1392" s="87">
        <f t="shared" si="3307"/>
        <v>271.5</v>
      </c>
      <c r="AG1392" s="87">
        <f t="shared" si="3308"/>
        <v>271.5</v>
      </c>
      <c r="AH1392" s="28"/>
      <c r="AI1392" s="29"/>
      <c r="AJ1392" s="29"/>
      <c r="AK1392" s="1"/>
      <c r="AL1392" s="1"/>
      <c r="AM1392" s="1"/>
      <c r="AN1392" s="1"/>
      <c r="AO1392" s="1"/>
    </row>
    <row r="1393" spans="1:41" s="63" customFormat="1" ht="31.2" x14ac:dyDescent="0.3">
      <c r="A1393" s="66" t="s">
        <v>502</v>
      </c>
      <c r="B1393" s="66" t="s">
        <v>61</v>
      </c>
      <c r="C1393" s="66"/>
      <c r="D1393" s="66"/>
      <c r="E1393" s="72"/>
      <c r="F1393" s="67" t="s">
        <v>135</v>
      </c>
      <c r="G1393" s="19">
        <f t="shared" ref="G1393:L1393" si="3309">G1394+G1403</f>
        <v>3695.1000000000004</v>
      </c>
      <c r="H1393" s="19">
        <f t="shared" si="3309"/>
        <v>3593.2</v>
      </c>
      <c r="I1393" s="19">
        <f t="shared" si="3309"/>
        <v>3544.3999999999996</v>
      </c>
      <c r="J1393" s="19">
        <f t="shared" si="3309"/>
        <v>0</v>
      </c>
      <c r="K1393" s="19">
        <f t="shared" si="3309"/>
        <v>0</v>
      </c>
      <c r="L1393" s="19">
        <f t="shared" si="3309"/>
        <v>0</v>
      </c>
      <c r="M1393" s="19">
        <f t="shared" si="3195"/>
        <v>3695.1000000000004</v>
      </c>
      <c r="N1393" s="19">
        <f t="shared" si="3196"/>
        <v>3593.2</v>
      </c>
      <c r="O1393" s="19">
        <f t="shared" si="3197"/>
        <v>3544.3999999999996</v>
      </c>
      <c r="P1393" s="19">
        <f t="shared" ref="P1393:AB1393" si="3310">P1394+P1403</f>
        <v>0</v>
      </c>
      <c r="Q1393" s="19">
        <f t="shared" si="3310"/>
        <v>0</v>
      </c>
      <c r="R1393" s="19">
        <f t="shared" si="3310"/>
        <v>-413</v>
      </c>
      <c r="S1393" s="19">
        <f t="shared" si="3310"/>
        <v>0</v>
      </c>
      <c r="T1393" s="19">
        <f t="shared" si="3310"/>
        <v>0</v>
      </c>
      <c r="U1393" s="19">
        <f t="shared" si="3310"/>
        <v>0</v>
      </c>
      <c r="V1393" s="19">
        <f t="shared" si="3310"/>
        <v>0</v>
      </c>
      <c r="W1393" s="19">
        <f t="shared" si="3310"/>
        <v>0</v>
      </c>
      <c r="X1393" s="19">
        <f t="shared" si="3310"/>
        <v>0</v>
      </c>
      <c r="Y1393" s="19">
        <f t="shared" si="3310"/>
        <v>0</v>
      </c>
      <c r="Z1393" s="19">
        <f t="shared" si="3310"/>
        <v>0</v>
      </c>
      <c r="AA1393" s="19">
        <f t="shared" si="3310"/>
        <v>0</v>
      </c>
      <c r="AB1393" s="19">
        <f t="shared" si="3310"/>
        <v>0</v>
      </c>
      <c r="AC1393" s="19">
        <f t="shared" si="3306"/>
        <v>3282.1000000000004</v>
      </c>
      <c r="AD1393" s="19">
        <f>AD1394+AD1403</f>
        <v>0</v>
      </c>
      <c r="AE1393" s="82">
        <f t="shared" si="3297"/>
        <v>3282.1000000000004</v>
      </c>
      <c r="AF1393" s="83">
        <f t="shared" si="3307"/>
        <v>3593.2</v>
      </c>
      <c r="AG1393" s="83">
        <f t="shared" si="3308"/>
        <v>3544.3999999999996</v>
      </c>
      <c r="AH1393" s="19">
        <f>AH1394+AH1403</f>
        <v>0</v>
      </c>
      <c r="AI1393" s="20"/>
      <c r="AJ1393" s="20"/>
      <c r="AK1393" s="10"/>
      <c r="AL1393" s="10"/>
      <c r="AM1393" s="10"/>
      <c r="AN1393" s="10"/>
      <c r="AO1393" s="10"/>
    </row>
    <row r="1394" spans="1:41" s="88" customFormat="1" ht="46.8" x14ac:dyDescent="0.3">
      <c r="A1394" s="68" t="s">
        <v>502</v>
      </c>
      <c r="B1394" s="68" t="s">
        <v>61</v>
      </c>
      <c r="C1394" s="68" t="s">
        <v>287</v>
      </c>
      <c r="D1394" s="68"/>
      <c r="E1394" s="73"/>
      <c r="F1394" s="69" t="s">
        <v>437</v>
      </c>
      <c r="G1394" s="24">
        <f t="shared" ref="G1394:G1396" si="3311">G1395</f>
        <v>1778.6000000000001</v>
      </c>
      <c r="H1394" s="24">
        <f t="shared" ref="H1394:H1396" si="3312">H1395</f>
        <v>1641.6</v>
      </c>
      <c r="I1394" s="24">
        <f t="shared" ref="I1394:I1396" si="3313">I1395</f>
        <v>1592.8</v>
      </c>
      <c r="J1394" s="24">
        <f t="shared" ref="J1394:J1396" si="3314">J1395</f>
        <v>0</v>
      </c>
      <c r="K1394" s="24">
        <f t="shared" ref="K1394:K1396" si="3315">K1395</f>
        <v>0</v>
      </c>
      <c r="L1394" s="24">
        <f t="shared" ref="L1394:L1396" si="3316">L1395</f>
        <v>0</v>
      </c>
      <c r="M1394" s="24">
        <f t="shared" si="3195"/>
        <v>1778.6000000000001</v>
      </c>
      <c r="N1394" s="24">
        <f t="shared" si="3196"/>
        <v>1641.6</v>
      </c>
      <c r="O1394" s="24">
        <f t="shared" si="3197"/>
        <v>1592.8</v>
      </c>
      <c r="P1394" s="24">
        <f t="shared" ref="P1394:P1396" si="3317">P1395</f>
        <v>0</v>
      </c>
      <c r="Q1394" s="24">
        <f t="shared" ref="Q1394:Q1396" si="3318">Q1395</f>
        <v>0</v>
      </c>
      <c r="R1394" s="24">
        <f t="shared" ref="R1394:R1396" si="3319">R1395</f>
        <v>-413</v>
      </c>
      <c r="S1394" s="24">
        <f t="shared" ref="S1394:S1396" si="3320">S1395</f>
        <v>0</v>
      </c>
      <c r="T1394" s="24">
        <f t="shared" ref="T1394:T1396" si="3321">T1395</f>
        <v>0</v>
      </c>
      <c r="U1394" s="24">
        <f t="shared" ref="U1394:U1396" si="3322">U1395</f>
        <v>0</v>
      </c>
      <c r="V1394" s="24">
        <f t="shared" ref="V1394:V1396" si="3323">V1395</f>
        <v>0</v>
      </c>
      <c r="W1394" s="24">
        <f t="shared" ref="W1394:W1396" si="3324">W1395</f>
        <v>0</v>
      </c>
      <c r="X1394" s="24">
        <f t="shared" ref="X1394:X1396" si="3325">X1395</f>
        <v>0</v>
      </c>
      <c r="Y1394" s="24">
        <f t="shared" ref="Y1394:Y1396" si="3326">Y1395</f>
        <v>0</v>
      </c>
      <c r="Z1394" s="24">
        <f t="shared" ref="Z1394:Z1396" si="3327">Z1395</f>
        <v>0</v>
      </c>
      <c r="AA1394" s="24">
        <f t="shared" ref="AA1394:AA1396" si="3328">AA1395</f>
        <v>0</v>
      </c>
      <c r="AB1394" s="24">
        <f t="shared" ref="AB1394:AB1396" si="3329">AB1395</f>
        <v>0</v>
      </c>
      <c r="AC1394" s="24">
        <f t="shared" si="3306"/>
        <v>1365.6000000000001</v>
      </c>
      <c r="AD1394" s="24">
        <f t="shared" ref="AD1394:AD1396" si="3330">AD1395</f>
        <v>0</v>
      </c>
      <c r="AE1394" s="84">
        <f t="shared" si="3297"/>
        <v>1365.6000000000001</v>
      </c>
      <c r="AF1394" s="85">
        <f t="shared" si="3307"/>
        <v>1641.6</v>
      </c>
      <c r="AG1394" s="85">
        <f t="shared" si="3308"/>
        <v>1592.8</v>
      </c>
      <c r="AH1394" s="24">
        <f t="shared" ref="AH1394:AH1396" si="3331">AH1395</f>
        <v>0</v>
      </c>
      <c r="AI1394" s="25"/>
      <c r="AJ1394" s="25"/>
      <c r="AK1394" s="21"/>
      <c r="AL1394" s="21"/>
      <c r="AM1394" s="21"/>
      <c r="AN1394" s="21"/>
      <c r="AO1394" s="21"/>
    </row>
    <row r="1395" spans="1:41" s="57" customFormat="1" x14ac:dyDescent="0.3">
      <c r="A1395" s="70" t="s">
        <v>502</v>
      </c>
      <c r="B1395" s="70" t="s">
        <v>61</v>
      </c>
      <c r="C1395" s="70" t="s">
        <v>287</v>
      </c>
      <c r="D1395" s="70" t="s">
        <v>221</v>
      </c>
      <c r="E1395" s="74"/>
      <c r="F1395" s="71" t="s">
        <v>222</v>
      </c>
      <c r="G1395" s="28">
        <f t="shared" si="3311"/>
        <v>1778.6000000000001</v>
      </c>
      <c r="H1395" s="28">
        <f t="shared" si="3312"/>
        <v>1641.6</v>
      </c>
      <c r="I1395" s="28">
        <f t="shared" si="3313"/>
        <v>1592.8</v>
      </c>
      <c r="J1395" s="28">
        <f t="shared" si="3314"/>
        <v>0</v>
      </c>
      <c r="K1395" s="28">
        <f t="shared" si="3315"/>
        <v>0</v>
      </c>
      <c r="L1395" s="28">
        <f t="shared" si="3316"/>
        <v>0</v>
      </c>
      <c r="M1395" s="28">
        <f t="shared" si="3195"/>
        <v>1778.6000000000001</v>
      </c>
      <c r="N1395" s="28">
        <f t="shared" si="3196"/>
        <v>1641.6</v>
      </c>
      <c r="O1395" s="28">
        <f t="shared" si="3197"/>
        <v>1592.8</v>
      </c>
      <c r="P1395" s="28">
        <f t="shared" si="3317"/>
        <v>0</v>
      </c>
      <c r="Q1395" s="28">
        <f t="shared" si="3318"/>
        <v>0</v>
      </c>
      <c r="R1395" s="28">
        <f t="shared" si="3319"/>
        <v>-413</v>
      </c>
      <c r="S1395" s="28">
        <f t="shared" si="3320"/>
        <v>0</v>
      </c>
      <c r="T1395" s="28">
        <f t="shared" si="3321"/>
        <v>0</v>
      </c>
      <c r="U1395" s="28">
        <f t="shared" si="3322"/>
        <v>0</v>
      </c>
      <c r="V1395" s="28">
        <f t="shared" si="3323"/>
        <v>0</v>
      </c>
      <c r="W1395" s="28">
        <f t="shared" si="3324"/>
        <v>0</v>
      </c>
      <c r="X1395" s="28">
        <f t="shared" si="3325"/>
        <v>0</v>
      </c>
      <c r="Y1395" s="28">
        <f t="shared" si="3326"/>
        <v>0</v>
      </c>
      <c r="Z1395" s="28">
        <f t="shared" si="3327"/>
        <v>0</v>
      </c>
      <c r="AA1395" s="28">
        <f t="shared" si="3328"/>
        <v>0</v>
      </c>
      <c r="AB1395" s="28">
        <f t="shared" si="3329"/>
        <v>0</v>
      </c>
      <c r="AC1395" s="28">
        <f t="shared" si="3306"/>
        <v>1365.6000000000001</v>
      </c>
      <c r="AD1395" s="28">
        <f t="shared" si="3330"/>
        <v>0</v>
      </c>
      <c r="AE1395" s="86">
        <f t="shared" si="3297"/>
        <v>1365.6000000000001</v>
      </c>
      <c r="AF1395" s="87">
        <f t="shared" si="3307"/>
        <v>1641.6</v>
      </c>
      <c r="AG1395" s="87">
        <f t="shared" si="3308"/>
        <v>1592.8</v>
      </c>
      <c r="AH1395" s="28">
        <f t="shared" si="3331"/>
        <v>0</v>
      </c>
      <c r="AI1395" s="29"/>
      <c r="AJ1395" s="29"/>
      <c r="AK1395" s="1"/>
      <c r="AL1395" s="1"/>
      <c r="AM1395" s="1"/>
      <c r="AN1395" s="1"/>
      <c r="AO1395" s="1"/>
    </row>
    <row r="1396" spans="1:41" s="1" customFormat="1" hidden="1" x14ac:dyDescent="0.3">
      <c r="A1396" s="26" t="s">
        <v>502</v>
      </c>
      <c r="B1396" s="26" t="s">
        <v>61</v>
      </c>
      <c r="C1396" s="26" t="s">
        <v>287</v>
      </c>
      <c r="D1396" s="26" t="s">
        <v>223</v>
      </c>
      <c r="E1396" s="32"/>
      <c r="F1396" s="27" t="s">
        <v>32</v>
      </c>
      <c r="G1396" s="28">
        <f t="shared" si="3311"/>
        <v>1778.6000000000001</v>
      </c>
      <c r="H1396" s="28">
        <f t="shared" si="3312"/>
        <v>1641.6</v>
      </c>
      <c r="I1396" s="28">
        <f t="shared" si="3313"/>
        <v>1592.8</v>
      </c>
      <c r="J1396" s="28">
        <f t="shared" si="3314"/>
        <v>0</v>
      </c>
      <c r="K1396" s="28">
        <f t="shared" si="3315"/>
        <v>0</v>
      </c>
      <c r="L1396" s="28">
        <f t="shared" si="3316"/>
        <v>0</v>
      </c>
      <c r="M1396" s="28">
        <f t="shared" si="3195"/>
        <v>1778.6000000000001</v>
      </c>
      <c r="N1396" s="28">
        <f t="shared" si="3196"/>
        <v>1641.6</v>
      </c>
      <c r="O1396" s="28">
        <f t="shared" si="3197"/>
        <v>1592.8</v>
      </c>
      <c r="P1396" s="28">
        <f t="shared" si="3317"/>
        <v>0</v>
      </c>
      <c r="Q1396" s="28">
        <f t="shared" si="3318"/>
        <v>0</v>
      </c>
      <c r="R1396" s="28">
        <f t="shared" si="3319"/>
        <v>-413</v>
      </c>
      <c r="S1396" s="28">
        <f t="shared" si="3320"/>
        <v>0</v>
      </c>
      <c r="T1396" s="28">
        <f t="shared" si="3321"/>
        <v>0</v>
      </c>
      <c r="U1396" s="28">
        <f t="shared" si="3322"/>
        <v>0</v>
      </c>
      <c r="V1396" s="28">
        <f t="shared" si="3323"/>
        <v>0</v>
      </c>
      <c r="W1396" s="28">
        <f t="shared" si="3324"/>
        <v>0</v>
      </c>
      <c r="X1396" s="28">
        <f t="shared" si="3325"/>
        <v>0</v>
      </c>
      <c r="Y1396" s="28">
        <f t="shared" si="3326"/>
        <v>0</v>
      </c>
      <c r="Z1396" s="28">
        <f t="shared" si="3327"/>
        <v>0</v>
      </c>
      <c r="AA1396" s="28">
        <f t="shared" si="3328"/>
        <v>0</v>
      </c>
      <c r="AB1396" s="28">
        <f t="shared" si="3329"/>
        <v>0</v>
      </c>
      <c r="AC1396" s="28">
        <f t="shared" si="3306"/>
        <v>1365.6000000000001</v>
      </c>
      <c r="AD1396" s="28">
        <f t="shared" si="3330"/>
        <v>0</v>
      </c>
      <c r="AE1396" s="28"/>
      <c r="AF1396" s="28">
        <f t="shared" si="3307"/>
        <v>1641.6</v>
      </c>
      <c r="AG1396" s="28">
        <f t="shared" si="3308"/>
        <v>1592.8</v>
      </c>
      <c r="AH1396" s="28">
        <f t="shared" si="3331"/>
        <v>0</v>
      </c>
      <c r="AI1396" s="29">
        <v>0</v>
      </c>
      <c r="AJ1396" s="29"/>
    </row>
    <row r="1397" spans="1:41" s="57" customFormat="1" ht="93.6" x14ac:dyDescent="0.3">
      <c r="A1397" s="70" t="s">
        <v>502</v>
      </c>
      <c r="B1397" s="70" t="s">
        <v>61</v>
      </c>
      <c r="C1397" s="70" t="s">
        <v>287</v>
      </c>
      <c r="D1397" s="70" t="s">
        <v>438</v>
      </c>
      <c r="E1397" s="74"/>
      <c r="F1397" s="71" t="s">
        <v>439</v>
      </c>
      <c r="G1397" s="28">
        <f t="shared" ref="G1397:L1397" si="3332">G1398+G1400</f>
        <v>1778.6000000000001</v>
      </c>
      <c r="H1397" s="28">
        <f t="shared" si="3332"/>
        <v>1641.6</v>
      </c>
      <c r="I1397" s="28">
        <f t="shared" si="3332"/>
        <v>1592.8</v>
      </c>
      <c r="J1397" s="28">
        <f t="shared" si="3332"/>
        <v>0</v>
      </c>
      <c r="K1397" s="28">
        <f t="shared" si="3332"/>
        <v>0</v>
      </c>
      <c r="L1397" s="28">
        <f t="shared" si="3332"/>
        <v>0</v>
      </c>
      <c r="M1397" s="28">
        <f t="shared" si="3195"/>
        <v>1778.6000000000001</v>
      </c>
      <c r="N1397" s="28">
        <f t="shared" si="3196"/>
        <v>1641.6</v>
      </c>
      <c r="O1397" s="28">
        <f t="shared" si="3197"/>
        <v>1592.8</v>
      </c>
      <c r="P1397" s="28">
        <f t="shared" ref="P1397:AB1397" si="3333">P1398+P1400</f>
        <v>0</v>
      </c>
      <c r="Q1397" s="28">
        <f t="shared" si="3333"/>
        <v>0</v>
      </c>
      <c r="R1397" s="28">
        <f t="shared" si="3333"/>
        <v>-413</v>
      </c>
      <c r="S1397" s="28">
        <f t="shared" si="3333"/>
        <v>0</v>
      </c>
      <c r="T1397" s="28">
        <f t="shared" si="3333"/>
        <v>0</v>
      </c>
      <c r="U1397" s="28">
        <f t="shared" si="3333"/>
        <v>0</v>
      </c>
      <c r="V1397" s="28">
        <f t="shared" si="3333"/>
        <v>0</v>
      </c>
      <c r="W1397" s="28">
        <f t="shared" si="3333"/>
        <v>0</v>
      </c>
      <c r="X1397" s="28">
        <f t="shared" si="3333"/>
        <v>0</v>
      </c>
      <c r="Y1397" s="28">
        <f t="shared" si="3333"/>
        <v>0</v>
      </c>
      <c r="Z1397" s="28">
        <f t="shared" si="3333"/>
        <v>0</v>
      </c>
      <c r="AA1397" s="28">
        <f t="shared" si="3333"/>
        <v>0</v>
      </c>
      <c r="AB1397" s="28">
        <f t="shared" si="3333"/>
        <v>0</v>
      </c>
      <c r="AC1397" s="28">
        <f t="shared" si="3306"/>
        <v>1365.6000000000001</v>
      </c>
      <c r="AD1397" s="28">
        <f>AD1398+AD1400</f>
        <v>0</v>
      </c>
      <c r="AE1397" s="86">
        <f t="shared" ref="AE1397:AE1413" si="3334">AC1397+AD1397</f>
        <v>1365.6000000000001</v>
      </c>
      <c r="AF1397" s="87">
        <f t="shared" si="3307"/>
        <v>1641.6</v>
      </c>
      <c r="AG1397" s="87">
        <f t="shared" si="3308"/>
        <v>1592.8</v>
      </c>
      <c r="AH1397" s="28">
        <f>AH1398+AH1400</f>
        <v>0</v>
      </c>
      <c r="AI1397" s="29"/>
      <c r="AJ1397" s="29"/>
      <c r="AK1397" s="1"/>
      <c r="AL1397" s="1"/>
      <c r="AM1397" s="1"/>
      <c r="AN1397" s="1"/>
      <c r="AO1397" s="1"/>
    </row>
    <row r="1398" spans="1:41" s="57" customFormat="1" ht="46.8" x14ac:dyDescent="0.3">
      <c r="A1398" s="70" t="s">
        <v>502</v>
      </c>
      <c r="B1398" s="70" t="s">
        <v>61</v>
      </c>
      <c r="C1398" s="70" t="s">
        <v>287</v>
      </c>
      <c r="D1398" s="70" t="s">
        <v>440</v>
      </c>
      <c r="E1398" s="74"/>
      <c r="F1398" s="71" t="s">
        <v>441</v>
      </c>
      <c r="G1398" s="28">
        <f t="shared" ref="G1398:L1398" si="3335">G1399</f>
        <v>33.9</v>
      </c>
      <c r="H1398" s="28">
        <f t="shared" si="3335"/>
        <v>33.9</v>
      </c>
      <c r="I1398" s="28">
        <f t="shared" si="3335"/>
        <v>33.9</v>
      </c>
      <c r="J1398" s="28">
        <f t="shared" si="3335"/>
        <v>0</v>
      </c>
      <c r="K1398" s="28">
        <f t="shared" si="3335"/>
        <v>0</v>
      </c>
      <c r="L1398" s="28">
        <f t="shared" si="3335"/>
        <v>0</v>
      </c>
      <c r="M1398" s="28">
        <f t="shared" si="3195"/>
        <v>33.9</v>
      </c>
      <c r="N1398" s="28">
        <f t="shared" si="3196"/>
        <v>33.9</v>
      </c>
      <c r="O1398" s="28">
        <f t="shared" si="3197"/>
        <v>33.9</v>
      </c>
      <c r="P1398" s="28">
        <f t="shared" ref="P1398:AB1398" si="3336">P1399</f>
        <v>0</v>
      </c>
      <c r="Q1398" s="28">
        <f t="shared" si="3336"/>
        <v>0</v>
      </c>
      <c r="R1398" s="28">
        <f t="shared" si="3336"/>
        <v>0</v>
      </c>
      <c r="S1398" s="28">
        <f t="shared" si="3336"/>
        <v>0</v>
      </c>
      <c r="T1398" s="28">
        <f t="shared" si="3336"/>
        <v>0</v>
      </c>
      <c r="U1398" s="28">
        <f t="shared" si="3336"/>
        <v>0</v>
      </c>
      <c r="V1398" s="28">
        <f t="shared" si="3336"/>
        <v>0</v>
      </c>
      <c r="W1398" s="28">
        <f t="shared" si="3336"/>
        <v>0</v>
      </c>
      <c r="X1398" s="28">
        <f t="shared" si="3336"/>
        <v>0</v>
      </c>
      <c r="Y1398" s="28">
        <f t="shared" si="3336"/>
        <v>0</v>
      </c>
      <c r="Z1398" s="28">
        <f t="shared" si="3336"/>
        <v>0</v>
      </c>
      <c r="AA1398" s="28">
        <f t="shared" si="3336"/>
        <v>0</v>
      </c>
      <c r="AB1398" s="28">
        <f t="shared" si="3336"/>
        <v>0</v>
      </c>
      <c r="AC1398" s="28">
        <f t="shared" si="3306"/>
        <v>33.9</v>
      </c>
      <c r="AD1398" s="28">
        <f>AD1399</f>
        <v>0</v>
      </c>
      <c r="AE1398" s="86">
        <f t="shared" si="3334"/>
        <v>33.9</v>
      </c>
      <c r="AF1398" s="87">
        <f t="shared" si="3307"/>
        <v>33.9</v>
      </c>
      <c r="AG1398" s="87">
        <f t="shared" si="3308"/>
        <v>33.9</v>
      </c>
      <c r="AH1398" s="28">
        <f>AH1399</f>
        <v>0</v>
      </c>
      <c r="AI1398" s="29"/>
      <c r="AJ1398" s="29"/>
      <c r="AK1398" s="1"/>
      <c r="AL1398" s="1"/>
      <c r="AM1398" s="1"/>
      <c r="AN1398" s="1"/>
      <c r="AO1398" s="1"/>
    </row>
    <row r="1399" spans="1:41" s="57" customFormat="1" ht="31.2" x14ac:dyDescent="0.3">
      <c r="A1399" s="70" t="s">
        <v>502</v>
      </c>
      <c r="B1399" s="70" t="s">
        <v>61</v>
      </c>
      <c r="C1399" s="70" t="s">
        <v>287</v>
      </c>
      <c r="D1399" s="70" t="s">
        <v>440</v>
      </c>
      <c r="E1399" s="70" t="s">
        <v>37</v>
      </c>
      <c r="F1399" s="71" t="s">
        <v>38</v>
      </c>
      <c r="G1399" s="28">
        <v>33.9</v>
      </c>
      <c r="H1399" s="28">
        <v>33.9</v>
      </c>
      <c r="I1399" s="28">
        <v>33.9</v>
      </c>
      <c r="J1399" s="28"/>
      <c r="K1399" s="28"/>
      <c r="L1399" s="28"/>
      <c r="M1399" s="28">
        <f t="shared" si="3195"/>
        <v>33.9</v>
      </c>
      <c r="N1399" s="28">
        <f t="shared" si="3196"/>
        <v>33.9</v>
      </c>
      <c r="O1399" s="28">
        <f t="shared" si="3197"/>
        <v>33.9</v>
      </c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>
        <f t="shared" si="3306"/>
        <v>33.9</v>
      </c>
      <c r="AD1399" s="28"/>
      <c r="AE1399" s="86">
        <f t="shared" si="3334"/>
        <v>33.9</v>
      </c>
      <c r="AF1399" s="87">
        <f t="shared" si="3307"/>
        <v>33.9</v>
      </c>
      <c r="AG1399" s="87">
        <f t="shared" si="3308"/>
        <v>33.9</v>
      </c>
      <c r="AH1399" s="28"/>
      <c r="AI1399" s="29"/>
      <c r="AJ1399" s="29"/>
      <c r="AK1399" s="1"/>
      <c r="AL1399" s="1"/>
      <c r="AM1399" s="1"/>
      <c r="AN1399" s="1"/>
      <c r="AO1399" s="1"/>
    </row>
    <row r="1400" spans="1:41" s="57" customFormat="1" ht="46.8" x14ac:dyDescent="0.3">
      <c r="A1400" s="70" t="s">
        <v>502</v>
      </c>
      <c r="B1400" s="70" t="s">
        <v>61</v>
      </c>
      <c r="C1400" s="70" t="s">
        <v>287</v>
      </c>
      <c r="D1400" s="70" t="s">
        <v>442</v>
      </c>
      <c r="E1400" s="74"/>
      <c r="F1400" s="71" t="s">
        <v>443</v>
      </c>
      <c r="G1400" s="28">
        <f t="shared" ref="G1400:L1400" si="3337">G1401+G1402</f>
        <v>1744.7</v>
      </c>
      <c r="H1400" s="28">
        <f t="shared" si="3337"/>
        <v>1607.6999999999998</v>
      </c>
      <c r="I1400" s="28">
        <f t="shared" si="3337"/>
        <v>1558.8999999999999</v>
      </c>
      <c r="J1400" s="28">
        <f t="shared" si="3337"/>
        <v>0</v>
      </c>
      <c r="K1400" s="28">
        <f t="shared" si="3337"/>
        <v>0</v>
      </c>
      <c r="L1400" s="28">
        <f t="shared" si="3337"/>
        <v>0</v>
      </c>
      <c r="M1400" s="28">
        <f t="shared" si="3195"/>
        <v>1744.7</v>
      </c>
      <c r="N1400" s="28">
        <f t="shared" si="3196"/>
        <v>1607.6999999999998</v>
      </c>
      <c r="O1400" s="28">
        <f t="shared" si="3197"/>
        <v>1558.8999999999999</v>
      </c>
      <c r="P1400" s="28">
        <f t="shared" ref="P1400:AB1400" si="3338">P1401+P1402</f>
        <v>0</v>
      </c>
      <c r="Q1400" s="28">
        <f t="shared" si="3338"/>
        <v>0</v>
      </c>
      <c r="R1400" s="28">
        <f t="shared" si="3338"/>
        <v>-413</v>
      </c>
      <c r="S1400" s="28">
        <f t="shared" si="3338"/>
        <v>0</v>
      </c>
      <c r="T1400" s="28">
        <f t="shared" si="3338"/>
        <v>0</v>
      </c>
      <c r="U1400" s="28">
        <f t="shared" si="3338"/>
        <v>0</v>
      </c>
      <c r="V1400" s="28">
        <f t="shared" si="3338"/>
        <v>0</v>
      </c>
      <c r="W1400" s="28">
        <f t="shared" si="3338"/>
        <v>0</v>
      </c>
      <c r="X1400" s="28">
        <f t="shared" si="3338"/>
        <v>0</v>
      </c>
      <c r="Y1400" s="28">
        <f t="shared" si="3338"/>
        <v>0</v>
      </c>
      <c r="Z1400" s="28">
        <f t="shared" si="3338"/>
        <v>0</v>
      </c>
      <c r="AA1400" s="28">
        <f t="shared" si="3338"/>
        <v>0</v>
      </c>
      <c r="AB1400" s="28">
        <f t="shared" si="3338"/>
        <v>0</v>
      </c>
      <c r="AC1400" s="28">
        <f t="shared" si="3306"/>
        <v>1331.7</v>
      </c>
      <c r="AD1400" s="28">
        <f>AD1401+AD1402</f>
        <v>0</v>
      </c>
      <c r="AE1400" s="86">
        <f t="shared" si="3334"/>
        <v>1331.7</v>
      </c>
      <c r="AF1400" s="87">
        <f t="shared" si="3307"/>
        <v>1607.6999999999998</v>
      </c>
      <c r="AG1400" s="87">
        <f t="shared" si="3308"/>
        <v>1558.8999999999999</v>
      </c>
      <c r="AH1400" s="28">
        <f>AH1401+AH1402</f>
        <v>0</v>
      </c>
      <c r="AI1400" s="29"/>
      <c r="AJ1400" s="29"/>
      <c r="AK1400" s="1"/>
      <c r="AL1400" s="1"/>
      <c r="AM1400" s="1"/>
      <c r="AN1400" s="1"/>
      <c r="AO1400" s="1"/>
    </row>
    <row r="1401" spans="1:41" s="57" customFormat="1" ht="31.2" x14ac:dyDescent="0.3">
      <c r="A1401" s="70" t="s">
        <v>502</v>
      </c>
      <c r="B1401" s="70" t="s">
        <v>61</v>
      </c>
      <c r="C1401" s="70" t="s">
        <v>287</v>
      </c>
      <c r="D1401" s="70" t="s">
        <v>442</v>
      </c>
      <c r="E1401" s="70" t="s">
        <v>37</v>
      </c>
      <c r="F1401" s="71" t="s">
        <v>38</v>
      </c>
      <c r="G1401" s="28">
        <v>1373</v>
      </c>
      <c r="H1401" s="28">
        <v>1305.0999999999999</v>
      </c>
      <c r="I1401" s="28">
        <v>1305.0999999999999</v>
      </c>
      <c r="J1401" s="28"/>
      <c r="K1401" s="28"/>
      <c r="L1401" s="28"/>
      <c r="M1401" s="28">
        <f t="shared" si="3195"/>
        <v>1373</v>
      </c>
      <c r="N1401" s="28">
        <f t="shared" si="3196"/>
        <v>1305.0999999999999</v>
      </c>
      <c r="O1401" s="28">
        <f t="shared" si="3197"/>
        <v>1305.0999999999999</v>
      </c>
      <c r="P1401" s="28"/>
      <c r="Q1401" s="28"/>
      <c r="R1401" s="28">
        <v>-413</v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>
        <f t="shared" si="3306"/>
        <v>960</v>
      </c>
      <c r="AD1401" s="28"/>
      <c r="AE1401" s="86">
        <f t="shared" si="3334"/>
        <v>960</v>
      </c>
      <c r="AF1401" s="87">
        <f t="shared" si="3307"/>
        <v>1305.0999999999999</v>
      </c>
      <c r="AG1401" s="87">
        <f t="shared" si="3308"/>
        <v>1305.0999999999999</v>
      </c>
      <c r="AH1401" s="28"/>
      <c r="AI1401" s="29"/>
      <c r="AJ1401" s="29"/>
      <c r="AK1401" s="1"/>
      <c r="AL1401" s="1"/>
      <c r="AM1401" s="1"/>
      <c r="AN1401" s="1"/>
      <c r="AO1401" s="1"/>
    </row>
    <row r="1402" spans="1:41" s="57" customFormat="1" x14ac:dyDescent="0.3">
      <c r="A1402" s="70" t="s">
        <v>502</v>
      </c>
      <c r="B1402" s="70" t="s">
        <v>61</v>
      </c>
      <c r="C1402" s="70" t="s">
        <v>287</v>
      </c>
      <c r="D1402" s="70" t="s">
        <v>442</v>
      </c>
      <c r="E1402" s="70" t="s">
        <v>39</v>
      </c>
      <c r="F1402" s="71" t="s">
        <v>40</v>
      </c>
      <c r="G1402" s="28">
        <v>371.7</v>
      </c>
      <c r="H1402" s="28">
        <v>302.60000000000002</v>
      </c>
      <c r="I1402" s="28">
        <v>253.8</v>
      </c>
      <c r="J1402" s="28"/>
      <c r="K1402" s="28"/>
      <c r="L1402" s="28"/>
      <c r="M1402" s="28">
        <f t="shared" ref="M1402:M1465" si="3339">G1402+J1402</f>
        <v>371.7</v>
      </c>
      <c r="N1402" s="28">
        <f t="shared" ref="N1402:N1465" si="3340">H1402+K1402</f>
        <v>302.60000000000002</v>
      </c>
      <c r="O1402" s="28">
        <f t="shared" ref="O1402:O1465" si="3341">I1402+L1402</f>
        <v>253.8</v>
      </c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>
        <f t="shared" si="3306"/>
        <v>371.7</v>
      </c>
      <c r="AD1402" s="28"/>
      <c r="AE1402" s="86">
        <f t="shared" si="3334"/>
        <v>371.7</v>
      </c>
      <c r="AF1402" s="87">
        <f t="shared" si="3307"/>
        <v>302.60000000000002</v>
      </c>
      <c r="AG1402" s="87">
        <f t="shared" si="3308"/>
        <v>253.8</v>
      </c>
      <c r="AH1402" s="28"/>
      <c r="AI1402" s="29"/>
      <c r="AJ1402" s="29"/>
      <c r="AK1402" s="1"/>
      <c r="AL1402" s="1"/>
      <c r="AM1402" s="1"/>
      <c r="AN1402" s="1"/>
      <c r="AO1402" s="1"/>
    </row>
    <row r="1403" spans="1:41" s="88" customFormat="1" ht="31.2" x14ac:dyDescent="0.3">
      <c r="A1403" s="68" t="s">
        <v>502</v>
      </c>
      <c r="B1403" s="68" t="s">
        <v>61</v>
      </c>
      <c r="C1403" s="68" t="s">
        <v>136</v>
      </c>
      <c r="D1403" s="68"/>
      <c r="E1403" s="73"/>
      <c r="F1403" s="69" t="s">
        <v>137</v>
      </c>
      <c r="G1403" s="24">
        <f t="shared" ref="G1403:G1404" si="3342">G1404</f>
        <v>1916.5</v>
      </c>
      <c r="H1403" s="24">
        <f t="shared" ref="H1403:H1404" si="3343">H1404</f>
        <v>1951.6</v>
      </c>
      <c r="I1403" s="24">
        <f t="shared" ref="I1403:I1404" si="3344">I1404</f>
        <v>1951.6</v>
      </c>
      <c r="J1403" s="24">
        <f t="shared" ref="J1403:J1404" si="3345">J1404</f>
        <v>0</v>
      </c>
      <c r="K1403" s="24">
        <f t="shared" ref="K1403:K1404" si="3346">K1404</f>
        <v>0</v>
      </c>
      <c r="L1403" s="24">
        <f t="shared" ref="L1403:L1404" si="3347">L1404</f>
        <v>0</v>
      </c>
      <c r="M1403" s="24">
        <f t="shared" si="3339"/>
        <v>1916.5</v>
      </c>
      <c r="N1403" s="24">
        <f t="shared" si="3340"/>
        <v>1951.6</v>
      </c>
      <c r="O1403" s="24">
        <f t="shared" si="3341"/>
        <v>1951.6</v>
      </c>
      <c r="P1403" s="24">
        <f t="shared" ref="P1403:P1404" si="3348">P1404</f>
        <v>0</v>
      </c>
      <c r="Q1403" s="24">
        <f t="shared" ref="Q1403:Q1404" si="3349">Q1404</f>
        <v>0</v>
      </c>
      <c r="R1403" s="24">
        <f t="shared" ref="R1403:R1404" si="3350">R1404</f>
        <v>0</v>
      </c>
      <c r="S1403" s="24">
        <f t="shared" ref="S1403:S1404" si="3351">S1404</f>
        <v>0</v>
      </c>
      <c r="T1403" s="24">
        <f t="shared" ref="T1403:T1404" si="3352">T1404</f>
        <v>0</v>
      </c>
      <c r="U1403" s="24">
        <f t="shared" ref="U1403:U1404" si="3353">U1404</f>
        <v>0</v>
      </c>
      <c r="V1403" s="24">
        <f t="shared" ref="V1403:V1404" si="3354">V1404</f>
        <v>0</v>
      </c>
      <c r="W1403" s="24">
        <f t="shared" ref="W1403:W1404" si="3355">W1404</f>
        <v>0</v>
      </c>
      <c r="X1403" s="24">
        <f t="shared" ref="X1403:X1404" si="3356">X1404</f>
        <v>0</v>
      </c>
      <c r="Y1403" s="24">
        <f t="shared" ref="Y1403:Y1404" si="3357">Y1404</f>
        <v>0</v>
      </c>
      <c r="Z1403" s="24">
        <f t="shared" ref="Z1403:Z1404" si="3358">Z1404</f>
        <v>0</v>
      </c>
      <c r="AA1403" s="24">
        <f t="shared" ref="AA1403:AA1404" si="3359">AA1404</f>
        <v>0</v>
      </c>
      <c r="AB1403" s="24">
        <f t="shared" ref="AB1403:AB1404" si="3360">AB1404</f>
        <v>0</v>
      </c>
      <c r="AC1403" s="24">
        <f t="shared" si="3306"/>
        <v>1916.5</v>
      </c>
      <c r="AD1403" s="24">
        <f t="shared" ref="AD1403:AD1404" si="3361">AD1404</f>
        <v>0</v>
      </c>
      <c r="AE1403" s="84">
        <f t="shared" si="3334"/>
        <v>1916.5</v>
      </c>
      <c r="AF1403" s="85">
        <f t="shared" si="3307"/>
        <v>1951.6</v>
      </c>
      <c r="AG1403" s="85">
        <f t="shared" si="3308"/>
        <v>1951.6</v>
      </c>
      <c r="AH1403" s="24">
        <f t="shared" ref="AH1403:AH1404" si="3362">AH1404</f>
        <v>0</v>
      </c>
      <c r="AI1403" s="25"/>
      <c r="AJ1403" s="25"/>
      <c r="AK1403" s="21"/>
      <c r="AL1403" s="21"/>
      <c r="AM1403" s="21"/>
      <c r="AN1403" s="21"/>
      <c r="AO1403" s="21"/>
    </row>
    <row r="1404" spans="1:41" s="57" customFormat="1" ht="31.2" x14ac:dyDescent="0.3">
      <c r="A1404" s="70" t="s">
        <v>502</v>
      </c>
      <c r="B1404" s="70" t="s">
        <v>61</v>
      </c>
      <c r="C1404" s="70" t="s">
        <v>136</v>
      </c>
      <c r="D1404" s="70" t="s">
        <v>53</v>
      </c>
      <c r="E1404" s="74"/>
      <c r="F1404" s="71" t="s">
        <v>54</v>
      </c>
      <c r="G1404" s="28">
        <f t="shared" si="3342"/>
        <v>1916.5</v>
      </c>
      <c r="H1404" s="28">
        <f t="shared" si="3343"/>
        <v>1951.6</v>
      </c>
      <c r="I1404" s="28">
        <f t="shared" si="3344"/>
        <v>1951.6</v>
      </c>
      <c r="J1404" s="28">
        <f t="shared" si="3345"/>
        <v>0</v>
      </c>
      <c r="K1404" s="28">
        <f t="shared" si="3346"/>
        <v>0</v>
      </c>
      <c r="L1404" s="28">
        <f t="shared" si="3347"/>
        <v>0</v>
      </c>
      <c r="M1404" s="28">
        <f t="shared" si="3339"/>
        <v>1916.5</v>
      </c>
      <c r="N1404" s="28">
        <f t="shared" si="3340"/>
        <v>1951.6</v>
      </c>
      <c r="O1404" s="28">
        <f t="shared" si="3341"/>
        <v>1951.6</v>
      </c>
      <c r="P1404" s="28">
        <f t="shared" si="3348"/>
        <v>0</v>
      </c>
      <c r="Q1404" s="28">
        <f t="shared" si="3349"/>
        <v>0</v>
      </c>
      <c r="R1404" s="28">
        <f t="shared" si="3350"/>
        <v>0</v>
      </c>
      <c r="S1404" s="28">
        <f t="shared" si="3351"/>
        <v>0</v>
      </c>
      <c r="T1404" s="28">
        <f t="shared" si="3352"/>
        <v>0</v>
      </c>
      <c r="U1404" s="28">
        <f t="shared" si="3353"/>
        <v>0</v>
      </c>
      <c r="V1404" s="28">
        <f t="shared" si="3354"/>
        <v>0</v>
      </c>
      <c r="W1404" s="28">
        <f t="shared" si="3355"/>
        <v>0</v>
      </c>
      <c r="X1404" s="28">
        <f t="shared" si="3356"/>
        <v>0</v>
      </c>
      <c r="Y1404" s="28">
        <f t="shared" si="3357"/>
        <v>0</v>
      </c>
      <c r="Z1404" s="28">
        <f t="shared" si="3358"/>
        <v>0</v>
      </c>
      <c r="AA1404" s="28">
        <f t="shared" si="3359"/>
        <v>0</v>
      </c>
      <c r="AB1404" s="28">
        <f t="shared" si="3360"/>
        <v>0</v>
      </c>
      <c r="AC1404" s="28">
        <f t="shared" si="3306"/>
        <v>1916.5</v>
      </c>
      <c r="AD1404" s="28">
        <f t="shared" si="3361"/>
        <v>0</v>
      </c>
      <c r="AE1404" s="86">
        <f t="shared" si="3334"/>
        <v>1916.5</v>
      </c>
      <c r="AF1404" s="87">
        <f t="shared" si="3307"/>
        <v>1951.6</v>
      </c>
      <c r="AG1404" s="87">
        <f t="shared" si="3308"/>
        <v>1951.6</v>
      </c>
      <c r="AH1404" s="28">
        <f t="shared" si="3362"/>
        <v>0</v>
      </c>
      <c r="AI1404" s="29"/>
      <c r="AJ1404" s="29"/>
      <c r="AK1404" s="1"/>
      <c r="AL1404" s="1"/>
      <c r="AM1404" s="1"/>
      <c r="AN1404" s="1"/>
      <c r="AO1404" s="1"/>
    </row>
    <row r="1405" spans="1:41" s="57" customFormat="1" x14ac:dyDescent="0.3">
      <c r="A1405" s="70" t="s">
        <v>502</v>
      </c>
      <c r="B1405" s="70" t="s">
        <v>61</v>
      </c>
      <c r="C1405" s="70" t="s">
        <v>136</v>
      </c>
      <c r="D1405" s="70" t="s">
        <v>55</v>
      </c>
      <c r="E1405" s="74"/>
      <c r="F1405" s="71" t="s">
        <v>56</v>
      </c>
      <c r="G1405" s="28">
        <f t="shared" ref="G1405:L1405" si="3363">G1406+G1408</f>
        <v>1916.5</v>
      </c>
      <c r="H1405" s="28">
        <f t="shared" si="3363"/>
        <v>1951.6</v>
      </c>
      <c r="I1405" s="28">
        <f t="shared" si="3363"/>
        <v>1951.6</v>
      </c>
      <c r="J1405" s="28">
        <f t="shared" si="3363"/>
        <v>0</v>
      </c>
      <c r="K1405" s="28">
        <f t="shared" si="3363"/>
        <v>0</v>
      </c>
      <c r="L1405" s="28">
        <f t="shared" si="3363"/>
        <v>0</v>
      </c>
      <c r="M1405" s="28">
        <f t="shared" si="3339"/>
        <v>1916.5</v>
      </c>
      <c r="N1405" s="28">
        <f t="shared" si="3340"/>
        <v>1951.6</v>
      </c>
      <c r="O1405" s="28">
        <f t="shared" si="3341"/>
        <v>1951.6</v>
      </c>
      <c r="P1405" s="28">
        <f t="shared" ref="P1405:AB1405" si="3364">P1406+P1408</f>
        <v>0</v>
      </c>
      <c r="Q1405" s="28">
        <f t="shared" si="3364"/>
        <v>0</v>
      </c>
      <c r="R1405" s="28">
        <f t="shared" si="3364"/>
        <v>0</v>
      </c>
      <c r="S1405" s="28">
        <f t="shared" si="3364"/>
        <v>0</v>
      </c>
      <c r="T1405" s="28">
        <f t="shared" si="3364"/>
        <v>0</v>
      </c>
      <c r="U1405" s="28">
        <f t="shared" si="3364"/>
        <v>0</v>
      </c>
      <c r="V1405" s="28">
        <f t="shared" si="3364"/>
        <v>0</v>
      </c>
      <c r="W1405" s="28">
        <f t="shared" si="3364"/>
        <v>0</v>
      </c>
      <c r="X1405" s="28">
        <f t="shared" si="3364"/>
        <v>0</v>
      </c>
      <c r="Y1405" s="28">
        <f t="shared" si="3364"/>
        <v>0</v>
      </c>
      <c r="Z1405" s="28">
        <f t="shared" si="3364"/>
        <v>0</v>
      </c>
      <c r="AA1405" s="28">
        <f t="shared" si="3364"/>
        <v>0</v>
      </c>
      <c r="AB1405" s="28">
        <f t="shared" si="3364"/>
        <v>0</v>
      </c>
      <c r="AC1405" s="28">
        <f t="shared" si="3306"/>
        <v>1916.5</v>
      </c>
      <c r="AD1405" s="28">
        <f>AD1406+AD1408</f>
        <v>0</v>
      </c>
      <c r="AE1405" s="86">
        <f t="shared" si="3334"/>
        <v>1916.5</v>
      </c>
      <c r="AF1405" s="87">
        <f t="shared" si="3307"/>
        <v>1951.6</v>
      </c>
      <c r="AG1405" s="87">
        <f t="shared" si="3308"/>
        <v>1951.6</v>
      </c>
      <c r="AH1405" s="28">
        <f>AH1406+AH1408</f>
        <v>0</v>
      </c>
      <c r="AI1405" s="29"/>
      <c r="AJ1405" s="29"/>
      <c r="AK1405" s="1"/>
      <c r="AL1405" s="1"/>
      <c r="AM1405" s="1"/>
      <c r="AN1405" s="1"/>
      <c r="AO1405" s="1"/>
    </row>
    <row r="1406" spans="1:41" s="57" customFormat="1" ht="31.2" x14ac:dyDescent="0.3">
      <c r="A1406" s="70" t="s">
        <v>502</v>
      </c>
      <c r="B1406" s="70" t="s">
        <v>61</v>
      </c>
      <c r="C1406" s="70" t="s">
        <v>136</v>
      </c>
      <c r="D1406" s="70" t="s">
        <v>138</v>
      </c>
      <c r="E1406" s="74"/>
      <c r="F1406" s="71" t="s">
        <v>139</v>
      </c>
      <c r="G1406" s="28">
        <f t="shared" ref="G1406:L1406" si="3365">G1407</f>
        <v>292.39999999999998</v>
      </c>
      <c r="H1406" s="28">
        <f t="shared" si="3365"/>
        <v>292.39999999999998</v>
      </c>
      <c r="I1406" s="28">
        <f t="shared" si="3365"/>
        <v>292.39999999999998</v>
      </c>
      <c r="J1406" s="28">
        <f t="shared" si="3365"/>
        <v>0</v>
      </c>
      <c r="K1406" s="28">
        <f t="shared" si="3365"/>
        <v>0</v>
      </c>
      <c r="L1406" s="28">
        <f t="shared" si="3365"/>
        <v>0</v>
      </c>
      <c r="M1406" s="28">
        <f t="shared" si="3339"/>
        <v>292.39999999999998</v>
      </c>
      <c r="N1406" s="28">
        <f t="shared" si="3340"/>
        <v>292.39999999999998</v>
      </c>
      <c r="O1406" s="28">
        <f t="shared" si="3341"/>
        <v>292.39999999999998</v>
      </c>
      <c r="P1406" s="28">
        <f t="shared" ref="P1406:AB1406" si="3366">P1407</f>
        <v>0</v>
      </c>
      <c r="Q1406" s="28">
        <f t="shared" si="3366"/>
        <v>0</v>
      </c>
      <c r="R1406" s="28">
        <f t="shared" si="3366"/>
        <v>0</v>
      </c>
      <c r="S1406" s="28">
        <f t="shared" si="3366"/>
        <v>0</v>
      </c>
      <c r="T1406" s="28">
        <f t="shared" si="3366"/>
        <v>0</v>
      </c>
      <c r="U1406" s="28">
        <f t="shared" si="3366"/>
        <v>0</v>
      </c>
      <c r="V1406" s="28">
        <f t="shared" si="3366"/>
        <v>0</v>
      </c>
      <c r="W1406" s="28">
        <f t="shared" si="3366"/>
        <v>0</v>
      </c>
      <c r="X1406" s="28">
        <f t="shared" si="3366"/>
        <v>0</v>
      </c>
      <c r="Y1406" s="28">
        <f t="shared" si="3366"/>
        <v>0</v>
      </c>
      <c r="Z1406" s="28">
        <f t="shared" si="3366"/>
        <v>0</v>
      </c>
      <c r="AA1406" s="28">
        <f t="shared" si="3366"/>
        <v>0</v>
      </c>
      <c r="AB1406" s="28">
        <f t="shared" si="3366"/>
        <v>0</v>
      </c>
      <c r="AC1406" s="28">
        <f t="shared" si="3306"/>
        <v>292.39999999999998</v>
      </c>
      <c r="AD1406" s="28">
        <f>AD1407</f>
        <v>0</v>
      </c>
      <c r="AE1406" s="86">
        <f t="shared" si="3334"/>
        <v>292.39999999999998</v>
      </c>
      <c r="AF1406" s="87">
        <f t="shared" si="3307"/>
        <v>292.39999999999998</v>
      </c>
      <c r="AG1406" s="87">
        <f t="shared" si="3308"/>
        <v>292.39999999999998</v>
      </c>
      <c r="AH1406" s="28">
        <f>AH1407</f>
        <v>0</v>
      </c>
      <c r="AI1406" s="29"/>
      <c r="AJ1406" s="29"/>
      <c r="AK1406" s="1"/>
      <c r="AL1406" s="1"/>
      <c r="AM1406" s="1"/>
      <c r="AN1406" s="1"/>
      <c r="AO1406" s="1"/>
    </row>
    <row r="1407" spans="1:41" s="57" customFormat="1" ht="31.2" x14ac:dyDescent="0.3">
      <c r="A1407" s="70" t="s">
        <v>502</v>
      </c>
      <c r="B1407" s="70" t="s">
        <v>61</v>
      </c>
      <c r="C1407" s="70" t="s">
        <v>136</v>
      </c>
      <c r="D1407" s="70" t="s">
        <v>138</v>
      </c>
      <c r="E1407" s="70" t="s">
        <v>37</v>
      </c>
      <c r="F1407" s="71" t="s">
        <v>38</v>
      </c>
      <c r="G1407" s="28">
        <v>292.39999999999998</v>
      </c>
      <c r="H1407" s="28">
        <v>292.39999999999998</v>
      </c>
      <c r="I1407" s="28">
        <v>292.39999999999998</v>
      </c>
      <c r="J1407" s="28"/>
      <c r="K1407" s="28"/>
      <c r="L1407" s="28"/>
      <c r="M1407" s="28">
        <f t="shared" si="3339"/>
        <v>292.39999999999998</v>
      </c>
      <c r="N1407" s="28">
        <f t="shared" si="3340"/>
        <v>292.39999999999998</v>
      </c>
      <c r="O1407" s="28">
        <f t="shared" si="3341"/>
        <v>292.39999999999998</v>
      </c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>
        <f t="shared" si="3306"/>
        <v>292.39999999999998</v>
      </c>
      <c r="AD1407" s="28"/>
      <c r="AE1407" s="86">
        <f t="shared" si="3334"/>
        <v>292.39999999999998</v>
      </c>
      <c r="AF1407" s="87">
        <f t="shared" si="3307"/>
        <v>292.39999999999998</v>
      </c>
      <c r="AG1407" s="87">
        <f t="shared" si="3308"/>
        <v>292.39999999999998</v>
      </c>
      <c r="AH1407" s="28"/>
      <c r="AI1407" s="29"/>
      <c r="AJ1407" s="29"/>
      <c r="AK1407" s="1"/>
      <c r="AL1407" s="1"/>
      <c r="AM1407" s="1"/>
      <c r="AN1407" s="1"/>
      <c r="AO1407" s="1"/>
    </row>
    <row r="1408" spans="1:41" s="57" customFormat="1" ht="46.8" x14ac:dyDescent="0.3">
      <c r="A1408" s="70" t="s">
        <v>502</v>
      </c>
      <c r="B1408" s="70" t="s">
        <v>61</v>
      </c>
      <c r="C1408" s="70" t="s">
        <v>136</v>
      </c>
      <c r="D1408" s="70" t="s">
        <v>444</v>
      </c>
      <c r="E1408" s="74"/>
      <c r="F1408" s="71" t="s">
        <v>445</v>
      </c>
      <c r="G1408" s="28">
        <f t="shared" ref="G1408:L1408" si="3367">G1409+G1410</f>
        <v>1624.1</v>
      </c>
      <c r="H1408" s="28">
        <f t="shared" si="3367"/>
        <v>1659.2</v>
      </c>
      <c r="I1408" s="28">
        <f t="shared" si="3367"/>
        <v>1659.2</v>
      </c>
      <c r="J1408" s="28">
        <f t="shared" si="3367"/>
        <v>0</v>
      </c>
      <c r="K1408" s="28">
        <f t="shared" si="3367"/>
        <v>0</v>
      </c>
      <c r="L1408" s="28">
        <f t="shared" si="3367"/>
        <v>0</v>
      </c>
      <c r="M1408" s="28">
        <f t="shared" si="3339"/>
        <v>1624.1</v>
      </c>
      <c r="N1408" s="28">
        <f t="shared" si="3340"/>
        <v>1659.2</v>
      </c>
      <c r="O1408" s="28">
        <f t="shared" si="3341"/>
        <v>1659.2</v>
      </c>
      <c r="P1408" s="28">
        <f t="shared" ref="P1408:AB1408" si="3368">P1409+P1410</f>
        <v>0</v>
      </c>
      <c r="Q1408" s="28">
        <f t="shared" si="3368"/>
        <v>0</v>
      </c>
      <c r="R1408" s="28">
        <f t="shared" si="3368"/>
        <v>0</v>
      </c>
      <c r="S1408" s="28">
        <f t="shared" si="3368"/>
        <v>0</v>
      </c>
      <c r="T1408" s="28">
        <f t="shared" si="3368"/>
        <v>0</v>
      </c>
      <c r="U1408" s="28">
        <f t="shared" si="3368"/>
        <v>0</v>
      </c>
      <c r="V1408" s="28">
        <f t="shared" si="3368"/>
        <v>0</v>
      </c>
      <c r="W1408" s="28">
        <f t="shared" si="3368"/>
        <v>0</v>
      </c>
      <c r="X1408" s="28">
        <f t="shared" si="3368"/>
        <v>0</v>
      </c>
      <c r="Y1408" s="28">
        <f t="shared" si="3368"/>
        <v>0</v>
      </c>
      <c r="Z1408" s="28">
        <f t="shared" si="3368"/>
        <v>0</v>
      </c>
      <c r="AA1408" s="28">
        <f t="shared" si="3368"/>
        <v>0</v>
      </c>
      <c r="AB1408" s="28">
        <f t="shared" si="3368"/>
        <v>0</v>
      </c>
      <c r="AC1408" s="28">
        <f t="shared" si="3306"/>
        <v>1624.1</v>
      </c>
      <c r="AD1408" s="28">
        <f>AD1409+AD1410</f>
        <v>0</v>
      </c>
      <c r="AE1408" s="86">
        <f t="shared" si="3334"/>
        <v>1624.1</v>
      </c>
      <c r="AF1408" s="87">
        <f t="shared" si="3307"/>
        <v>1659.2</v>
      </c>
      <c r="AG1408" s="87">
        <f t="shared" si="3308"/>
        <v>1659.2</v>
      </c>
      <c r="AH1408" s="28">
        <f>AH1409+AH1410</f>
        <v>0</v>
      </c>
      <c r="AI1408" s="29"/>
      <c r="AJ1408" s="29"/>
      <c r="AK1408" s="1"/>
      <c r="AL1408" s="1"/>
      <c r="AM1408" s="1"/>
      <c r="AN1408" s="1"/>
      <c r="AO1408" s="1"/>
    </row>
    <row r="1409" spans="1:41" s="57" customFormat="1" ht="78" x14ac:dyDescent="0.3">
      <c r="A1409" s="70" t="s">
        <v>502</v>
      </c>
      <c r="B1409" s="70" t="s">
        <v>61</v>
      </c>
      <c r="C1409" s="70" t="s">
        <v>136</v>
      </c>
      <c r="D1409" s="70" t="s">
        <v>444</v>
      </c>
      <c r="E1409" s="70" t="s">
        <v>49</v>
      </c>
      <c r="F1409" s="71" t="s">
        <v>50</v>
      </c>
      <c r="G1409" s="28">
        <v>1374.3</v>
      </c>
      <c r="H1409" s="28">
        <v>1413</v>
      </c>
      <c r="I1409" s="28">
        <v>1413</v>
      </c>
      <c r="J1409" s="28"/>
      <c r="K1409" s="28"/>
      <c r="L1409" s="28"/>
      <c r="M1409" s="28">
        <f t="shared" si="3339"/>
        <v>1374.3</v>
      </c>
      <c r="N1409" s="28">
        <f t="shared" si="3340"/>
        <v>1413</v>
      </c>
      <c r="O1409" s="28">
        <f t="shared" si="3341"/>
        <v>1413</v>
      </c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>
        <f t="shared" si="3306"/>
        <v>1374.3</v>
      </c>
      <c r="AD1409" s="28"/>
      <c r="AE1409" s="86">
        <f t="shared" si="3334"/>
        <v>1374.3</v>
      </c>
      <c r="AF1409" s="87">
        <f t="shared" si="3307"/>
        <v>1413</v>
      </c>
      <c r="AG1409" s="87">
        <f t="shared" si="3308"/>
        <v>1413</v>
      </c>
      <c r="AH1409" s="28"/>
      <c r="AI1409" s="29"/>
      <c r="AJ1409" s="29"/>
      <c r="AK1409" s="1"/>
      <c r="AL1409" s="1"/>
      <c r="AM1409" s="1"/>
      <c r="AN1409" s="1"/>
      <c r="AO1409" s="1"/>
    </row>
    <row r="1410" spans="1:41" s="57" customFormat="1" ht="31.2" x14ac:dyDescent="0.3">
      <c r="A1410" s="70" t="s">
        <v>502</v>
      </c>
      <c r="B1410" s="70" t="s">
        <v>61</v>
      </c>
      <c r="C1410" s="70" t="s">
        <v>136</v>
      </c>
      <c r="D1410" s="70" t="s">
        <v>444</v>
      </c>
      <c r="E1410" s="70" t="s">
        <v>37</v>
      </c>
      <c r="F1410" s="71" t="s">
        <v>38</v>
      </c>
      <c r="G1410" s="28">
        <v>249.8</v>
      </c>
      <c r="H1410" s="28">
        <v>246.2</v>
      </c>
      <c r="I1410" s="28">
        <v>246.2</v>
      </c>
      <c r="J1410" s="28"/>
      <c r="K1410" s="28"/>
      <c r="L1410" s="28"/>
      <c r="M1410" s="28">
        <f t="shared" si="3339"/>
        <v>249.8</v>
      </c>
      <c r="N1410" s="28">
        <f t="shared" si="3340"/>
        <v>246.2</v>
      </c>
      <c r="O1410" s="28">
        <f t="shared" si="3341"/>
        <v>246.2</v>
      </c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>
        <f t="shared" si="3306"/>
        <v>249.8</v>
      </c>
      <c r="AD1410" s="28"/>
      <c r="AE1410" s="86">
        <f t="shared" si="3334"/>
        <v>249.8</v>
      </c>
      <c r="AF1410" s="87">
        <f t="shared" si="3307"/>
        <v>246.2</v>
      </c>
      <c r="AG1410" s="87">
        <f t="shared" si="3308"/>
        <v>246.2</v>
      </c>
      <c r="AH1410" s="28"/>
      <c r="AI1410" s="29"/>
      <c r="AJ1410" s="29"/>
      <c r="AK1410" s="1"/>
      <c r="AL1410" s="1"/>
      <c r="AM1410" s="1"/>
      <c r="AN1410" s="1"/>
      <c r="AO1410" s="1"/>
    </row>
    <row r="1411" spans="1:41" s="63" customFormat="1" x14ac:dyDescent="0.3">
      <c r="A1411" s="66" t="s">
        <v>502</v>
      </c>
      <c r="B1411" s="66" t="s">
        <v>108</v>
      </c>
      <c r="C1411" s="66"/>
      <c r="D1411" s="66"/>
      <c r="E1411" s="66"/>
      <c r="F1411" s="67" t="s">
        <v>109</v>
      </c>
      <c r="G1411" s="19">
        <f t="shared" ref="G1411:L1411" si="3369">G1423+G1412</f>
        <v>17080.600000000002</v>
      </c>
      <c r="H1411" s="19">
        <f t="shared" si="3369"/>
        <v>15884.900000000001</v>
      </c>
      <c r="I1411" s="19">
        <f t="shared" si="3369"/>
        <v>15884.900000000001</v>
      </c>
      <c r="J1411" s="19">
        <f t="shared" si="3369"/>
        <v>1255.9000000000001</v>
      </c>
      <c r="K1411" s="19">
        <f t="shared" si="3369"/>
        <v>1255.9000000000001</v>
      </c>
      <c r="L1411" s="19">
        <f t="shared" si="3369"/>
        <v>1255.9000000000001</v>
      </c>
      <c r="M1411" s="19">
        <f t="shared" si="3339"/>
        <v>18336.500000000004</v>
      </c>
      <c r="N1411" s="19">
        <f t="shared" si="3340"/>
        <v>17140.800000000003</v>
      </c>
      <c r="O1411" s="19">
        <f t="shared" si="3341"/>
        <v>17140.800000000003</v>
      </c>
      <c r="P1411" s="19">
        <f t="shared" ref="P1411:AB1411" si="3370">P1423+P1412</f>
        <v>0</v>
      </c>
      <c r="Q1411" s="19">
        <f t="shared" si="3370"/>
        <v>0</v>
      </c>
      <c r="R1411" s="19">
        <f t="shared" si="3370"/>
        <v>0</v>
      </c>
      <c r="S1411" s="19">
        <f t="shared" si="3370"/>
        <v>0</v>
      </c>
      <c r="T1411" s="19">
        <f t="shared" si="3370"/>
        <v>0</v>
      </c>
      <c r="U1411" s="19">
        <f t="shared" si="3370"/>
        <v>0</v>
      </c>
      <c r="V1411" s="19">
        <f t="shared" si="3370"/>
        <v>0</v>
      </c>
      <c r="W1411" s="19">
        <f t="shared" si="3370"/>
        <v>0</v>
      </c>
      <c r="X1411" s="19">
        <f t="shared" si="3370"/>
        <v>0</v>
      </c>
      <c r="Y1411" s="19">
        <f t="shared" si="3370"/>
        <v>0</v>
      </c>
      <c r="Z1411" s="19">
        <f t="shared" si="3370"/>
        <v>0</v>
      </c>
      <c r="AA1411" s="19">
        <f t="shared" si="3370"/>
        <v>0</v>
      </c>
      <c r="AB1411" s="19">
        <f t="shared" si="3370"/>
        <v>0</v>
      </c>
      <c r="AC1411" s="19">
        <f t="shared" si="3306"/>
        <v>18336.500000000004</v>
      </c>
      <c r="AD1411" s="19">
        <f>AD1423+AD1412</f>
        <v>0</v>
      </c>
      <c r="AE1411" s="82">
        <f t="shared" si="3334"/>
        <v>18336.500000000004</v>
      </c>
      <c r="AF1411" s="83">
        <f t="shared" si="3307"/>
        <v>17140.800000000003</v>
      </c>
      <c r="AG1411" s="83">
        <f t="shared" si="3308"/>
        <v>17140.800000000003</v>
      </c>
      <c r="AH1411" s="19">
        <f>AH1423+AH1412</f>
        <v>0</v>
      </c>
      <c r="AI1411" s="20"/>
      <c r="AJ1411" s="20"/>
      <c r="AK1411" s="10"/>
      <c r="AL1411" s="10"/>
      <c r="AM1411" s="10"/>
      <c r="AN1411" s="10"/>
      <c r="AO1411" s="10"/>
    </row>
    <row r="1412" spans="1:41" s="88" customFormat="1" x14ac:dyDescent="0.3">
      <c r="A1412" s="68" t="s">
        <v>502</v>
      </c>
      <c r="B1412" s="68" t="s">
        <v>108</v>
      </c>
      <c r="C1412" s="68" t="s">
        <v>247</v>
      </c>
      <c r="D1412" s="68"/>
      <c r="E1412" s="68"/>
      <c r="F1412" s="69" t="s">
        <v>446</v>
      </c>
      <c r="G1412" s="24">
        <f t="shared" ref="G1412:L1412" si="3371">G1413+G1418</f>
        <v>15634.900000000001</v>
      </c>
      <c r="H1412" s="24">
        <f t="shared" si="3371"/>
        <v>15634.900000000001</v>
      </c>
      <c r="I1412" s="24">
        <f t="shared" si="3371"/>
        <v>15634.900000000001</v>
      </c>
      <c r="J1412" s="24">
        <f t="shared" si="3371"/>
        <v>1255.9000000000001</v>
      </c>
      <c r="K1412" s="24">
        <f t="shared" si="3371"/>
        <v>1255.9000000000001</v>
      </c>
      <c r="L1412" s="24">
        <f t="shared" si="3371"/>
        <v>1255.9000000000001</v>
      </c>
      <c r="M1412" s="24">
        <f t="shared" si="3339"/>
        <v>16890.800000000003</v>
      </c>
      <c r="N1412" s="24">
        <f t="shared" si="3340"/>
        <v>16890.800000000003</v>
      </c>
      <c r="O1412" s="24">
        <f t="shared" si="3341"/>
        <v>16890.800000000003</v>
      </c>
      <c r="P1412" s="24">
        <f t="shared" ref="P1412:AB1412" si="3372">P1413+P1418</f>
        <v>0</v>
      </c>
      <c r="Q1412" s="24">
        <f t="shared" si="3372"/>
        <v>0</v>
      </c>
      <c r="R1412" s="24">
        <f t="shared" si="3372"/>
        <v>0</v>
      </c>
      <c r="S1412" s="24">
        <f t="shared" si="3372"/>
        <v>0</v>
      </c>
      <c r="T1412" s="24">
        <f t="shared" si="3372"/>
        <v>0</v>
      </c>
      <c r="U1412" s="24">
        <f t="shared" si="3372"/>
        <v>0</v>
      </c>
      <c r="V1412" s="24">
        <f t="shared" si="3372"/>
        <v>0</v>
      </c>
      <c r="W1412" s="24">
        <f t="shared" si="3372"/>
        <v>0</v>
      </c>
      <c r="X1412" s="24">
        <f t="shared" si="3372"/>
        <v>0</v>
      </c>
      <c r="Y1412" s="24">
        <f t="shared" si="3372"/>
        <v>0</v>
      </c>
      <c r="Z1412" s="24">
        <f t="shared" si="3372"/>
        <v>0</v>
      </c>
      <c r="AA1412" s="24">
        <f t="shared" si="3372"/>
        <v>0</v>
      </c>
      <c r="AB1412" s="24">
        <f t="shared" si="3372"/>
        <v>0</v>
      </c>
      <c r="AC1412" s="24">
        <f t="shared" si="3306"/>
        <v>16890.800000000003</v>
      </c>
      <c r="AD1412" s="24">
        <f>AD1413+AD1418</f>
        <v>0</v>
      </c>
      <c r="AE1412" s="84">
        <f t="shared" si="3334"/>
        <v>16890.800000000003</v>
      </c>
      <c r="AF1412" s="85">
        <f t="shared" si="3307"/>
        <v>16890.800000000003</v>
      </c>
      <c r="AG1412" s="85">
        <f t="shared" si="3308"/>
        <v>16890.800000000003</v>
      </c>
      <c r="AH1412" s="24">
        <f>AH1413+AH1418</f>
        <v>0</v>
      </c>
      <c r="AI1412" s="25"/>
      <c r="AJ1412" s="25"/>
      <c r="AK1412" s="21"/>
      <c r="AL1412" s="21"/>
      <c r="AM1412" s="21"/>
      <c r="AN1412" s="21"/>
      <c r="AO1412" s="21"/>
    </row>
    <row r="1413" spans="1:41" s="57" customFormat="1" ht="31.2" x14ac:dyDescent="0.3">
      <c r="A1413" s="70" t="s">
        <v>502</v>
      </c>
      <c r="B1413" s="70" t="s">
        <v>108</v>
      </c>
      <c r="C1413" s="70" t="s">
        <v>247</v>
      </c>
      <c r="D1413" s="70" t="s">
        <v>63</v>
      </c>
      <c r="E1413" s="74"/>
      <c r="F1413" s="71" t="s">
        <v>64</v>
      </c>
      <c r="G1413" s="28">
        <f t="shared" ref="G1413:G1426" si="3373">G1414</f>
        <v>3454.2</v>
      </c>
      <c r="H1413" s="28">
        <f t="shared" ref="H1413:H1426" si="3374">H1414</f>
        <v>3454.2</v>
      </c>
      <c r="I1413" s="28">
        <f t="shared" ref="I1413:I1426" si="3375">I1414</f>
        <v>3454.2</v>
      </c>
      <c r="J1413" s="28">
        <f t="shared" ref="J1413:J1426" si="3376">J1414</f>
        <v>0</v>
      </c>
      <c r="K1413" s="28">
        <f t="shared" ref="K1413:K1426" si="3377">K1414</f>
        <v>0</v>
      </c>
      <c r="L1413" s="28">
        <f t="shared" ref="L1413:L1426" si="3378">L1414</f>
        <v>0</v>
      </c>
      <c r="M1413" s="28">
        <f t="shared" si="3339"/>
        <v>3454.2</v>
      </c>
      <c r="N1413" s="28">
        <f t="shared" si="3340"/>
        <v>3454.2</v>
      </c>
      <c r="O1413" s="28">
        <f t="shared" si="3341"/>
        <v>3454.2</v>
      </c>
      <c r="P1413" s="28">
        <f t="shared" ref="P1413:P1426" si="3379">P1414</f>
        <v>0</v>
      </c>
      <c r="Q1413" s="28">
        <f t="shared" ref="Q1413:Q1426" si="3380">Q1414</f>
        <v>0</v>
      </c>
      <c r="R1413" s="28">
        <f t="shared" ref="R1413:R1426" si="3381">R1414</f>
        <v>0</v>
      </c>
      <c r="S1413" s="28">
        <f t="shared" ref="S1413:S1426" si="3382">S1414</f>
        <v>0</v>
      </c>
      <c r="T1413" s="28">
        <f t="shared" ref="T1413:T1426" si="3383">T1414</f>
        <v>0</v>
      </c>
      <c r="U1413" s="28">
        <f t="shared" ref="U1413:U1426" si="3384">U1414</f>
        <v>0</v>
      </c>
      <c r="V1413" s="28">
        <f t="shared" ref="V1413:V1426" si="3385">V1414</f>
        <v>0</v>
      </c>
      <c r="W1413" s="28">
        <f t="shared" ref="W1413:W1426" si="3386">W1414</f>
        <v>0</v>
      </c>
      <c r="X1413" s="28">
        <f t="shared" ref="X1413:X1426" si="3387">X1414</f>
        <v>0</v>
      </c>
      <c r="Y1413" s="28">
        <f t="shared" ref="Y1413:Y1426" si="3388">Y1414</f>
        <v>0</v>
      </c>
      <c r="Z1413" s="28">
        <f t="shared" ref="Z1413:Z1426" si="3389">Z1414</f>
        <v>0</v>
      </c>
      <c r="AA1413" s="28">
        <f t="shared" ref="AA1413:AA1426" si="3390">AA1414</f>
        <v>0</v>
      </c>
      <c r="AB1413" s="28">
        <f t="shared" ref="AB1413:AB1426" si="3391">AB1414</f>
        <v>0</v>
      </c>
      <c r="AC1413" s="28">
        <f t="shared" si="3306"/>
        <v>3454.2</v>
      </c>
      <c r="AD1413" s="28">
        <f t="shared" ref="AD1413:AD1426" si="3392">AD1414</f>
        <v>0</v>
      </c>
      <c r="AE1413" s="86">
        <f t="shared" si="3334"/>
        <v>3454.2</v>
      </c>
      <c r="AF1413" s="87">
        <f t="shared" si="3307"/>
        <v>3454.2</v>
      </c>
      <c r="AG1413" s="87">
        <f t="shared" si="3308"/>
        <v>3454.2</v>
      </c>
      <c r="AH1413" s="28">
        <f t="shared" ref="AH1413:AH1426" si="3393">AH1414</f>
        <v>0</v>
      </c>
      <c r="AI1413" s="29"/>
      <c r="AJ1413" s="29"/>
      <c r="AK1413" s="1"/>
      <c r="AL1413" s="1"/>
      <c r="AM1413" s="1"/>
      <c r="AN1413" s="1"/>
      <c r="AO1413" s="1"/>
    </row>
    <row r="1414" spans="1:41" s="1" customFormat="1" hidden="1" x14ac:dyDescent="0.3">
      <c r="A1414" s="26" t="s">
        <v>502</v>
      </c>
      <c r="B1414" s="26" t="s">
        <v>108</v>
      </c>
      <c r="C1414" s="26" t="s">
        <v>247</v>
      </c>
      <c r="D1414" s="26" t="s">
        <v>65</v>
      </c>
      <c r="E1414" s="32"/>
      <c r="F1414" s="27" t="s">
        <v>32</v>
      </c>
      <c r="G1414" s="28">
        <f t="shared" si="3373"/>
        <v>3454.2</v>
      </c>
      <c r="H1414" s="28">
        <f t="shared" si="3374"/>
        <v>3454.2</v>
      </c>
      <c r="I1414" s="28">
        <f t="shared" si="3375"/>
        <v>3454.2</v>
      </c>
      <c r="J1414" s="28">
        <f t="shared" si="3376"/>
        <v>0</v>
      </c>
      <c r="K1414" s="28">
        <f t="shared" si="3377"/>
        <v>0</v>
      </c>
      <c r="L1414" s="28">
        <f t="shared" si="3378"/>
        <v>0</v>
      </c>
      <c r="M1414" s="28">
        <f t="shared" si="3339"/>
        <v>3454.2</v>
      </c>
      <c r="N1414" s="28">
        <f t="shared" si="3340"/>
        <v>3454.2</v>
      </c>
      <c r="O1414" s="28">
        <f t="shared" si="3341"/>
        <v>3454.2</v>
      </c>
      <c r="P1414" s="28">
        <f t="shared" si="3379"/>
        <v>0</v>
      </c>
      <c r="Q1414" s="28">
        <f t="shared" si="3380"/>
        <v>0</v>
      </c>
      <c r="R1414" s="28">
        <f t="shared" si="3381"/>
        <v>0</v>
      </c>
      <c r="S1414" s="28">
        <f t="shared" si="3382"/>
        <v>0</v>
      </c>
      <c r="T1414" s="28">
        <f t="shared" si="3383"/>
        <v>0</v>
      </c>
      <c r="U1414" s="28">
        <f t="shared" si="3384"/>
        <v>0</v>
      </c>
      <c r="V1414" s="28">
        <f t="shared" si="3385"/>
        <v>0</v>
      </c>
      <c r="W1414" s="28">
        <f t="shared" si="3386"/>
        <v>0</v>
      </c>
      <c r="X1414" s="28">
        <f t="shared" si="3387"/>
        <v>0</v>
      </c>
      <c r="Y1414" s="28">
        <f t="shared" si="3388"/>
        <v>0</v>
      </c>
      <c r="Z1414" s="28">
        <f t="shared" si="3389"/>
        <v>0</v>
      </c>
      <c r="AA1414" s="28">
        <f t="shared" si="3390"/>
        <v>0</v>
      </c>
      <c r="AB1414" s="28">
        <f t="shared" si="3391"/>
        <v>0</v>
      </c>
      <c r="AC1414" s="28">
        <f t="shared" si="3306"/>
        <v>3454.2</v>
      </c>
      <c r="AD1414" s="28">
        <f t="shared" si="3392"/>
        <v>0</v>
      </c>
      <c r="AE1414" s="28"/>
      <c r="AF1414" s="28">
        <f t="shared" si="3307"/>
        <v>3454.2</v>
      </c>
      <c r="AG1414" s="28">
        <f t="shared" si="3308"/>
        <v>3454.2</v>
      </c>
      <c r="AH1414" s="28">
        <f t="shared" si="3393"/>
        <v>0</v>
      </c>
      <c r="AI1414" s="29">
        <v>0</v>
      </c>
      <c r="AJ1414" s="29"/>
    </row>
    <row r="1415" spans="1:41" s="57" customFormat="1" ht="31.2" x14ac:dyDescent="0.3">
      <c r="A1415" s="70" t="s">
        <v>502</v>
      </c>
      <c r="B1415" s="70" t="s">
        <v>108</v>
      </c>
      <c r="C1415" s="70" t="s">
        <v>247</v>
      </c>
      <c r="D1415" s="70" t="s">
        <v>447</v>
      </c>
      <c r="E1415" s="74"/>
      <c r="F1415" s="71" t="s">
        <v>448</v>
      </c>
      <c r="G1415" s="28">
        <f t="shared" si="3373"/>
        <v>3454.2</v>
      </c>
      <c r="H1415" s="28">
        <f t="shared" si="3374"/>
        <v>3454.2</v>
      </c>
      <c r="I1415" s="28">
        <f t="shared" si="3375"/>
        <v>3454.2</v>
      </c>
      <c r="J1415" s="28">
        <f t="shared" si="3376"/>
        <v>0</v>
      </c>
      <c r="K1415" s="28">
        <f t="shared" si="3377"/>
        <v>0</v>
      </c>
      <c r="L1415" s="28">
        <f t="shared" si="3378"/>
        <v>0</v>
      </c>
      <c r="M1415" s="28">
        <f t="shared" si="3339"/>
        <v>3454.2</v>
      </c>
      <c r="N1415" s="28">
        <f t="shared" si="3340"/>
        <v>3454.2</v>
      </c>
      <c r="O1415" s="28">
        <f t="shared" si="3341"/>
        <v>3454.2</v>
      </c>
      <c r="P1415" s="28">
        <f t="shared" si="3379"/>
        <v>0</v>
      </c>
      <c r="Q1415" s="28">
        <f t="shared" si="3380"/>
        <v>0</v>
      </c>
      <c r="R1415" s="28">
        <f t="shared" si="3381"/>
        <v>0</v>
      </c>
      <c r="S1415" s="28">
        <f t="shared" si="3382"/>
        <v>0</v>
      </c>
      <c r="T1415" s="28">
        <f t="shared" si="3383"/>
        <v>0</v>
      </c>
      <c r="U1415" s="28">
        <f t="shared" si="3384"/>
        <v>0</v>
      </c>
      <c r="V1415" s="28">
        <f t="shared" si="3385"/>
        <v>0</v>
      </c>
      <c r="W1415" s="28">
        <f t="shared" si="3386"/>
        <v>0</v>
      </c>
      <c r="X1415" s="28">
        <f t="shared" si="3387"/>
        <v>0</v>
      </c>
      <c r="Y1415" s="28">
        <f t="shared" si="3388"/>
        <v>0</v>
      </c>
      <c r="Z1415" s="28">
        <f t="shared" si="3389"/>
        <v>0</v>
      </c>
      <c r="AA1415" s="28">
        <f t="shared" si="3390"/>
        <v>0</v>
      </c>
      <c r="AB1415" s="28">
        <f t="shared" si="3391"/>
        <v>0</v>
      </c>
      <c r="AC1415" s="28">
        <f t="shared" si="3306"/>
        <v>3454.2</v>
      </c>
      <c r="AD1415" s="28">
        <f t="shared" si="3392"/>
        <v>0</v>
      </c>
      <c r="AE1415" s="86">
        <f t="shared" ref="AE1415:AE1424" si="3394">AC1415+AD1415</f>
        <v>3454.2</v>
      </c>
      <c r="AF1415" s="87">
        <f t="shared" si="3307"/>
        <v>3454.2</v>
      </c>
      <c r="AG1415" s="87">
        <f t="shared" si="3308"/>
        <v>3454.2</v>
      </c>
      <c r="AH1415" s="28">
        <f t="shared" si="3393"/>
        <v>0</v>
      </c>
      <c r="AI1415" s="29"/>
      <c r="AJ1415" s="29"/>
      <c r="AK1415" s="1"/>
      <c r="AL1415" s="1"/>
      <c r="AM1415" s="1"/>
      <c r="AN1415" s="1"/>
      <c r="AO1415" s="1"/>
    </row>
    <row r="1416" spans="1:41" s="57" customFormat="1" ht="31.2" x14ac:dyDescent="0.3">
      <c r="A1416" s="70" t="s">
        <v>502</v>
      </c>
      <c r="B1416" s="70" t="s">
        <v>108</v>
      </c>
      <c r="C1416" s="70" t="s">
        <v>247</v>
      </c>
      <c r="D1416" s="70" t="s">
        <v>449</v>
      </c>
      <c r="E1416" s="74"/>
      <c r="F1416" s="71" t="s">
        <v>450</v>
      </c>
      <c r="G1416" s="28">
        <f t="shared" si="3373"/>
        <v>3454.2</v>
      </c>
      <c r="H1416" s="28">
        <f t="shared" si="3374"/>
        <v>3454.2</v>
      </c>
      <c r="I1416" s="28">
        <f t="shared" si="3375"/>
        <v>3454.2</v>
      </c>
      <c r="J1416" s="28">
        <f t="shared" si="3376"/>
        <v>0</v>
      </c>
      <c r="K1416" s="28">
        <f t="shared" si="3377"/>
        <v>0</v>
      </c>
      <c r="L1416" s="28">
        <f t="shared" si="3378"/>
        <v>0</v>
      </c>
      <c r="M1416" s="28">
        <f t="shared" si="3339"/>
        <v>3454.2</v>
      </c>
      <c r="N1416" s="28">
        <f t="shared" si="3340"/>
        <v>3454.2</v>
      </c>
      <c r="O1416" s="28">
        <f t="shared" si="3341"/>
        <v>3454.2</v>
      </c>
      <c r="P1416" s="28">
        <f t="shared" si="3379"/>
        <v>0</v>
      </c>
      <c r="Q1416" s="28">
        <f t="shared" si="3380"/>
        <v>0</v>
      </c>
      <c r="R1416" s="28">
        <f t="shared" si="3381"/>
        <v>0</v>
      </c>
      <c r="S1416" s="28">
        <f t="shared" si="3382"/>
        <v>0</v>
      </c>
      <c r="T1416" s="28">
        <f t="shared" si="3383"/>
        <v>0</v>
      </c>
      <c r="U1416" s="28">
        <f t="shared" si="3384"/>
        <v>0</v>
      </c>
      <c r="V1416" s="28">
        <f t="shared" si="3385"/>
        <v>0</v>
      </c>
      <c r="W1416" s="28">
        <f t="shared" si="3386"/>
        <v>0</v>
      </c>
      <c r="X1416" s="28">
        <f t="shared" si="3387"/>
        <v>0</v>
      </c>
      <c r="Y1416" s="28">
        <f t="shared" si="3388"/>
        <v>0</v>
      </c>
      <c r="Z1416" s="28">
        <f t="shared" si="3389"/>
        <v>0</v>
      </c>
      <c r="AA1416" s="28">
        <f t="shared" si="3390"/>
        <v>0</v>
      </c>
      <c r="AB1416" s="28">
        <f t="shared" si="3391"/>
        <v>0</v>
      </c>
      <c r="AC1416" s="28">
        <f t="shared" si="3306"/>
        <v>3454.2</v>
      </c>
      <c r="AD1416" s="28">
        <f t="shared" si="3392"/>
        <v>0</v>
      </c>
      <c r="AE1416" s="86">
        <f t="shared" si="3394"/>
        <v>3454.2</v>
      </c>
      <c r="AF1416" s="87">
        <f t="shared" si="3307"/>
        <v>3454.2</v>
      </c>
      <c r="AG1416" s="87">
        <f t="shared" si="3308"/>
        <v>3454.2</v>
      </c>
      <c r="AH1416" s="28">
        <f t="shared" si="3393"/>
        <v>0</v>
      </c>
      <c r="AI1416" s="29"/>
      <c r="AJ1416" s="29"/>
      <c r="AK1416" s="1"/>
      <c r="AL1416" s="1"/>
      <c r="AM1416" s="1"/>
      <c r="AN1416" s="1"/>
      <c r="AO1416" s="1"/>
    </row>
    <row r="1417" spans="1:41" s="57" customFormat="1" ht="31.2" x14ac:dyDescent="0.3">
      <c r="A1417" s="70" t="s">
        <v>502</v>
      </c>
      <c r="B1417" s="70" t="s">
        <v>108</v>
      </c>
      <c r="C1417" s="70" t="s">
        <v>247</v>
      </c>
      <c r="D1417" s="70" t="s">
        <v>449</v>
      </c>
      <c r="E1417" s="70" t="s">
        <v>37</v>
      </c>
      <c r="F1417" s="71" t="s">
        <v>38</v>
      </c>
      <c r="G1417" s="28">
        <v>3454.2</v>
      </c>
      <c r="H1417" s="28">
        <v>3454.2</v>
      </c>
      <c r="I1417" s="28">
        <v>3454.2</v>
      </c>
      <c r="J1417" s="28"/>
      <c r="K1417" s="28"/>
      <c r="L1417" s="28"/>
      <c r="M1417" s="28">
        <f t="shared" si="3339"/>
        <v>3454.2</v>
      </c>
      <c r="N1417" s="28">
        <f t="shared" si="3340"/>
        <v>3454.2</v>
      </c>
      <c r="O1417" s="28">
        <f t="shared" si="3341"/>
        <v>3454.2</v>
      </c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>
        <f t="shared" si="3306"/>
        <v>3454.2</v>
      </c>
      <c r="AD1417" s="28"/>
      <c r="AE1417" s="86">
        <f t="shared" si="3394"/>
        <v>3454.2</v>
      </c>
      <c r="AF1417" s="87">
        <f t="shared" si="3307"/>
        <v>3454.2</v>
      </c>
      <c r="AG1417" s="87">
        <f t="shared" si="3308"/>
        <v>3454.2</v>
      </c>
      <c r="AH1417" s="28"/>
      <c r="AI1417" s="29"/>
      <c r="AJ1417" s="29"/>
      <c r="AK1417" s="1"/>
      <c r="AL1417" s="1"/>
      <c r="AM1417" s="1"/>
      <c r="AN1417" s="1"/>
      <c r="AO1417" s="1"/>
    </row>
    <row r="1418" spans="1:41" s="57" customFormat="1" ht="31.2" x14ac:dyDescent="0.3">
      <c r="A1418" s="70" t="s">
        <v>502</v>
      </c>
      <c r="B1418" s="70" t="s">
        <v>108</v>
      </c>
      <c r="C1418" s="70" t="s">
        <v>247</v>
      </c>
      <c r="D1418" s="70" t="s">
        <v>451</v>
      </c>
      <c r="E1418" s="74"/>
      <c r="F1418" s="71" t="s">
        <v>452</v>
      </c>
      <c r="G1418" s="28">
        <f t="shared" si="3373"/>
        <v>12180.7</v>
      </c>
      <c r="H1418" s="28">
        <f t="shared" si="3374"/>
        <v>12180.7</v>
      </c>
      <c r="I1418" s="28">
        <f t="shared" si="3375"/>
        <v>12180.7</v>
      </c>
      <c r="J1418" s="28">
        <f t="shared" si="3376"/>
        <v>1255.9000000000001</v>
      </c>
      <c r="K1418" s="28">
        <f t="shared" si="3377"/>
        <v>1255.9000000000001</v>
      </c>
      <c r="L1418" s="28">
        <f t="shared" si="3378"/>
        <v>1255.9000000000001</v>
      </c>
      <c r="M1418" s="28">
        <f t="shared" si="3339"/>
        <v>13436.6</v>
      </c>
      <c r="N1418" s="28">
        <f t="shared" si="3340"/>
        <v>13436.6</v>
      </c>
      <c r="O1418" s="28">
        <f t="shared" si="3341"/>
        <v>13436.6</v>
      </c>
      <c r="P1418" s="28">
        <f t="shared" si="3379"/>
        <v>0</v>
      </c>
      <c r="Q1418" s="28">
        <f t="shared" si="3380"/>
        <v>0</v>
      </c>
      <c r="R1418" s="28">
        <f t="shared" si="3381"/>
        <v>0</v>
      </c>
      <c r="S1418" s="28">
        <f t="shared" si="3382"/>
        <v>0</v>
      </c>
      <c r="T1418" s="28">
        <f t="shared" si="3383"/>
        <v>0</v>
      </c>
      <c r="U1418" s="28">
        <f t="shared" si="3384"/>
        <v>0</v>
      </c>
      <c r="V1418" s="28">
        <f t="shared" si="3385"/>
        <v>0</v>
      </c>
      <c r="W1418" s="28">
        <f t="shared" si="3386"/>
        <v>0</v>
      </c>
      <c r="X1418" s="28">
        <f t="shared" si="3387"/>
        <v>0</v>
      </c>
      <c r="Y1418" s="28">
        <f t="shared" si="3388"/>
        <v>0</v>
      </c>
      <c r="Z1418" s="28">
        <f t="shared" si="3389"/>
        <v>0</v>
      </c>
      <c r="AA1418" s="28">
        <f t="shared" si="3390"/>
        <v>0</v>
      </c>
      <c r="AB1418" s="28">
        <f t="shared" si="3391"/>
        <v>0</v>
      </c>
      <c r="AC1418" s="28">
        <f t="shared" si="3306"/>
        <v>13436.6</v>
      </c>
      <c r="AD1418" s="28">
        <f t="shared" si="3392"/>
        <v>0</v>
      </c>
      <c r="AE1418" s="86">
        <f t="shared" si="3394"/>
        <v>13436.6</v>
      </c>
      <c r="AF1418" s="87">
        <f t="shared" si="3307"/>
        <v>13436.6</v>
      </c>
      <c r="AG1418" s="87">
        <f t="shared" si="3308"/>
        <v>13436.6</v>
      </c>
      <c r="AH1418" s="28">
        <f t="shared" si="3393"/>
        <v>0</v>
      </c>
      <c r="AI1418" s="29"/>
      <c r="AJ1418" s="29"/>
      <c r="AK1418" s="1"/>
      <c r="AL1418" s="1"/>
      <c r="AM1418" s="1"/>
      <c r="AN1418" s="1"/>
      <c r="AO1418" s="1"/>
    </row>
    <row r="1419" spans="1:41" s="57" customFormat="1" x14ac:dyDescent="0.3">
      <c r="A1419" s="70" t="s">
        <v>502</v>
      </c>
      <c r="B1419" s="70" t="s">
        <v>108</v>
      </c>
      <c r="C1419" s="70" t="s">
        <v>247</v>
      </c>
      <c r="D1419" s="70" t="s">
        <v>453</v>
      </c>
      <c r="E1419" s="74"/>
      <c r="F1419" s="71" t="s">
        <v>426</v>
      </c>
      <c r="G1419" s="28">
        <f t="shared" si="3373"/>
        <v>12180.7</v>
      </c>
      <c r="H1419" s="28">
        <f t="shared" si="3374"/>
        <v>12180.7</v>
      </c>
      <c r="I1419" s="28">
        <f t="shared" si="3375"/>
        <v>12180.7</v>
      </c>
      <c r="J1419" s="28">
        <f t="shared" si="3376"/>
        <v>1255.9000000000001</v>
      </c>
      <c r="K1419" s="28">
        <f t="shared" si="3377"/>
        <v>1255.9000000000001</v>
      </c>
      <c r="L1419" s="28">
        <f t="shared" si="3378"/>
        <v>1255.9000000000001</v>
      </c>
      <c r="M1419" s="28">
        <f t="shared" si="3339"/>
        <v>13436.6</v>
      </c>
      <c r="N1419" s="28">
        <f t="shared" si="3340"/>
        <v>13436.6</v>
      </c>
      <c r="O1419" s="28">
        <f t="shared" si="3341"/>
        <v>13436.6</v>
      </c>
      <c r="P1419" s="28">
        <f t="shared" si="3379"/>
        <v>0</v>
      </c>
      <c r="Q1419" s="28">
        <f t="shared" si="3380"/>
        <v>0</v>
      </c>
      <c r="R1419" s="28">
        <f t="shared" si="3381"/>
        <v>0</v>
      </c>
      <c r="S1419" s="28">
        <f t="shared" si="3382"/>
        <v>0</v>
      </c>
      <c r="T1419" s="28">
        <f t="shared" si="3383"/>
        <v>0</v>
      </c>
      <c r="U1419" s="28">
        <f t="shared" si="3384"/>
        <v>0</v>
      </c>
      <c r="V1419" s="28">
        <f t="shared" si="3385"/>
        <v>0</v>
      </c>
      <c r="W1419" s="28">
        <f t="shared" si="3386"/>
        <v>0</v>
      </c>
      <c r="X1419" s="28">
        <f t="shared" si="3387"/>
        <v>0</v>
      </c>
      <c r="Y1419" s="28">
        <f t="shared" si="3388"/>
        <v>0</v>
      </c>
      <c r="Z1419" s="28">
        <f t="shared" si="3389"/>
        <v>0</v>
      </c>
      <c r="AA1419" s="28">
        <f t="shared" si="3390"/>
        <v>0</v>
      </c>
      <c r="AB1419" s="28">
        <f t="shared" si="3391"/>
        <v>0</v>
      </c>
      <c r="AC1419" s="28">
        <f t="shared" si="3306"/>
        <v>13436.6</v>
      </c>
      <c r="AD1419" s="28">
        <f t="shared" si="3392"/>
        <v>0</v>
      </c>
      <c r="AE1419" s="86">
        <f t="shared" si="3394"/>
        <v>13436.6</v>
      </c>
      <c r="AF1419" s="87">
        <f t="shared" si="3307"/>
        <v>13436.6</v>
      </c>
      <c r="AG1419" s="87">
        <f t="shared" si="3308"/>
        <v>13436.6</v>
      </c>
      <c r="AH1419" s="28">
        <f t="shared" si="3393"/>
        <v>0</v>
      </c>
      <c r="AI1419" s="29"/>
      <c r="AJ1419" s="29"/>
      <c r="AK1419" s="1"/>
      <c r="AL1419" s="1"/>
      <c r="AM1419" s="1"/>
      <c r="AN1419" s="1"/>
      <c r="AO1419" s="1"/>
    </row>
    <row r="1420" spans="1:41" s="57" customFormat="1" ht="31.2" x14ac:dyDescent="0.3">
      <c r="A1420" s="70" t="s">
        <v>502</v>
      </c>
      <c r="B1420" s="70" t="s">
        <v>108</v>
      </c>
      <c r="C1420" s="70" t="s">
        <v>247</v>
      </c>
      <c r="D1420" s="70" t="s">
        <v>454</v>
      </c>
      <c r="E1420" s="74"/>
      <c r="F1420" s="71" t="s">
        <v>455</v>
      </c>
      <c r="G1420" s="28">
        <f t="shared" si="3373"/>
        <v>12180.7</v>
      </c>
      <c r="H1420" s="28">
        <f t="shared" si="3374"/>
        <v>12180.7</v>
      </c>
      <c r="I1420" s="28">
        <f t="shared" si="3375"/>
        <v>12180.7</v>
      </c>
      <c r="J1420" s="28">
        <f t="shared" si="3376"/>
        <v>1255.9000000000001</v>
      </c>
      <c r="K1420" s="28">
        <f t="shared" si="3377"/>
        <v>1255.9000000000001</v>
      </c>
      <c r="L1420" s="28">
        <f t="shared" si="3378"/>
        <v>1255.9000000000001</v>
      </c>
      <c r="M1420" s="28">
        <f t="shared" si="3339"/>
        <v>13436.6</v>
      </c>
      <c r="N1420" s="28">
        <f t="shared" si="3340"/>
        <v>13436.6</v>
      </c>
      <c r="O1420" s="28">
        <f t="shared" si="3341"/>
        <v>13436.6</v>
      </c>
      <c r="P1420" s="28">
        <f t="shared" si="3379"/>
        <v>0</v>
      </c>
      <c r="Q1420" s="28">
        <f t="shared" si="3380"/>
        <v>0</v>
      </c>
      <c r="R1420" s="28">
        <f t="shared" si="3381"/>
        <v>0</v>
      </c>
      <c r="S1420" s="28">
        <f t="shared" si="3382"/>
        <v>0</v>
      </c>
      <c r="T1420" s="28">
        <f t="shared" si="3383"/>
        <v>0</v>
      </c>
      <c r="U1420" s="28">
        <f t="shared" si="3384"/>
        <v>0</v>
      </c>
      <c r="V1420" s="28">
        <f t="shared" si="3385"/>
        <v>0</v>
      </c>
      <c r="W1420" s="28">
        <f t="shared" si="3386"/>
        <v>0</v>
      </c>
      <c r="X1420" s="28">
        <f t="shared" si="3387"/>
        <v>0</v>
      </c>
      <c r="Y1420" s="28">
        <f t="shared" si="3388"/>
        <v>0</v>
      </c>
      <c r="Z1420" s="28">
        <f t="shared" si="3389"/>
        <v>0</v>
      </c>
      <c r="AA1420" s="28">
        <f t="shared" si="3390"/>
        <v>0</v>
      </c>
      <c r="AB1420" s="28">
        <f t="shared" si="3391"/>
        <v>0</v>
      </c>
      <c r="AC1420" s="28">
        <f t="shared" si="3306"/>
        <v>13436.6</v>
      </c>
      <c r="AD1420" s="28">
        <f t="shared" si="3392"/>
        <v>0</v>
      </c>
      <c r="AE1420" s="86">
        <f t="shared" si="3394"/>
        <v>13436.6</v>
      </c>
      <c r="AF1420" s="87">
        <f t="shared" si="3307"/>
        <v>13436.6</v>
      </c>
      <c r="AG1420" s="87">
        <f t="shared" si="3308"/>
        <v>13436.6</v>
      </c>
      <c r="AH1420" s="28">
        <f t="shared" si="3393"/>
        <v>0</v>
      </c>
      <c r="AI1420" s="29"/>
      <c r="AJ1420" s="29"/>
      <c r="AK1420" s="1"/>
      <c r="AL1420" s="1"/>
      <c r="AM1420" s="1"/>
      <c r="AN1420" s="1"/>
      <c r="AO1420" s="1"/>
    </row>
    <row r="1421" spans="1:41" s="57" customFormat="1" ht="31.2" x14ac:dyDescent="0.3">
      <c r="A1421" s="70" t="s">
        <v>502</v>
      </c>
      <c r="B1421" s="70" t="s">
        <v>108</v>
      </c>
      <c r="C1421" s="70" t="s">
        <v>247</v>
      </c>
      <c r="D1421" s="70" t="s">
        <v>456</v>
      </c>
      <c r="E1421" s="74"/>
      <c r="F1421" s="71" t="s">
        <v>457</v>
      </c>
      <c r="G1421" s="28">
        <f t="shared" si="3373"/>
        <v>12180.7</v>
      </c>
      <c r="H1421" s="28">
        <f t="shared" si="3374"/>
        <v>12180.7</v>
      </c>
      <c r="I1421" s="28">
        <f t="shared" si="3375"/>
        <v>12180.7</v>
      </c>
      <c r="J1421" s="28">
        <f t="shared" si="3376"/>
        <v>1255.9000000000001</v>
      </c>
      <c r="K1421" s="28">
        <f t="shared" si="3377"/>
        <v>1255.9000000000001</v>
      </c>
      <c r="L1421" s="28">
        <f t="shared" si="3378"/>
        <v>1255.9000000000001</v>
      </c>
      <c r="M1421" s="28">
        <f t="shared" si="3339"/>
        <v>13436.6</v>
      </c>
      <c r="N1421" s="28">
        <f t="shared" si="3340"/>
        <v>13436.6</v>
      </c>
      <c r="O1421" s="28">
        <f t="shared" si="3341"/>
        <v>13436.6</v>
      </c>
      <c r="P1421" s="28">
        <f t="shared" si="3379"/>
        <v>0</v>
      </c>
      <c r="Q1421" s="28">
        <f t="shared" si="3380"/>
        <v>0</v>
      </c>
      <c r="R1421" s="28">
        <f t="shared" si="3381"/>
        <v>0</v>
      </c>
      <c r="S1421" s="28">
        <f t="shared" si="3382"/>
        <v>0</v>
      </c>
      <c r="T1421" s="28">
        <f t="shared" si="3383"/>
        <v>0</v>
      </c>
      <c r="U1421" s="28">
        <f t="shared" si="3384"/>
        <v>0</v>
      </c>
      <c r="V1421" s="28">
        <f t="shared" si="3385"/>
        <v>0</v>
      </c>
      <c r="W1421" s="28">
        <f t="shared" si="3386"/>
        <v>0</v>
      </c>
      <c r="X1421" s="28">
        <f t="shared" si="3387"/>
        <v>0</v>
      </c>
      <c r="Y1421" s="28">
        <f t="shared" si="3388"/>
        <v>0</v>
      </c>
      <c r="Z1421" s="28">
        <f t="shared" si="3389"/>
        <v>0</v>
      </c>
      <c r="AA1421" s="28">
        <f t="shared" si="3390"/>
        <v>0</v>
      </c>
      <c r="AB1421" s="28">
        <f t="shared" si="3391"/>
        <v>0</v>
      </c>
      <c r="AC1421" s="28">
        <f t="shared" si="3306"/>
        <v>13436.6</v>
      </c>
      <c r="AD1421" s="28">
        <f t="shared" si="3392"/>
        <v>0</v>
      </c>
      <c r="AE1421" s="86">
        <f t="shared" si="3394"/>
        <v>13436.6</v>
      </c>
      <c r="AF1421" s="87">
        <f t="shared" si="3307"/>
        <v>13436.6</v>
      </c>
      <c r="AG1421" s="87">
        <f t="shared" si="3308"/>
        <v>13436.6</v>
      </c>
      <c r="AH1421" s="28">
        <f t="shared" si="3393"/>
        <v>0</v>
      </c>
      <c r="AI1421" s="29"/>
      <c r="AJ1421" s="29"/>
      <c r="AK1421" s="1"/>
      <c r="AL1421" s="1"/>
      <c r="AM1421" s="1"/>
      <c r="AN1421" s="1"/>
      <c r="AO1421" s="1"/>
    </row>
    <row r="1422" spans="1:41" s="57" customFormat="1" ht="31.2" x14ac:dyDescent="0.3">
      <c r="A1422" s="70" t="s">
        <v>502</v>
      </c>
      <c r="B1422" s="70" t="s">
        <v>108</v>
      </c>
      <c r="C1422" s="70" t="s">
        <v>247</v>
      </c>
      <c r="D1422" s="70" t="s">
        <v>456</v>
      </c>
      <c r="E1422" s="70" t="s">
        <v>121</v>
      </c>
      <c r="F1422" s="71" t="s">
        <v>122</v>
      </c>
      <c r="G1422" s="28">
        <v>12180.7</v>
      </c>
      <c r="H1422" s="28">
        <v>12180.7</v>
      </c>
      <c r="I1422" s="28">
        <v>12180.7</v>
      </c>
      <c r="J1422" s="30">
        <v>1255.9000000000001</v>
      </c>
      <c r="K1422" s="30">
        <v>1255.9000000000001</v>
      </c>
      <c r="L1422" s="30">
        <v>1255.9000000000001</v>
      </c>
      <c r="M1422" s="28">
        <f t="shared" si="3339"/>
        <v>13436.6</v>
      </c>
      <c r="N1422" s="28">
        <f t="shared" si="3340"/>
        <v>13436.6</v>
      </c>
      <c r="O1422" s="28">
        <f t="shared" si="3341"/>
        <v>13436.6</v>
      </c>
      <c r="P1422" s="28"/>
      <c r="Q1422" s="28"/>
      <c r="R1422" s="28"/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>
        <f t="shared" si="3306"/>
        <v>13436.6</v>
      </c>
      <c r="AD1422" s="28"/>
      <c r="AE1422" s="86">
        <f t="shared" si="3394"/>
        <v>13436.6</v>
      </c>
      <c r="AF1422" s="87">
        <f t="shared" si="3307"/>
        <v>13436.6</v>
      </c>
      <c r="AG1422" s="87">
        <f t="shared" si="3308"/>
        <v>13436.6</v>
      </c>
      <c r="AH1422" s="28"/>
      <c r="AI1422" s="29"/>
      <c r="AJ1422" s="29">
        <v>28</v>
      </c>
      <c r="AK1422" s="1"/>
      <c r="AL1422" s="1"/>
      <c r="AM1422" s="1"/>
      <c r="AN1422" s="1"/>
      <c r="AO1422" s="1"/>
    </row>
    <row r="1423" spans="1:41" s="88" customFormat="1" x14ac:dyDescent="0.3">
      <c r="A1423" s="68" t="s">
        <v>502</v>
      </c>
      <c r="B1423" s="68" t="s">
        <v>108</v>
      </c>
      <c r="C1423" s="68" t="s">
        <v>110</v>
      </c>
      <c r="D1423" s="68"/>
      <c r="E1423" s="68"/>
      <c r="F1423" s="69" t="s">
        <v>111</v>
      </c>
      <c r="G1423" s="24">
        <f t="shared" si="3373"/>
        <v>1445.7</v>
      </c>
      <c r="H1423" s="24">
        <f t="shared" si="3374"/>
        <v>250</v>
      </c>
      <c r="I1423" s="24">
        <f t="shared" si="3375"/>
        <v>250</v>
      </c>
      <c r="J1423" s="24">
        <f t="shared" si="3376"/>
        <v>0</v>
      </c>
      <c r="K1423" s="24">
        <f t="shared" si="3377"/>
        <v>0</v>
      </c>
      <c r="L1423" s="24">
        <f t="shared" si="3378"/>
        <v>0</v>
      </c>
      <c r="M1423" s="24">
        <f t="shared" si="3339"/>
        <v>1445.7</v>
      </c>
      <c r="N1423" s="24">
        <f t="shared" si="3340"/>
        <v>250</v>
      </c>
      <c r="O1423" s="24">
        <f t="shared" si="3341"/>
        <v>250</v>
      </c>
      <c r="P1423" s="24">
        <f t="shared" si="3379"/>
        <v>0</v>
      </c>
      <c r="Q1423" s="24">
        <f t="shared" si="3380"/>
        <v>0</v>
      </c>
      <c r="R1423" s="24">
        <f t="shared" si="3381"/>
        <v>0</v>
      </c>
      <c r="S1423" s="24">
        <f t="shared" si="3382"/>
        <v>0</v>
      </c>
      <c r="T1423" s="24">
        <f t="shared" si="3383"/>
        <v>0</v>
      </c>
      <c r="U1423" s="24">
        <f t="shared" si="3384"/>
        <v>0</v>
      </c>
      <c r="V1423" s="24">
        <f t="shared" si="3385"/>
        <v>0</v>
      </c>
      <c r="W1423" s="24">
        <f t="shared" si="3386"/>
        <v>0</v>
      </c>
      <c r="X1423" s="24">
        <f t="shared" si="3387"/>
        <v>0</v>
      </c>
      <c r="Y1423" s="24">
        <f t="shared" si="3388"/>
        <v>0</v>
      </c>
      <c r="Z1423" s="24">
        <f t="shared" si="3389"/>
        <v>0</v>
      </c>
      <c r="AA1423" s="24">
        <f t="shared" si="3390"/>
        <v>0</v>
      </c>
      <c r="AB1423" s="24">
        <f t="shared" si="3391"/>
        <v>0</v>
      </c>
      <c r="AC1423" s="24">
        <f t="shared" si="3306"/>
        <v>1445.7</v>
      </c>
      <c r="AD1423" s="24">
        <f t="shared" si="3392"/>
        <v>0</v>
      </c>
      <c r="AE1423" s="84">
        <f t="shared" si="3394"/>
        <v>1445.7</v>
      </c>
      <c r="AF1423" s="85">
        <f t="shared" si="3307"/>
        <v>250</v>
      </c>
      <c r="AG1423" s="85">
        <f t="shared" si="3308"/>
        <v>250</v>
      </c>
      <c r="AH1423" s="24">
        <f t="shared" si="3393"/>
        <v>0</v>
      </c>
      <c r="AI1423" s="25"/>
      <c r="AJ1423" s="25"/>
      <c r="AK1423" s="21"/>
      <c r="AL1423" s="21"/>
      <c r="AM1423" s="21"/>
      <c r="AN1423" s="21"/>
      <c r="AO1423" s="21"/>
    </row>
    <row r="1424" spans="1:41" s="57" customFormat="1" ht="31.2" x14ac:dyDescent="0.3">
      <c r="A1424" s="70" t="s">
        <v>502</v>
      </c>
      <c r="B1424" s="70" t="s">
        <v>108</v>
      </c>
      <c r="C1424" s="70" t="s">
        <v>110</v>
      </c>
      <c r="D1424" s="70" t="s">
        <v>112</v>
      </c>
      <c r="E1424" s="70"/>
      <c r="F1424" s="71" t="s">
        <v>113</v>
      </c>
      <c r="G1424" s="28">
        <f t="shared" si="3373"/>
        <v>1445.7</v>
      </c>
      <c r="H1424" s="28">
        <f t="shared" si="3374"/>
        <v>250</v>
      </c>
      <c r="I1424" s="28">
        <f t="shared" si="3375"/>
        <v>250</v>
      </c>
      <c r="J1424" s="28">
        <f t="shared" si="3376"/>
        <v>0</v>
      </c>
      <c r="K1424" s="28">
        <f t="shared" si="3377"/>
        <v>0</v>
      </c>
      <c r="L1424" s="28">
        <f t="shared" si="3378"/>
        <v>0</v>
      </c>
      <c r="M1424" s="28">
        <f t="shared" si="3339"/>
        <v>1445.7</v>
      </c>
      <c r="N1424" s="28">
        <f t="shared" si="3340"/>
        <v>250</v>
      </c>
      <c r="O1424" s="28">
        <f t="shared" si="3341"/>
        <v>250</v>
      </c>
      <c r="P1424" s="28">
        <f t="shared" si="3379"/>
        <v>0</v>
      </c>
      <c r="Q1424" s="28">
        <f t="shared" si="3380"/>
        <v>0</v>
      </c>
      <c r="R1424" s="28">
        <f t="shared" si="3381"/>
        <v>0</v>
      </c>
      <c r="S1424" s="28">
        <f t="shared" si="3382"/>
        <v>0</v>
      </c>
      <c r="T1424" s="28">
        <f t="shared" si="3383"/>
        <v>0</v>
      </c>
      <c r="U1424" s="28">
        <f t="shared" si="3384"/>
        <v>0</v>
      </c>
      <c r="V1424" s="28">
        <f t="shared" si="3385"/>
        <v>0</v>
      </c>
      <c r="W1424" s="28">
        <f t="shared" si="3386"/>
        <v>0</v>
      </c>
      <c r="X1424" s="28">
        <f t="shared" si="3387"/>
        <v>0</v>
      </c>
      <c r="Y1424" s="28">
        <f t="shared" si="3388"/>
        <v>0</v>
      </c>
      <c r="Z1424" s="28">
        <f t="shared" si="3389"/>
        <v>0</v>
      </c>
      <c r="AA1424" s="28">
        <f t="shared" si="3390"/>
        <v>0</v>
      </c>
      <c r="AB1424" s="28">
        <f t="shared" si="3391"/>
        <v>0</v>
      </c>
      <c r="AC1424" s="28">
        <f t="shared" si="3306"/>
        <v>1445.7</v>
      </c>
      <c r="AD1424" s="28">
        <f t="shared" si="3392"/>
        <v>0</v>
      </c>
      <c r="AE1424" s="86">
        <f t="shared" si="3394"/>
        <v>1445.7</v>
      </c>
      <c r="AF1424" s="87">
        <f t="shared" si="3307"/>
        <v>250</v>
      </c>
      <c r="AG1424" s="87">
        <f t="shared" si="3308"/>
        <v>250</v>
      </c>
      <c r="AH1424" s="28">
        <f t="shared" si="3393"/>
        <v>0</v>
      </c>
      <c r="AI1424" s="29"/>
      <c r="AJ1424" s="29"/>
      <c r="AK1424" s="1"/>
      <c r="AL1424" s="1"/>
      <c r="AM1424" s="1"/>
      <c r="AN1424" s="1"/>
      <c r="AO1424" s="1"/>
    </row>
    <row r="1425" spans="1:41" s="1" customFormat="1" hidden="1" x14ac:dyDescent="0.3">
      <c r="A1425" s="26" t="s">
        <v>502</v>
      </c>
      <c r="B1425" s="26" t="s">
        <v>108</v>
      </c>
      <c r="C1425" s="26" t="s">
        <v>110</v>
      </c>
      <c r="D1425" s="26" t="s">
        <v>114</v>
      </c>
      <c r="E1425" s="26"/>
      <c r="F1425" s="27" t="s">
        <v>32</v>
      </c>
      <c r="G1425" s="28">
        <f t="shared" si="3373"/>
        <v>1445.7</v>
      </c>
      <c r="H1425" s="28">
        <f t="shared" si="3374"/>
        <v>250</v>
      </c>
      <c r="I1425" s="28">
        <f t="shared" si="3375"/>
        <v>250</v>
      </c>
      <c r="J1425" s="28">
        <f t="shared" si="3376"/>
        <v>0</v>
      </c>
      <c r="K1425" s="28">
        <f t="shared" si="3377"/>
        <v>0</v>
      </c>
      <c r="L1425" s="28">
        <f t="shared" si="3378"/>
        <v>0</v>
      </c>
      <c r="M1425" s="28">
        <f t="shared" si="3339"/>
        <v>1445.7</v>
      </c>
      <c r="N1425" s="28">
        <f t="shared" si="3340"/>
        <v>250</v>
      </c>
      <c r="O1425" s="28">
        <f t="shared" si="3341"/>
        <v>250</v>
      </c>
      <c r="P1425" s="28">
        <f t="shared" si="3379"/>
        <v>0</v>
      </c>
      <c r="Q1425" s="28">
        <f t="shared" si="3380"/>
        <v>0</v>
      </c>
      <c r="R1425" s="28">
        <f t="shared" si="3381"/>
        <v>0</v>
      </c>
      <c r="S1425" s="28">
        <f t="shared" si="3382"/>
        <v>0</v>
      </c>
      <c r="T1425" s="28">
        <f t="shared" si="3383"/>
        <v>0</v>
      </c>
      <c r="U1425" s="28">
        <f t="shared" si="3384"/>
        <v>0</v>
      </c>
      <c r="V1425" s="28">
        <f t="shared" si="3385"/>
        <v>0</v>
      </c>
      <c r="W1425" s="28">
        <f t="shared" si="3386"/>
        <v>0</v>
      </c>
      <c r="X1425" s="28">
        <f t="shared" si="3387"/>
        <v>0</v>
      </c>
      <c r="Y1425" s="28">
        <f t="shared" si="3388"/>
        <v>0</v>
      </c>
      <c r="Z1425" s="28">
        <f t="shared" si="3389"/>
        <v>0</v>
      </c>
      <c r="AA1425" s="28">
        <f t="shared" si="3390"/>
        <v>0</v>
      </c>
      <c r="AB1425" s="28">
        <f t="shared" si="3391"/>
        <v>0</v>
      </c>
      <c r="AC1425" s="28">
        <f t="shared" si="3306"/>
        <v>1445.7</v>
      </c>
      <c r="AD1425" s="28">
        <f t="shared" si="3392"/>
        <v>0</v>
      </c>
      <c r="AE1425" s="28"/>
      <c r="AF1425" s="28">
        <f t="shared" si="3307"/>
        <v>250</v>
      </c>
      <c r="AG1425" s="28">
        <f t="shared" si="3308"/>
        <v>250</v>
      </c>
      <c r="AH1425" s="28">
        <f t="shared" si="3393"/>
        <v>0</v>
      </c>
      <c r="AI1425" s="29">
        <v>0</v>
      </c>
      <c r="AJ1425" s="29"/>
    </row>
    <row r="1426" spans="1:41" s="57" customFormat="1" ht="46.8" x14ac:dyDescent="0.3">
      <c r="A1426" s="70" t="s">
        <v>502</v>
      </c>
      <c r="B1426" s="70" t="s">
        <v>108</v>
      </c>
      <c r="C1426" s="70" t="s">
        <v>110</v>
      </c>
      <c r="D1426" s="70" t="s">
        <v>115</v>
      </c>
      <c r="E1426" s="70"/>
      <c r="F1426" s="71" t="s">
        <v>116</v>
      </c>
      <c r="G1426" s="28">
        <f t="shared" si="3373"/>
        <v>1445.7</v>
      </c>
      <c r="H1426" s="28">
        <f t="shared" si="3374"/>
        <v>250</v>
      </c>
      <c r="I1426" s="28">
        <f t="shared" si="3375"/>
        <v>250</v>
      </c>
      <c r="J1426" s="28">
        <f t="shared" si="3376"/>
        <v>0</v>
      </c>
      <c r="K1426" s="28">
        <f t="shared" si="3377"/>
        <v>0</v>
      </c>
      <c r="L1426" s="28">
        <f t="shared" si="3378"/>
        <v>0</v>
      </c>
      <c r="M1426" s="28">
        <f t="shared" si="3339"/>
        <v>1445.7</v>
      </c>
      <c r="N1426" s="28">
        <f t="shared" si="3340"/>
        <v>250</v>
      </c>
      <c r="O1426" s="28">
        <f t="shared" si="3341"/>
        <v>250</v>
      </c>
      <c r="P1426" s="28">
        <f t="shared" si="3379"/>
        <v>0</v>
      </c>
      <c r="Q1426" s="28">
        <f t="shared" si="3380"/>
        <v>0</v>
      </c>
      <c r="R1426" s="28">
        <f t="shared" si="3381"/>
        <v>0</v>
      </c>
      <c r="S1426" s="28">
        <f t="shared" si="3382"/>
        <v>0</v>
      </c>
      <c r="T1426" s="28">
        <f t="shared" si="3383"/>
        <v>0</v>
      </c>
      <c r="U1426" s="28">
        <f t="shared" si="3384"/>
        <v>0</v>
      </c>
      <c r="V1426" s="28">
        <f t="shared" si="3385"/>
        <v>0</v>
      </c>
      <c r="W1426" s="28">
        <f t="shared" si="3386"/>
        <v>0</v>
      </c>
      <c r="X1426" s="28">
        <f t="shared" si="3387"/>
        <v>0</v>
      </c>
      <c r="Y1426" s="28">
        <f t="shared" si="3388"/>
        <v>0</v>
      </c>
      <c r="Z1426" s="28">
        <f t="shared" si="3389"/>
        <v>0</v>
      </c>
      <c r="AA1426" s="28">
        <f t="shared" si="3390"/>
        <v>0</v>
      </c>
      <c r="AB1426" s="28">
        <f t="shared" si="3391"/>
        <v>0</v>
      </c>
      <c r="AC1426" s="28">
        <f t="shared" si="3306"/>
        <v>1445.7</v>
      </c>
      <c r="AD1426" s="28">
        <f t="shared" si="3392"/>
        <v>0</v>
      </c>
      <c r="AE1426" s="86">
        <f t="shared" ref="AE1426:AE1432" si="3395">AC1426+AD1426</f>
        <v>1445.7</v>
      </c>
      <c r="AF1426" s="87">
        <f t="shared" si="3307"/>
        <v>250</v>
      </c>
      <c r="AG1426" s="87">
        <f t="shared" si="3308"/>
        <v>250</v>
      </c>
      <c r="AH1426" s="28">
        <f t="shared" si="3393"/>
        <v>0</v>
      </c>
      <c r="AI1426" s="29"/>
      <c r="AJ1426" s="29"/>
      <c r="AK1426" s="1"/>
      <c r="AL1426" s="1"/>
      <c r="AM1426" s="1"/>
      <c r="AN1426" s="1"/>
      <c r="AO1426" s="1"/>
    </row>
    <row r="1427" spans="1:41" s="57" customFormat="1" ht="62.4" x14ac:dyDescent="0.3">
      <c r="A1427" s="70" t="s">
        <v>502</v>
      </c>
      <c r="B1427" s="70" t="s">
        <v>108</v>
      </c>
      <c r="C1427" s="70" t="s">
        <v>110</v>
      </c>
      <c r="D1427" s="70" t="s">
        <v>458</v>
      </c>
      <c r="E1427" s="70"/>
      <c r="F1427" s="71" t="s">
        <v>459</v>
      </c>
      <c r="G1427" s="28">
        <f t="shared" ref="G1427:L1427" si="3396">G1429+G1428</f>
        <v>1445.7</v>
      </c>
      <c r="H1427" s="28">
        <f t="shared" si="3396"/>
        <v>250</v>
      </c>
      <c r="I1427" s="28">
        <f t="shared" si="3396"/>
        <v>250</v>
      </c>
      <c r="J1427" s="28">
        <f t="shared" si="3396"/>
        <v>0</v>
      </c>
      <c r="K1427" s="28">
        <f t="shared" si="3396"/>
        <v>0</v>
      </c>
      <c r="L1427" s="28">
        <f t="shared" si="3396"/>
        <v>0</v>
      </c>
      <c r="M1427" s="28">
        <f t="shared" si="3339"/>
        <v>1445.7</v>
      </c>
      <c r="N1427" s="28">
        <f t="shared" si="3340"/>
        <v>250</v>
      </c>
      <c r="O1427" s="28">
        <f t="shared" si="3341"/>
        <v>250</v>
      </c>
      <c r="P1427" s="28">
        <f t="shared" ref="P1427:AB1427" si="3397">P1429+P1428</f>
        <v>0</v>
      </c>
      <c r="Q1427" s="28">
        <f t="shared" si="3397"/>
        <v>0</v>
      </c>
      <c r="R1427" s="28">
        <f t="shared" si="3397"/>
        <v>0</v>
      </c>
      <c r="S1427" s="28">
        <f t="shared" si="3397"/>
        <v>0</v>
      </c>
      <c r="T1427" s="28">
        <f t="shared" si="3397"/>
        <v>0</v>
      </c>
      <c r="U1427" s="28">
        <f t="shared" si="3397"/>
        <v>0</v>
      </c>
      <c r="V1427" s="28">
        <f t="shared" si="3397"/>
        <v>0</v>
      </c>
      <c r="W1427" s="28">
        <f t="shared" si="3397"/>
        <v>0</v>
      </c>
      <c r="X1427" s="28">
        <f t="shared" si="3397"/>
        <v>0</v>
      </c>
      <c r="Y1427" s="28">
        <f t="shared" si="3397"/>
        <v>0</v>
      </c>
      <c r="Z1427" s="28">
        <f t="shared" si="3397"/>
        <v>0</v>
      </c>
      <c r="AA1427" s="28">
        <f t="shared" si="3397"/>
        <v>0</v>
      </c>
      <c r="AB1427" s="28">
        <f t="shared" si="3397"/>
        <v>0</v>
      </c>
      <c r="AC1427" s="28">
        <f t="shared" si="3306"/>
        <v>1445.7</v>
      </c>
      <c r="AD1427" s="28">
        <f>AD1429+AD1428</f>
        <v>0</v>
      </c>
      <c r="AE1427" s="86">
        <f t="shared" si="3395"/>
        <v>1445.7</v>
      </c>
      <c r="AF1427" s="87">
        <f t="shared" si="3307"/>
        <v>250</v>
      </c>
      <c r="AG1427" s="87">
        <f t="shared" si="3308"/>
        <v>250</v>
      </c>
      <c r="AH1427" s="28">
        <f>AH1429+AH1428</f>
        <v>0</v>
      </c>
      <c r="AI1427" s="29"/>
      <c r="AJ1427" s="29"/>
      <c r="AK1427" s="1"/>
      <c r="AL1427" s="1"/>
      <c r="AM1427" s="1"/>
      <c r="AN1427" s="1"/>
      <c r="AO1427" s="1"/>
    </row>
    <row r="1428" spans="1:41" s="57" customFormat="1" ht="31.2" x14ac:dyDescent="0.3">
      <c r="A1428" s="70" t="s">
        <v>502</v>
      </c>
      <c r="B1428" s="70" t="s">
        <v>108</v>
      </c>
      <c r="C1428" s="70" t="s">
        <v>110</v>
      </c>
      <c r="D1428" s="70" t="s">
        <v>458</v>
      </c>
      <c r="E1428" s="70" t="s">
        <v>37</v>
      </c>
      <c r="F1428" s="71" t="s">
        <v>38</v>
      </c>
      <c r="G1428" s="28">
        <v>1195.7</v>
      </c>
      <c r="H1428" s="28"/>
      <c r="I1428" s="28"/>
      <c r="J1428" s="28"/>
      <c r="K1428" s="28"/>
      <c r="L1428" s="28"/>
      <c r="M1428" s="28">
        <f t="shared" si="3339"/>
        <v>1195.7</v>
      </c>
      <c r="N1428" s="28">
        <f t="shared" si="3340"/>
        <v>0</v>
      </c>
      <c r="O1428" s="28">
        <f t="shared" si="3341"/>
        <v>0</v>
      </c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>
        <f t="shared" si="3306"/>
        <v>1195.7</v>
      </c>
      <c r="AD1428" s="28"/>
      <c r="AE1428" s="86">
        <f t="shared" si="3395"/>
        <v>1195.7</v>
      </c>
      <c r="AF1428" s="87">
        <f t="shared" si="3307"/>
        <v>0</v>
      </c>
      <c r="AG1428" s="87">
        <f t="shared" si="3308"/>
        <v>0</v>
      </c>
      <c r="AH1428" s="28"/>
      <c r="AI1428" s="29"/>
      <c r="AJ1428" s="29"/>
      <c r="AK1428" s="1"/>
      <c r="AL1428" s="1"/>
      <c r="AM1428" s="1"/>
      <c r="AN1428" s="1"/>
      <c r="AO1428" s="1"/>
    </row>
    <row r="1429" spans="1:41" s="57" customFormat="1" x14ac:dyDescent="0.3">
      <c r="A1429" s="70" t="s">
        <v>502</v>
      </c>
      <c r="B1429" s="70" t="s">
        <v>108</v>
      </c>
      <c r="C1429" s="70" t="s">
        <v>110</v>
      </c>
      <c r="D1429" s="70" t="s">
        <v>458</v>
      </c>
      <c r="E1429" s="70" t="s">
        <v>39</v>
      </c>
      <c r="F1429" s="71" t="s">
        <v>40</v>
      </c>
      <c r="G1429" s="28">
        <v>250</v>
      </c>
      <c r="H1429" s="28">
        <v>250</v>
      </c>
      <c r="I1429" s="28">
        <v>250</v>
      </c>
      <c r="J1429" s="28"/>
      <c r="K1429" s="28"/>
      <c r="L1429" s="28"/>
      <c r="M1429" s="28">
        <f t="shared" si="3339"/>
        <v>250</v>
      </c>
      <c r="N1429" s="28">
        <f t="shared" si="3340"/>
        <v>250</v>
      </c>
      <c r="O1429" s="28">
        <f t="shared" si="3341"/>
        <v>250</v>
      </c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>
        <f t="shared" si="3306"/>
        <v>250</v>
      </c>
      <c r="AD1429" s="28"/>
      <c r="AE1429" s="86">
        <f t="shared" si="3395"/>
        <v>250</v>
      </c>
      <c r="AF1429" s="87">
        <f t="shared" si="3307"/>
        <v>250</v>
      </c>
      <c r="AG1429" s="87">
        <f t="shared" si="3308"/>
        <v>250</v>
      </c>
      <c r="AH1429" s="28"/>
      <c r="AI1429" s="29"/>
      <c r="AJ1429" s="29"/>
      <c r="AK1429" s="1"/>
      <c r="AL1429" s="1"/>
      <c r="AM1429" s="1"/>
      <c r="AN1429" s="1"/>
      <c r="AO1429" s="1"/>
    </row>
    <row r="1430" spans="1:41" s="63" customFormat="1" x14ac:dyDescent="0.3">
      <c r="A1430" s="66" t="s">
        <v>502</v>
      </c>
      <c r="B1430" s="66" t="s">
        <v>59</v>
      </c>
      <c r="C1430" s="66"/>
      <c r="D1430" s="66"/>
      <c r="E1430" s="66"/>
      <c r="F1430" s="67" t="s">
        <v>60</v>
      </c>
      <c r="G1430" s="19">
        <f t="shared" ref="G1430:L1430" si="3398">G1437+G1431</f>
        <v>41412.100000000006</v>
      </c>
      <c r="H1430" s="19">
        <f t="shared" si="3398"/>
        <v>32071.5</v>
      </c>
      <c r="I1430" s="19">
        <f t="shared" si="3398"/>
        <v>32618.6</v>
      </c>
      <c r="J1430" s="19">
        <f t="shared" si="3398"/>
        <v>0</v>
      </c>
      <c r="K1430" s="19">
        <f t="shared" si="3398"/>
        <v>0</v>
      </c>
      <c r="L1430" s="19">
        <f t="shared" si="3398"/>
        <v>0</v>
      </c>
      <c r="M1430" s="19">
        <f t="shared" si="3339"/>
        <v>41412.100000000006</v>
      </c>
      <c r="N1430" s="19">
        <f t="shared" si="3340"/>
        <v>32071.5</v>
      </c>
      <c r="O1430" s="19">
        <f t="shared" si="3341"/>
        <v>32618.6</v>
      </c>
      <c r="P1430" s="19">
        <f t="shared" ref="P1430:AB1430" si="3399">P1437+P1431</f>
        <v>0</v>
      </c>
      <c r="Q1430" s="19">
        <f t="shared" si="3399"/>
        <v>0</v>
      </c>
      <c r="R1430" s="19">
        <f t="shared" si="3399"/>
        <v>8628.4670000000006</v>
      </c>
      <c r="S1430" s="19">
        <f t="shared" si="3399"/>
        <v>0</v>
      </c>
      <c r="T1430" s="19">
        <f t="shared" si="3399"/>
        <v>0</v>
      </c>
      <c r="U1430" s="19">
        <f t="shared" si="3399"/>
        <v>0</v>
      </c>
      <c r="V1430" s="19">
        <f t="shared" si="3399"/>
        <v>12925.868999999999</v>
      </c>
      <c r="W1430" s="19">
        <f t="shared" si="3399"/>
        <v>0</v>
      </c>
      <c r="X1430" s="19">
        <f t="shared" si="3399"/>
        <v>0</v>
      </c>
      <c r="Y1430" s="19">
        <f t="shared" si="3399"/>
        <v>0</v>
      </c>
      <c r="Z1430" s="19">
        <f t="shared" si="3399"/>
        <v>37665.599999999999</v>
      </c>
      <c r="AA1430" s="19">
        <f t="shared" si="3399"/>
        <v>0</v>
      </c>
      <c r="AB1430" s="19">
        <f t="shared" si="3399"/>
        <v>0</v>
      </c>
      <c r="AC1430" s="19">
        <f t="shared" si="3306"/>
        <v>50040.56700000001</v>
      </c>
      <c r="AD1430" s="19">
        <f>AD1437+AD1431</f>
        <v>0</v>
      </c>
      <c r="AE1430" s="82">
        <f t="shared" si="3395"/>
        <v>50040.56700000001</v>
      </c>
      <c r="AF1430" s="83">
        <f t="shared" si="3307"/>
        <v>44997.368999999999</v>
      </c>
      <c r="AG1430" s="83">
        <f t="shared" si="3308"/>
        <v>70284.2</v>
      </c>
      <c r="AH1430" s="19">
        <f>AH1437+AH1431</f>
        <v>0</v>
      </c>
      <c r="AI1430" s="20"/>
      <c r="AJ1430" s="20"/>
      <c r="AK1430" s="10"/>
      <c r="AL1430" s="10"/>
      <c r="AM1430" s="10"/>
      <c r="AN1430" s="10"/>
      <c r="AO1430" s="10"/>
    </row>
    <row r="1431" spans="1:41" s="88" customFormat="1" x14ac:dyDescent="0.3">
      <c r="A1431" s="68" t="s">
        <v>502</v>
      </c>
      <c r="B1431" s="68" t="s">
        <v>59</v>
      </c>
      <c r="C1431" s="68" t="s">
        <v>321</v>
      </c>
      <c r="D1431" s="68"/>
      <c r="E1431" s="68"/>
      <c r="F1431" s="69" t="s">
        <v>481</v>
      </c>
      <c r="G1431" s="24">
        <f t="shared" ref="G1431:G1435" si="3400">G1432</f>
        <v>70</v>
      </c>
      <c r="H1431" s="24">
        <f t="shared" ref="H1431:H1435" si="3401">H1432</f>
        <v>0</v>
      </c>
      <c r="I1431" s="24">
        <f t="shared" ref="I1431:I1435" si="3402">I1432</f>
        <v>0</v>
      </c>
      <c r="J1431" s="24">
        <f t="shared" ref="J1431:J1435" si="3403">J1432</f>
        <v>0</v>
      </c>
      <c r="K1431" s="24">
        <f t="shared" ref="K1431:K1435" si="3404">K1432</f>
        <v>0</v>
      </c>
      <c r="L1431" s="24">
        <f t="shared" ref="L1431:L1435" si="3405">L1432</f>
        <v>0</v>
      </c>
      <c r="M1431" s="24">
        <f t="shared" si="3339"/>
        <v>70</v>
      </c>
      <c r="N1431" s="24">
        <f t="shared" si="3340"/>
        <v>0</v>
      </c>
      <c r="O1431" s="24">
        <f t="shared" si="3341"/>
        <v>0</v>
      </c>
      <c r="P1431" s="24">
        <f t="shared" ref="P1431:P1435" si="3406">P1432</f>
        <v>0</v>
      </c>
      <c r="Q1431" s="24">
        <f t="shared" ref="Q1431:Q1435" si="3407">Q1432</f>
        <v>0</v>
      </c>
      <c r="R1431" s="24">
        <f t="shared" ref="R1431:R1435" si="3408">R1432</f>
        <v>0</v>
      </c>
      <c r="S1431" s="24">
        <f t="shared" ref="S1431:S1435" si="3409">S1432</f>
        <v>0</v>
      </c>
      <c r="T1431" s="24">
        <f t="shared" ref="T1431:T1435" si="3410">T1432</f>
        <v>0</v>
      </c>
      <c r="U1431" s="24">
        <f t="shared" ref="U1431:U1435" si="3411">U1432</f>
        <v>0</v>
      </c>
      <c r="V1431" s="24">
        <f t="shared" ref="V1431:V1435" si="3412">V1432</f>
        <v>0</v>
      </c>
      <c r="W1431" s="24">
        <f t="shared" ref="W1431:W1435" si="3413">W1432</f>
        <v>0</v>
      </c>
      <c r="X1431" s="24">
        <f t="shared" ref="X1431:X1435" si="3414">X1432</f>
        <v>0</v>
      </c>
      <c r="Y1431" s="24">
        <f t="shared" ref="Y1431:Y1435" si="3415">Y1432</f>
        <v>0</v>
      </c>
      <c r="Z1431" s="24">
        <f t="shared" ref="Z1431:Z1435" si="3416">Z1432</f>
        <v>0</v>
      </c>
      <c r="AA1431" s="24">
        <f t="shared" ref="AA1431:AA1435" si="3417">AA1432</f>
        <v>0</v>
      </c>
      <c r="AB1431" s="24">
        <f t="shared" ref="AB1431:AB1435" si="3418">AB1432</f>
        <v>0</v>
      </c>
      <c r="AC1431" s="24">
        <f t="shared" si="3306"/>
        <v>70</v>
      </c>
      <c r="AD1431" s="24">
        <f t="shared" ref="AD1431:AD1435" si="3419">AD1432</f>
        <v>0</v>
      </c>
      <c r="AE1431" s="84">
        <f t="shared" si="3395"/>
        <v>70</v>
      </c>
      <c r="AF1431" s="85">
        <f t="shared" si="3307"/>
        <v>0</v>
      </c>
      <c r="AG1431" s="85">
        <f t="shared" si="3308"/>
        <v>0</v>
      </c>
      <c r="AH1431" s="24">
        <f t="shared" ref="AH1431:AH1435" si="3420">AH1432</f>
        <v>0</v>
      </c>
      <c r="AI1431" s="25"/>
      <c r="AJ1431" s="25"/>
      <c r="AK1431" s="21"/>
      <c r="AL1431" s="21"/>
      <c r="AM1431" s="21"/>
      <c r="AN1431" s="21"/>
      <c r="AO1431" s="21"/>
    </row>
    <row r="1432" spans="1:41" s="57" customFormat="1" ht="31.2" x14ac:dyDescent="0.3">
      <c r="A1432" s="70" t="s">
        <v>502</v>
      </c>
      <c r="B1432" s="70" t="s">
        <v>59</v>
      </c>
      <c r="C1432" s="70" t="s">
        <v>321</v>
      </c>
      <c r="D1432" s="70" t="s">
        <v>451</v>
      </c>
      <c r="E1432" s="70"/>
      <c r="F1432" s="71" t="s">
        <v>452</v>
      </c>
      <c r="G1432" s="28">
        <f t="shared" si="3400"/>
        <v>70</v>
      </c>
      <c r="H1432" s="28">
        <f t="shared" si="3401"/>
        <v>0</v>
      </c>
      <c r="I1432" s="28">
        <f t="shared" si="3402"/>
        <v>0</v>
      </c>
      <c r="J1432" s="28">
        <f t="shared" si="3403"/>
        <v>0</v>
      </c>
      <c r="K1432" s="28">
        <f t="shared" si="3404"/>
        <v>0</v>
      </c>
      <c r="L1432" s="28">
        <f t="shared" si="3405"/>
        <v>0</v>
      </c>
      <c r="M1432" s="28">
        <f t="shared" si="3339"/>
        <v>70</v>
      </c>
      <c r="N1432" s="28">
        <f t="shared" si="3340"/>
        <v>0</v>
      </c>
      <c r="O1432" s="28">
        <f t="shared" si="3341"/>
        <v>0</v>
      </c>
      <c r="P1432" s="28">
        <f t="shared" si="3406"/>
        <v>0</v>
      </c>
      <c r="Q1432" s="28">
        <f t="shared" si="3407"/>
        <v>0</v>
      </c>
      <c r="R1432" s="28">
        <f t="shared" si="3408"/>
        <v>0</v>
      </c>
      <c r="S1432" s="28">
        <f t="shared" si="3409"/>
        <v>0</v>
      </c>
      <c r="T1432" s="28">
        <f t="shared" si="3410"/>
        <v>0</v>
      </c>
      <c r="U1432" s="28">
        <f t="shared" si="3411"/>
        <v>0</v>
      </c>
      <c r="V1432" s="28">
        <f t="shared" si="3412"/>
        <v>0</v>
      </c>
      <c r="W1432" s="28">
        <f t="shared" si="3413"/>
        <v>0</v>
      </c>
      <c r="X1432" s="28">
        <f t="shared" si="3414"/>
        <v>0</v>
      </c>
      <c r="Y1432" s="28">
        <f t="shared" si="3415"/>
        <v>0</v>
      </c>
      <c r="Z1432" s="28">
        <f t="shared" si="3416"/>
        <v>0</v>
      </c>
      <c r="AA1432" s="28">
        <f t="shared" si="3417"/>
        <v>0</v>
      </c>
      <c r="AB1432" s="28">
        <f t="shared" si="3418"/>
        <v>0</v>
      </c>
      <c r="AC1432" s="28">
        <f t="shared" si="3306"/>
        <v>70</v>
      </c>
      <c r="AD1432" s="28">
        <f t="shared" si="3419"/>
        <v>0</v>
      </c>
      <c r="AE1432" s="86">
        <f t="shared" si="3395"/>
        <v>70</v>
      </c>
      <c r="AF1432" s="87">
        <f t="shared" si="3307"/>
        <v>0</v>
      </c>
      <c r="AG1432" s="87">
        <f t="shared" si="3308"/>
        <v>0</v>
      </c>
      <c r="AH1432" s="28">
        <f t="shared" si="3420"/>
        <v>0</v>
      </c>
      <c r="AI1432" s="29"/>
      <c r="AJ1432" s="29"/>
      <c r="AK1432" s="1"/>
      <c r="AL1432" s="1"/>
      <c r="AM1432" s="1"/>
      <c r="AN1432" s="1"/>
      <c r="AO1432" s="1"/>
    </row>
    <row r="1433" spans="1:41" s="1" customFormat="1" hidden="1" x14ac:dyDescent="0.3">
      <c r="A1433" s="26" t="s">
        <v>502</v>
      </c>
      <c r="B1433" s="26" t="s">
        <v>59</v>
      </c>
      <c r="C1433" s="26" t="s">
        <v>321</v>
      </c>
      <c r="D1433" s="26" t="s">
        <v>464</v>
      </c>
      <c r="E1433" s="26"/>
      <c r="F1433" s="27" t="s">
        <v>32</v>
      </c>
      <c r="G1433" s="28">
        <f t="shared" si="3400"/>
        <v>70</v>
      </c>
      <c r="H1433" s="28">
        <f t="shared" si="3401"/>
        <v>0</v>
      </c>
      <c r="I1433" s="28">
        <f t="shared" si="3402"/>
        <v>0</v>
      </c>
      <c r="J1433" s="28">
        <f t="shared" si="3403"/>
        <v>0</v>
      </c>
      <c r="K1433" s="28">
        <f t="shared" si="3404"/>
        <v>0</v>
      </c>
      <c r="L1433" s="28">
        <f t="shared" si="3405"/>
        <v>0</v>
      </c>
      <c r="M1433" s="28">
        <f t="shared" si="3339"/>
        <v>70</v>
      </c>
      <c r="N1433" s="28">
        <f t="shared" si="3340"/>
        <v>0</v>
      </c>
      <c r="O1433" s="28">
        <f t="shared" si="3341"/>
        <v>0</v>
      </c>
      <c r="P1433" s="28">
        <f t="shared" si="3406"/>
        <v>0</v>
      </c>
      <c r="Q1433" s="28">
        <f t="shared" si="3407"/>
        <v>0</v>
      </c>
      <c r="R1433" s="28">
        <f t="shared" si="3408"/>
        <v>0</v>
      </c>
      <c r="S1433" s="28">
        <f t="shared" si="3409"/>
        <v>0</v>
      </c>
      <c r="T1433" s="28">
        <f t="shared" si="3410"/>
        <v>0</v>
      </c>
      <c r="U1433" s="28">
        <f t="shared" si="3411"/>
        <v>0</v>
      </c>
      <c r="V1433" s="28">
        <f t="shared" si="3412"/>
        <v>0</v>
      </c>
      <c r="W1433" s="28">
        <f t="shared" si="3413"/>
        <v>0</v>
      </c>
      <c r="X1433" s="28">
        <f t="shared" si="3414"/>
        <v>0</v>
      </c>
      <c r="Y1433" s="28">
        <f t="shared" si="3415"/>
        <v>0</v>
      </c>
      <c r="Z1433" s="28">
        <f t="shared" si="3416"/>
        <v>0</v>
      </c>
      <c r="AA1433" s="28">
        <f t="shared" si="3417"/>
        <v>0</v>
      </c>
      <c r="AB1433" s="28">
        <f t="shared" si="3418"/>
        <v>0</v>
      </c>
      <c r="AC1433" s="28">
        <f t="shared" si="3306"/>
        <v>70</v>
      </c>
      <c r="AD1433" s="28">
        <f t="shared" si="3419"/>
        <v>0</v>
      </c>
      <c r="AE1433" s="28"/>
      <c r="AF1433" s="28">
        <f t="shared" si="3307"/>
        <v>0</v>
      </c>
      <c r="AG1433" s="28">
        <f t="shared" si="3308"/>
        <v>0</v>
      </c>
      <c r="AH1433" s="28">
        <f t="shared" si="3420"/>
        <v>0</v>
      </c>
      <c r="AI1433" s="29">
        <v>0</v>
      </c>
      <c r="AJ1433" s="29"/>
    </row>
    <row r="1434" spans="1:41" s="57" customFormat="1" ht="31.2" x14ac:dyDescent="0.3">
      <c r="A1434" s="70" t="s">
        <v>502</v>
      </c>
      <c r="B1434" s="70" t="s">
        <v>59</v>
      </c>
      <c r="C1434" s="70" t="s">
        <v>321</v>
      </c>
      <c r="D1434" s="70" t="s">
        <v>482</v>
      </c>
      <c r="E1434" s="70"/>
      <c r="F1434" s="71" t="s">
        <v>483</v>
      </c>
      <c r="G1434" s="28">
        <f t="shared" si="3400"/>
        <v>70</v>
      </c>
      <c r="H1434" s="28">
        <f t="shared" si="3401"/>
        <v>0</v>
      </c>
      <c r="I1434" s="28">
        <f t="shared" si="3402"/>
        <v>0</v>
      </c>
      <c r="J1434" s="28">
        <f t="shared" si="3403"/>
        <v>0</v>
      </c>
      <c r="K1434" s="28">
        <f t="shared" si="3404"/>
        <v>0</v>
      </c>
      <c r="L1434" s="28">
        <f t="shared" si="3405"/>
        <v>0</v>
      </c>
      <c r="M1434" s="28">
        <f t="shared" si="3339"/>
        <v>70</v>
      </c>
      <c r="N1434" s="28">
        <f t="shared" si="3340"/>
        <v>0</v>
      </c>
      <c r="O1434" s="28">
        <f t="shared" si="3341"/>
        <v>0</v>
      </c>
      <c r="P1434" s="28">
        <f t="shared" si="3406"/>
        <v>0</v>
      </c>
      <c r="Q1434" s="28">
        <f t="shared" si="3407"/>
        <v>0</v>
      </c>
      <c r="R1434" s="28">
        <f t="shared" si="3408"/>
        <v>0</v>
      </c>
      <c r="S1434" s="28">
        <f t="shared" si="3409"/>
        <v>0</v>
      </c>
      <c r="T1434" s="28">
        <f t="shared" si="3410"/>
        <v>0</v>
      </c>
      <c r="U1434" s="28">
        <f t="shared" si="3411"/>
        <v>0</v>
      </c>
      <c r="V1434" s="28">
        <f t="shared" si="3412"/>
        <v>0</v>
      </c>
      <c r="W1434" s="28">
        <f t="shared" si="3413"/>
        <v>0</v>
      </c>
      <c r="X1434" s="28">
        <f t="shared" si="3414"/>
        <v>0</v>
      </c>
      <c r="Y1434" s="28">
        <f t="shared" si="3415"/>
        <v>0</v>
      </c>
      <c r="Z1434" s="28">
        <f t="shared" si="3416"/>
        <v>0</v>
      </c>
      <c r="AA1434" s="28">
        <f t="shared" si="3417"/>
        <v>0</v>
      </c>
      <c r="AB1434" s="28">
        <f t="shared" si="3418"/>
        <v>0</v>
      </c>
      <c r="AC1434" s="28">
        <f t="shared" si="3306"/>
        <v>70</v>
      </c>
      <c r="AD1434" s="28">
        <f t="shared" si="3419"/>
        <v>0</v>
      </c>
      <c r="AE1434" s="86">
        <f t="shared" ref="AE1434:AE1438" si="3421">AC1434+AD1434</f>
        <v>70</v>
      </c>
      <c r="AF1434" s="87">
        <f t="shared" si="3307"/>
        <v>0</v>
      </c>
      <c r="AG1434" s="87">
        <f t="shared" si="3308"/>
        <v>0</v>
      </c>
      <c r="AH1434" s="28">
        <f t="shared" si="3420"/>
        <v>0</v>
      </c>
      <c r="AI1434" s="29"/>
      <c r="AJ1434" s="29"/>
      <c r="AK1434" s="1"/>
      <c r="AL1434" s="1"/>
      <c r="AM1434" s="1"/>
      <c r="AN1434" s="1"/>
      <c r="AO1434" s="1"/>
    </row>
    <row r="1435" spans="1:41" s="57" customFormat="1" ht="31.2" x14ac:dyDescent="0.3">
      <c r="A1435" s="70" t="s">
        <v>502</v>
      </c>
      <c r="B1435" s="70" t="s">
        <v>59</v>
      </c>
      <c r="C1435" s="70" t="s">
        <v>321</v>
      </c>
      <c r="D1435" s="70" t="s">
        <v>484</v>
      </c>
      <c r="E1435" s="70"/>
      <c r="F1435" s="71" t="s">
        <v>485</v>
      </c>
      <c r="G1435" s="28">
        <f t="shared" si="3400"/>
        <v>70</v>
      </c>
      <c r="H1435" s="28">
        <f t="shared" si="3401"/>
        <v>0</v>
      </c>
      <c r="I1435" s="28">
        <f t="shared" si="3402"/>
        <v>0</v>
      </c>
      <c r="J1435" s="28">
        <f t="shared" si="3403"/>
        <v>0</v>
      </c>
      <c r="K1435" s="28">
        <f t="shared" si="3404"/>
        <v>0</v>
      </c>
      <c r="L1435" s="28">
        <f t="shared" si="3405"/>
        <v>0</v>
      </c>
      <c r="M1435" s="28">
        <f t="shared" si="3339"/>
        <v>70</v>
      </c>
      <c r="N1435" s="28">
        <f t="shared" si="3340"/>
        <v>0</v>
      </c>
      <c r="O1435" s="28">
        <f t="shared" si="3341"/>
        <v>0</v>
      </c>
      <c r="P1435" s="28">
        <f t="shared" si="3406"/>
        <v>0</v>
      </c>
      <c r="Q1435" s="28">
        <f t="shared" si="3407"/>
        <v>0</v>
      </c>
      <c r="R1435" s="28">
        <f t="shared" si="3408"/>
        <v>0</v>
      </c>
      <c r="S1435" s="28">
        <f t="shared" si="3409"/>
        <v>0</v>
      </c>
      <c r="T1435" s="28">
        <f t="shared" si="3410"/>
        <v>0</v>
      </c>
      <c r="U1435" s="28">
        <f t="shared" si="3411"/>
        <v>0</v>
      </c>
      <c r="V1435" s="28">
        <f t="shared" si="3412"/>
        <v>0</v>
      </c>
      <c r="W1435" s="28">
        <f t="shared" si="3413"/>
        <v>0</v>
      </c>
      <c r="X1435" s="28">
        <f t="shared" si="3414"/>
        <v>0</v>
      </c>
      <c r="Y1435" s="28">
        <f t="shared" si="3415"/>
        <v>0</v>
      </c>
      <c r="Z1435" s="28">
        <f t="shared" si="3416"/>
        <v>0</v>
      </c>
      <c r="AA1435" s="28">
        <f t="shared" si="3417"/>
        <v>0</v>
      </c>
      <c r="AB1435" s="28">
        <f t="shared" si="3418"/>
        <v>0</v>
      </c>
      <c r="AC1435" s="28">
        <f t="shared" si="3306"/>
        <v>70</v>
      </c>
      <c r="AD1435" s="28">
        <f t="shared" si="3419"/>
        <v>0</v>
      </c>
      <c r="AE1435" s="86">
        <f t="shared" si="3421"/>
        <v>70</v>
      </c>
      <c r="AF1435" s="87">
        <f t="shared" si="3307"/>
        <v>0</v>
      </c>
      <c r="AG1435" s="87">
        <f t="shared" si="3308"/>
        <v>0</v>
      </c>
      <c r="AH1435" s="28">
        <f t="shared" si="3420"/>
        <v>0</v>
      </c>
      <c r="AI1435" s="29"/>
      <c r="AJ1435" s="29"/>
      <c r="AK1435" s="1"/>
      <c r="AL1435" s="1"/>
      <c r="AM1435" s="1"/>
      <c r="AN1435" s="1"/>
      <c r="AO1435" s="1"/>
    </row>
    <row r="1436" spans="1:41" s="57" customFormat="1" ht="31.2" x14ac:dyDescent="0.3">
      <c r="A1436" s="70" t="s">
        <v>502</v>
      </c>
      <c r="B1436" s="70" t="s">
        <v>59</v>
      </c>
      <c r="C1436" s="70" t="s">
        <v>321</v>
      </c>
      <c r="D1436" s="70" t="s">
        <v>484</v>
      </c>
      <c r="E1436" s="70" t="s">
        <v>37</v>
      </c>
      <c r="F1436" s="71" t="s">
        <v>38</v>
      </c>
      <c r="G1436" s="28">
        <v>70</v>
      </c>
      <c r="H1436" s="28"/>
      <c r="I1436" s="28"/>
      <c r="J1436" s="28"/>
      <c r="K1436" s="28"/>
      <c r="L1436" s="28"/>
      <c r="M1436" s="28">
        <f t="shared" si="3339"/>
        <v>70</v>
      </c>
      <c r="N1436" s="28">
        <f t="shared" si="3340"/>
        <v>0</v>
      </c>
      <c r="O1436" s="28">
        <f t="shared" si="3341"/>
        <v>0</v>
      </c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>
        <f t="shared" si="3306"/>
        <v>70</v>
      </c>
      <c r="AD1436" s="28"/>
      <c r="AE1436" s="86">
        <f t="shared" si="3421"/>
        <v>70</v>
      </c>
      <c r="AF1436" s="87">
        <f t="shared" si="3307"/>
        <v>0</v>
      </c>
      <c r="AG1436" s="87">
        <f t="shared" si="3308"/>
        <v>0</v>
      </c>
      <c r="AH1436" s="28"/>
      <c r="AI1436" s="29"/>
      <c r="AJ1436" s="29"/>
      <c r="AK1436" s="1"/>
      <c r="AL1436" s="1"/>
      <c r="AM1436" s="1"/>
      <c r="AN1436" s="1"/>
      <c r="AO1436" s="1"/>
    </row>
    <row r="1437" spans="1:41" s="88" customFormat="1" x14ac:dyDescent="0.3">
      <c r="A1437" s="68" t="s">
        <v>502</v>
      </c>
      <c r="B1437" s="68" t="s">
        <v>59</v>
      </c>
      <c r="C1437" s="68" t="s">
        <v>61</v>
      </c>
      <c r="D1437" s="68"/>
      <c r="E1437" s="68"/>
      <c r="F1437" s="69" t="s">
        <v>62</v>
      </c>
      <c r="G1437" s="24">
        <f t="shared" ref="G1437:L1437" si="3422">G1438+G1443+G1455</f>
        <v>41342.100000000006</v>
      </c>
      <c r="H1437" s="24">
        <f t="shared" si="3422"/>
        <v>32071.5</v>
      </c>
      <c r="I1437" s="24">
        <f t="shared" si="3422"/>
        <v>32618.6</v>
      </c>
      <c r="J1437" s="24">
        <f t="shared" si="3422"/>
        <v>0</v>
      </c>
      <c r="K1437" s="24">
        <f t="shared" si="3422"/>
        <v>0</v>
      </c>
      <c r="L1437" s="24">
        <f t="shared" si="3422"/>
        <v>0</v>
      </c>
      <c r="M1437" s="24">
        <f t="shared" si="3339"/>
        <v>41342.100000000006</v>
      </c>
      <c r="N1437" s="24">
        <f t="shared" si="3340"/>
        <v>32071.5</v>
      </c>
      <c r="O1437" s="24">
        <f t="shared" si="3341"/>
        <v>32618.6</v>
      </c>
      <c r="P1437" s="24">
        <f t="shared" ref="P1437:AB1437" si="3423">P1438+P1443+P1455</f>
        <v>0</v>
      </c>
      <c r="Q1437" s="24">
        <f t="shared" si="3423"/>
        <v>0</v>
      </c>
      <c r="R1437" s="24">
        <f t="shared" si="3423"/>
        <v>8628.4670000000006</v>
      </c>
      <c r="S1437" s="24">
        <f t="shared" si="3423"/>
        <v>0</v>
      </c>
      <c r="T1437" s="24">
        <f t="shared" si="3423"/>
        <v>0</v>
      </c>
      <c r="U1437" s="24">
        <f t="shared" si="3423"/>
        <v>0</v>
      </c>
      <c r="V1437" s="24">
        <f t="shared" si="3423"/>
        <v>12925.868999999999</v>
      </c>
      <c r="W1437" s="24">
        <f t="shared" si="3423"/>
        <v>0</v>
      </c>
      <c r="X1437" s="24">
        <f t="shared" si="3423"/>
        <v>0</v>
      </c>
      <c r="Y1437" s="24">
        <f t="shared" si="3423"/>
        <v>0</v>
      </c>
      <c r="Z1437" s="24">
        <f t="shared" si="3423"/>
        <v>37665.599999999999</v>
      </c>
      <c r="AA1437" s="24">
        <f t="shared" si="3423"/>
        <v>0</v>
      </c>
      <c r="AB1437" s="24">
        <f t="shared" si="3423"/>
        <v>0</v>
      </c>
      <c r="AC1437" s="24">
        <f t="shared" si="3306"/>
        <v>49970.56700000001</v>
      </c>
      <c r="AD1437" s="24">
        <f>AD1438+AD1443+AD1455</f>
        <v>0</v>
      </c>
      <c r="AE1437" s="84">
        <f t="shared" si="3421"/>
        <v>49970.56700000001</v>
      </c>
      <c r="AF1437" s="85">
        <f t="shared" si="3307"/>
        <v>44997.368999999999</v>
      </c>
      <c r="AG1437" s="85">
        <f t="shared" si="3308"/>
        <v>70284.2</v>
      </c>
      <c r="AH1437" s="24">
        <f>AH1438+AH1443+AH1455</f>
        <v>0</v>
      </c>
      <c r="AI1437" s="25"/>
      <c r="AJ1437" s="25"/>
      <c r="AK1437" s="21"/>
      <c r="AL1437" s="21"/>
      <c r="AM1437" s="21"/>
      <c r="AN1437" s="21"/>
      <c r="AO1437" s="21"/>
    </row>
    <row r="1438" spans="1:41" s="57" customFormat="1" ht="31.2" x14ac:dyDescent="0.3">
      <c r="A1438" s="70" t="s">
        <v>502</v>
      </c>
      <c r="B1438" s="70" t="s">
        <v>59</v>
      </c>
      <c r="C1438" s="70" t="s">
        <v>61</v>
      </c>
      <c r="D1438" s="70" t="s">
        <v>63</v>
      </c>
      <c r="E1438" s="74"/>
      <c r="F1438" s="71" t="s">
        <v>64</v>
      </c>
      <c r="G1438" s="28">
        <f t="shared" ref="G1438:G1441" si="3424">G1439</f>
        <v>265.8</v>
      </c>
      <c r="H1438" s="28">
        <f t="shared" ref="H1438:H1441" si="3425">H1439</f>
        <v>265.8</v>
      </c>
      <c r="I1438" s="28">
        <f t="shared" ref="I1438:I1441" si="3426">I1439</f>
        <v>265.8</v>
      </c>
      <c r="J1438" s="28">
        <f t="shared" ref="J1438:J1441" si="3427">J1439</f>
        <v>0</v>
      </c>
      <c r="K1438" s="28">
        <f t="shared" ref="K1438:K1441" si="3428">K1439</f>
        <v>0</v>
      </c>
      <c r="L1438" s="28">
        <f t="shared" ref="L1438:L1441" si="3429">L1439</f>
        <v>0</v>
      </c>
      <c r="M1438" s="28">
        <f t="shared" si="3339"/>
        <v>265.8</v>
      </c>
      <c r="N1438" s="28">
        <f t="shared" si="3340"/>
        <v>265.8</v>
      </c>
      <c r="O1438" s="28">
        <f t="shared" si="3341"/>
        <v>265.8</v>
      </c>
      <c r="P1438" s="28">
        <f t="shared" ref="P1438:P1441" si="3430">P1439</f>
        <v>0</v>
      </c>
      <c r="Q1438" s="28">
        <f t="shared" ref="Q1438:Q1441" si="3431">Q1439</f>
        <v>0</v>
      </c>
      <c r="R1438" s="28">
        <f t="shared" ref="R1438:R1441" si="3432">R1439</f>
        <v>3215.2</v>
      </c>
      <c r="S1438" s="28">
        <f t="shared" ref="S1438:S1441" si="3433">S1439</f>
        <v>0</v>
      </c>
      <c r="T1438" s="28">
        <f t="shared" ref="T1438:T1441" si="3434">T1439</f>
        <v>0</v>
      </c>
      <c r="U1438" s="28">
        <f t="shared" ref="U1438:U1441" si="3435">U1439</f>
        <v>0</v>
      </c>
      <c r="V1438" s="28">
        <f t="shared" ref="V1438:V1441" si="3436">V1439</f>
        <v>0</v>
      </c>
      <c r="W1438" s="28">
        <f t="shared" ref="W1438:W1441" si="3437">W1439</f>
        <v>0</v>
      </c>
      <c r="X1438" s="28">
        <f t="shared" ref="X1438:X1441" si="3438">X1439</f>
        <v>0</v>
      </c>
      <c r="Y1438" s="28">
        <f t="shared" ref="Y1438:Y1441" si="3439">Y1439</f>
        <v>0</v>
      </c>
      <c r="Z1438" s="28">
        <f t="shared" ref="Z1438:Z1441" si="3440">Z1439</f>
        <v>0</v>
      </c>
      <c r="AA1438" s="28">
        <f t="shared" ref="AA1438:AA1441" si="3441">AA1439</f>
        <v>0</v>
      </c>
      <c r="AB1438" s="28">
        <f t="shared" ref="AB1438:AB1441" si="3442">AB1439</f>
        <v>0</v>
      </c>
      <c r="AC1438" s="28">
        <f t="shared" si="3306"/>
        <v>3481</v>
      </c>
      <c r="AD1438" s="28">
        <f t="shared" ref="AD1438:AD1441" si="3443">AD1439</f>
        <v>0</v>
      </c>
      <c r="AE1438" s="86">
        <f t="shared" si="3421"/>
        <v>3481</v>
      </c>
      <c r="AF1438" s="87">
        <f t="shared" si="3307"/>
        <v>265.8</v>
      </c>
      <c r="AG1438" s="87">
        <f t="shared" si="3308"/>
        <v>265.8</v>
      </c>
      <c r="AH1438" s="28">
        <f t="shared" ref="AH1438:AH1441" si="3444">AH1439</f>
        <v>0</v>
      </c>
      <c r="AI1438" s="29"/>
      <c r="AJ1438" s="29"/>
      <c r="AK1438" s="1"/>
      <c r="AL1438" s="1"/>
      <c r="AM1438" s="1"/>
      <c r="AN1438" s="1"/>
      <c r="AO1438" s="1"/>
    </row>
    <row r="1439" spans="1:41" s="1" customFormat="1" hidden="1" x14ac:dyDescent="0.3">
      <c r="A1439" s="26" t="s">
        <v>502</v>
      </c>
      <c r="B1439" s="26" t="s">
        <v>59</v>
      </c>
      <c r="C1439" s="26" t="s">
        <v>61</v>
      </c>
      <c r="D1439" s="26" t="s">
        <v>65</v>
      </c>
      <c r="E1439" s="32"/>
      <c r="F1439" s="27" t="s">
        <v>32</v>
      </c>
      <c r="G1439" s="28">
        <f t="shared" si="3424"/>
        <v>265.8</v>
      </c>
      <c r="H1439" s="28">
        <f t="shared" si="3425"/>
        <v>265.8</v>
      </c>
      <c r="I1439" s="28">
        <f t="shared" si="3426"/>
        <v>265.8</v>
      </c>
      <c r="J1439" s="28">
        <f t="shared" si="3427"/>
        <v>0</v>
      </c>
      <c r="K1439" s="28">
        <f t="shared" si="3428"/>
        <v>0</v>
      </c>
      <c r="L1439" s="28">
        <f t="shared" si="3429"/>
        <v>0</v>
      </c>
      <c r="M1439" s="28">
        <f t="shared" si="3339"/>
        <v>265.8</v>
      </c>
      <c r="N1439" s="28">
        <f t="shared" si="3340"/>
        <v>265.8</v>
      </c>
      <c r="O1439" s="28">
        <f t="shared" si="3341"/>
        <v>265.8</v>
      </c>
      <c r="P1439" s="28">
        <f t="shared" si="3430"/>
        <v>0</v>
      </c>
      <c r="Q1439" s="28">
        <f t="shared" si="3431"/>
        <v>0</v>
      </c>
      <c r="R1439" s="28">
        <f t="shared" si="3432"/>
        <v>3215.2</v>
      </c>
      <c r="S1439" s="28">
        <f t="shared" si="3433"/>
        <v>0</v>
      </c>
      <c r="T1439" s="28">
        <f t="shared" si="3434"/>
        <v>0</v>
      </c>
      <c r="U1439" s="28">
        <f t="shared" si="3435"/>
        <v>0</v>
      </c>
      <c r="V1439" s="28">
        <f t="shared" si="3436"/>
        <v>0</v>
      </c>
      <c r="W1439" s="28">
        <f t="shared" si="3437"/>
        <v>0</v>
      </c>
      <c r="X1439" s="28">
        <f t="shared" si="3438"/>
        <v>0</v>
      </c>
      <c r="Y1439" s="28">
        <f t="shared" si="3439"/>
        <v>0</v>
      </c>
      <c r="Z1439" s="28">
        <f t="shared" si="3440"/>
        <v>0</v>
      </c>
      <c r="AA1439" s="28">
        <f t="shared" si="3441"/>
        <v>0</v>
      </c>
      <c r="AB1439" s="28">
        <f t="shared" si="3442"/>
        <v>0</v>
      </c>
      <c r="AC1439" s="28">
        <f t="shared" si="3306"/>
        <v>3481</v>
      </c>
      <c r="AD1439" s="28">
        <f t="shared" si="3443"/>
        <v>0</v>
      </c>
      <c r="AE1439" s="28"/>
      <c r="AF1439" s="28">
        <f t="shared" si="3307"/>
        <v>265.8</v>
      </c>
      <c r="AG1439" s="28">
        <f t="shared" si="3308"/>
        <v>265.8</v>
      </c>
      <c r="AH1439" s="28">
        <f t="shared" si="3444"/>
        <v>0</v>
      </c>
      <c r="AI1439" s="29">
        <v>0</v>
      </c>
      <c r="AJ1439" s="29"/>
    </row>
    <row r="1440" spans="1:41" s="57" customFormat="1" ht="31.2" x14ac:dyDescent="0.3">
      <c r="A1440" s="70" t="s">
        <v>502</v>
      </c>
      <c r="B1440" s="70" t="s">
        <v>59</v>
      </c>
      <c r="C1440" s="70" t="s">
        <v>61</v>
      </c>
      <c r="D1440" s="70" t="s">
        <v>66</v>
      </c>
      <c r="E1440" s="74"/>
      <c r="F1440" s="71" t="s">
        <v>67</v>
      </c>
      <c r="G1440" s="28">
        <f t="shared" si="3424"/>
        <v>265.8</v>
      </c>
      <c r="H1440" s="28">
        <f t="shared" si="3425"/>
        <v>265.8</v>
      </c>
      <c r="I1440" s="28">
        <f t="shared" si="3426"/>
        <v>265.8</v>
      </c>
      <c r="J1440" s="28">
        <f t="shared" si="3427"/>
        <v>0</v>
      </c>
      <c r="K1440" s="28">
        <f t="shared" si="3428"/>
        <v>0</v>
      </c>
      <c r="L1440" s="28">
        <f t="shared" si="3429"/>
        <v>0</v>
      </c>
      <c r="M1440" s="28">
        <f t="shared" si="3339"/>
        <v>265.8</v>
      </c>
      <c r="N1440" s="28">
        <f t="shared" si="3340"/>
        <v>265.8</v>
      </c>
      <c r="O1440" s="28">
        <f t="shared" si="3341"/>
        <v>265.8</v>
      </c>
      <c r="P1440" s="28">
        <f t="shared" si="3430"/>
        <v>0</v>
      </c>
      <c r="Q1440" s="28">
        <f t="shared" si="3431"/>
        <v>0</v>
      </c>
      <c r="R1440" s="28">
        <f t="shared" si="3432"/>
        <v>3215.2</v>
      </c>
      <c r="S1440" s="28">
        <f t="shared" si="3433"/>
        <v>0</v>
      </c>
      <c r="T1440" s="28">
        <f t="shared" si="3434"/>
        <v>0</v>
      </c>
      <c r="U1440" s="28">
        <f t="shared" si="3435"/>
        <v>0</v>
      </c>
      <c r="V1440" s="28">
        <f t="shared" si="3436"/>
        <v>0</v>
      </c>
      <c r="W1440" s="28">
        <f t="shared" si="3437"/>
        <v>0</v>
      </c>
      <c r="X1440" s="28">
        <f t="shared" si="3438"/>
        <v>0</v>
      </c>
      <c r="Y1440" s="28">
        <f t="shared" si="3439"/>
        <v>0</v>
      </c>
      <c r="Z1440" s="28">
        <f t="shared" si="3440"/>
        <v>0</v>
      </c>
      <c r="AA1440" s="28">
        <f t="shared" si="3441"/>
        <v>0</v>
      </c>
      <c r="AB1440" s="28">
        <f t="shared" si="3442"/>
        <v>0</v>
      </c>
      <c r="AC1440" s="28">
        <f t="shared" si="3306"/>
        <v>3481</v>
      </c>
      <c r="AD1440" s="28">
        <f t="shared" si="3443"/>
        <v>0</v>
      </c>
      <c r="AE1440" s="86">
        <f t="shared" ref="AE1440:AE1447" si="3445">AC1440+AD1440</f>
        <v>3481</v>
      </c>
      <c r="AF1440" s="87">
        <f t="shared" si="3307"/>
        <v>265.8</v>
      </c>
      <c r="AG1440" s="87">
        <f t="shared" si="3308"/>
        <v>265.8</v>
      </c>
      <c r="AH1440" s="28">
        <f t="shared" si="3444"/>
        <v>0</v>
      </c>
      <c r="AI1440" s="29"/>
      <c r="AJ1440" s="29"/>
      <c r="AK1440" s="1"/>
      <c r="AL1440" s="1"/>
      <c r="AM1440" s="1"/>
      <c r="AN1440" s="1"/>
      <c r="AO1440" s="1"/>
    </row>
    <row r="1441" spans="1:41" s="57" customFormat="1" ht="31.2" x14ac:dyDescent="0.3">
      <c r="A1441" s="70" t="s">
        <v>502</v>
      </c>
      <c r="B1441" s="70" t="s">
        <v>59</v>
      </c>
      <c r="C1441" s="70" t="s">
        <v>61</v>
      </c>
      <c r="D1441" s="70" t="s">
        <v>460</v>
      </c>
      <c r="E1441" s="74"/>
      <c r="F1441" s="71" t="s">
        <v>461</v>
      </c>
      <c r="G1441" s="28">
        <f t="shared" si="3424"/>
        <v>265.8</v>
      </c>
      <c r="H1441" s="28">
        <f t="shared" si="3425"/>
        <v>265.8</v>
      </c>
      <c r="I1441" s="28">
        <f t="shared" si="3426"/>
        <v>265.8</v>
      </c>
      <c r="J1441" s="28">
        <f t="shared" si="3427"/>
        <v>0</v>
      </c>
      <c r="K1441" s="28">
        <f t="shared" si="3428"/>
        <v>0</v>
      </c>
      <c r="L1441" s="28">
        <f t="shared" si="3429"/>
        <v>0</v>
      </c>
      <c r="M1441" s="28">
        <f t="shared" si="3339"/>
        <v>265.8</v>
      </c>
      <c r="N1441" s="28">
        <f t="shared" si="3340"/>
        <v>265.8</v>
      </c>
      <c r="O1441" s="28">
        <f t="shared" si="3341"/>
        <v>265.8</v>
      </c>
      <c r="P1441" s="28">
        <f t="shared" si="3430"/>
        <v>0</v>
      </c>
      <c r="Q1441" s="28">
        <f t="shared" si="3431"/>
        <v>0</v>
      </c>
      <c r="R1441" s="28">
        <f t="shared" si="3432"/>
        <v>3215.2</v>
      </c>
      <c r="S1441" s="28">
        <f t="shared" si="3433"/>
        <v>0</v>
      </c>
      <c r="T1441" s="28">
        <f t="shared" si="3434"/>
        <v>0</v>
      </c>
      <c r="U1441" s="28">
        <f t="shared" si="3435"/>
        <v>0</v>
      </c>
      <c r="V1441" s="28">
        <f t="shared" si="3436"/>
        <v>0</v>
      </c>
      <c r="W1441" s="28">
        <f t="shared" si="3437"/>
        <v>0</v>
      </c>
      <c r="X1441" s="28">
        <f t="shared" si="3438"/>
        <v>0</v>
      </c>
      <c r="Y1441" s="28">
        <f t="shared" si="3439"/>
        <v>0</v>
      </c>
      <c r="Z1441" s="28">
        <f t="shared" si="3440"/>
        <v>0</v>
      </c>
      <c r="AA1441" s="28">
        <f t="shared" si="3441"/>
        <v>0</v>
      </c>
      <c r="AB1441" s="28">
        <f t="shared" si="3442"/>
        <v>0</v>
      </c>
      <c r="AC1441" s="28">
        <f t="shared" si="3306"/>
        <v>3481</v>
      </c>
      <c r="AD1441" s="28">
        <f t="shared" si="3443"/>
        <v>0</v>
      </c>
      <c r="AE1441" s="86">
        <f t="shared" si="3445"/>
        <v>3481</v>
      </c>
      <c r="AF1441" s="87">
        <f t="shared" si="3307"/>
        <v>265.8</v>
      </c>
      <c r="AG1441" s="87">
        <f t="shared" si="3308"/>
        <v>265.8</v>
      </c>
      <c r="AH1441" s="28">
        <f t="shared" si="3444"/>
        <v>0</v>
      </c>
      <c r="AI1441" s="29"/>
      <c r="AJ1441" s="29"/>
      <c r="AK1441" s="1"/>
      <c r="AL1441" s="1"/>
      <c r="AM1441" s="1"/>
      <c r="AN1441" s="1"/>
      <c r="AO1441" s="1"/>
    </row>
    <row r="1442" spans="1:41" s="57" customFormat="1" ht="31.2" x14ac:dyDescent="0.3">
      <c r="A1442" s="70" t="s">
        <v>502</v>
      </c>
      <c r="B1442" s="70" t="s">
        <v>59</v>
      </c>
      <c r="C1442" s="70" t="s">
        <v>61</v>
      </c>
      <c r="D1442" s="70" t="s">
        <v>460</v>
      </c>
      <c r="E1442" s="70" t="s">
        <v>37</v>
      </c>
      <c r="F1442" s="71" t="s">
        <v>38</v>
      </c>
      <c r="G1442" s="28">
        <v>265.8</v>
      </c>
      <c r="H1442" s="28">
        <v>265.8</v>
      </c>
      <c r="I1442" s="28">
        <v>265.8</v>
      </c>
      <c r="J1442" s="28"/>
      <c r="K1442" s="28"/>
      <c r="L1442" s="28"/>
      <c r="M1442" s="28">
        <f t="shared" si="3339"/>
        <v>265.8</v>
      </c>
      <c r="N1442" s="28">
        <f t="shared" si="3340"/>
        <v>265.8</v>
      </c>
      <c r="O1442" s="28">
        <f t="shared" si="3341"/>
        <v>265.8</v>
      </c>
      <c r="P1442" s="28"/>
      <c r="Q1442" s="28"/>
      <c r="R1442" s="28">
        <v>3215.2</v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>
        <f t="shared" si="3306"/>
        <v>3481</v>
      </c>
      <c r="AD1442" s="28"/>
      <c r="AE1442" s="86">
        <f t="shared" si="3445"/>
        <v>3481</v>
      </c>
      <c r="AF1442" s="87">
        <f t="shared" si="3307"/>
        <v>265.8</v>
      </c>
      <c r="AG1442" s="87">
        <f t="shared" si="3308"/>
        <v>265.8</v>
      </c>
      <c r="AH1442" s="28"/>
      <c r="AI1442" s="29"/>
      <c r="AJ1442" s="29"/>
      <c r="AK1442" s="1"/>
      <c r="AL1442" s="1"/>
      <c r="AM1442" s="1"/>
      <c r="AN1442" s="1"/>
      <c r="AO1442" s="1"/>
    </row>
    <row r="1443" spans="1:41" s="57" customFormat="1" ht="31.2" x14ac:dyDescent="0.3">
      <c r="A1443" s="70" t="s">
        <v>502</v>
      </c>
      <c r="B1443" s="70" t="s">
        <v>59</v>
      </c>
      <c r="C1443" s="70" t="s">
        <v>61</v>
      </c>
      <c r="D1443" s="70" t="s">
        <v>451</v>
      </c>
      <c r="E1443" s="74"/>
      <c r="F1443" s="71" t="s">
        <v>452</v>
      </c>
      <c r="G1443" s="28">
        <f t="shared" ref="G1443:L1443" si="3446">G1444+G1448</f>
        <v>40566.5</v>
      </c>
      <c r="H1443" s="28">
        <f t="shared" si="3446"/>
        <v>31295.9</v>
      </c>
      <c r="I1443" s="28">
        <f t="shared" si="3446"/>
        <v>31843</v>
      </c>
      <c r="J1443" s="28">
        <f t="shared" si="3446"/>
        <v>0</v>
      </c>
      <c r="K1443" s="28">
        <f t="shared" si="3446"/>
        <v>0</v>
      </c>
      <c r="L1443" s="28">
        <f t="shared" si="3446"/>
        <v>0</v>
      </c>
      <c r="M1443" s="28">
        <f t="shared" si="3339"/>
        <v>40566.5</v>
      </c>
      <c r="N1443" s="28">
        <f t="shared" si="3340"/>
        <v>31295.9</v>
      </c>
      <c r="O1443" s="28">
        <f t="shared" si="3341"/>
        <v>31843</v>
      </c>
      <c r="P1443" s="28">
        <f t="shared" ref="P1443:AB1443" si="3447">P1444+P1448</f>
        <v>0</v>
      </c>
      <c r="Q1443" s="28">
        <f t="shared" si="3447"/>
        <v>0</v>
      </c>
      <c r="R1443" s="28">
        <f t="shared" si="3447"/>
        <v>5413.2669999999998</v>
      </c>
      <c r="S1443" s="28">
        <f t="shared" si="3447"/>
        <v>0</v>
      </c>
      <c r="T1443" s="28">
        <f t="shared" si="3447"/>
        <v>0</v>
      </c>
      <c r="U1443" s="28">
        <f t="shared" si="3447"/>
        <v>0</v>
      </c>
      <c r="V1443" s="28">
        <f t="shared" si="3447"/>
        <v>12925.868999999999</v>
      </c>
      <c r="W1443" s="28">
        <f t="shared" si="3447"/>
        <v>0</v>
      </c>
      <c r="X1443" s="28">
        <f t="shared" si="3447"/>
        <v>0</v>
      </c>
      <c r="Y1443" s="28">
        <f t="shared" si="3447"/>
        <v>0</v>
      </c>
      <c r="Z1443" s="28">
        <f t="shared" si="3447"/>
        <v>37665.599999999999</v>
      </c>
      <c r="AA1443" s="28">
        <f t="shared" si="3447"/>
        <v>0</v>
      </c>
      <c r="AB1443" s="28">
        <f t="shared" si="3447"/>
        <v>0</v>
      </c>
      <c r="AC1443" s="28">
        <f t="shared" si="3306"/>
        <v>45979.767</v>
      </c>
      <c r="AD1443" s="28">
        <f>AD1444+AD1448</f>
        <v>0</v>
      </c>
      <c r="AE1443" s="86">
        <f t="shared" si="3445"/>
        <v>45979.767</v>
      </c>
      <c r="AF1443" s="87">
        <f t="shared" si="3307"/>
        <v>44221.769</v>
      </c>
      <c r="AG1443" s="87">
        <f t="shared" si="3308"/>
        <v>69508.600000000006</v>
      </c>
      <c r="AH1443" s="28">
        <f>AH1444+AH1448</f>
        <v>0</v>
      </c>
      <c r="AI1443" s="29"/>
      <c r="AJ1443" s="29"/>
      <c r="AK1443" s="1"/>
      <c r="AL1443" s="1"/>
      <c r="AM1443" s="1"/>
      <c r="AN1443" s="1"/>
      <c r="AO1443" s="1"/>
    </row>
    <row r="1444" spans="1:41" s="57" customFormat="1" x14ac:dyDescent="0.3">
      <c r="A1444" s="70" t="s">
        <v>502</v>
      </c>
      <c r="B1444" s="70" t="s">
        <v>59</v>
      </c>
      <c r="C1444" s="70" t="s">
        <v>61</v>
      </c>
      <c r="D1444" s="70" t="s">
        <v>453</v>
      </c>
      <c r="E1444" s="74"/>
      <c r="F1444" s="71" t="s">
        <v>426</v>
      </c>
      <c r="G1444" s="28">
        <f t="shared" ref="G1444:G1448" si="3448">G1445</f>
        <v>16628.5</v>
      </c>
      <c r="H1444" s="28">
        <f t="shared" ref="H1444:H1448" si="3449">H1445</f>
        <v>16628.5</v>
      </c>
      <c r="I1444" s="28">
        <f t="shared" ref="I1444:I1448" si="3450">I1445</f>
        <v>16628.5</v>
      </c>
      <c r="J1444" s="28">
        <f t="shared" ref="J1444:J1448" si="3451">J1445</f>
        <v>0</v>
      </c>
      <c r="K1444" s="28">
        <f t="shared" ref="K1444:K1448" si="3452">K1445</f>
        <v>0</v>
      </c>
      <c r="L1444" s="28">
        <f t="shared" ref="L1444:L1448" si="3453">L1445</f>
        <v>0</v>
      </c>
      <c r="M1444" s="28">
        <f t="shared" si="3339"/>
        <v>16628.5</v>
      </c>
      <c r="N1444" s="28">
        <f t="shared" si="3340"/>
        <v>16628.5</v>
      </c>
      <c r="O1444" s="28">
        <f t="shared" si="3341"/>
        <v>16628.5</v>
      </c>
      <c r="P1444" s="28">
        <f t="shared" ref="P1444:P1448" si="3454">P1445</f>
        <v>0</v>
      </c>
      <c r="Q1444" s="28">
        <f t="shared" ref="Q1444:Q1448" si="3455">Q1445</f>
        <v>0</v>
      </c>
      <c r="R1444" s="28">
        <f t="shared" ref="R1444:R1448" si="3456">R1445</f>
        <v>1629.8</v>
      </c>
      <c r="S1444" s="28">
        <f t="shared" ref="S1444:S1448" si="3457">S1445</f>
        <v>0</v>
      </c>
      <c r="T1444" s="28">
        <f t="shared" ref="T1444:T1448" si="3458">T1445</f>
        <v>0</v>
      </c>
      <c r="U1444" s="28">
        <f t="shared" ref="U1444:U1448" si="3459">U1445</f>
        <v>0</v>
      </c>
      <c r="V1444" s="28">
        <f t="shared" ref="V1444:V1448" si="3460">V1445</f>
        <v>9933.7999999999993</v>
      </c>
      <c r="W1444" s="28">
        <f t="shared" ref="W1444:W1448" si="3461">W1445</f>
        <v>0</v>
      </c>
      <c r="X1444" s="28">
        <f t="shared" ref="X1444:X1448" si="3462">X1445</f>
        <v>0</v>
      </c>
      <c r="Y1444" s="28">
        <f t="shared" ref="Y1444:Y1448" si="3463">Y1445</f>
        <v>0</v>
      </c>
      <c r="Z1444" s="28">
        <f t="shared" ref="Z1444:Z1448" si="3464">Z1445</f>
        <v>37665.599999999999</v>
      </c>
      <c r="AA1444" s="28">
        <f t="shared" ref="AA1444:AA1448" si="3465">AA1445</f>
        <v>0</v>
      </c>
      <c r="AB1444" s="28">
        <f t="shared" ref="AB1444:AB1448" si="3466">AB1445</f>
        <v>0</v>
      </c>
      <c r="AC1444" s="28">
        <f t="shared" si="3306"/>
        <v>18258.3</v>
      </c>
      <c r="AD1444" s="28">
        <f t="shared" ref="AD1444:AD1448" si="3467">AD1445</f>
        <v>0</v>
      </c>
      <c r="AE1444" s="86">
        <f t="shared" si="3445"/>
        <v>18258.3</v>
      </c>
      <c r="AF1444" s="87">
        <f t="shared" si="3307"/>
        <v>26562.3</v>
      </c>
      <c r="AG1444" s="87">
        <f t="shared" si="3308"/>
        <v>54294.1</v>
      </c>
      <c r="AH1444" s="28">
        <f t="shared" ref="AH1444:AH1448" si="3468">AH1445</f>
        <v>0</v>
      </c>
      <c r="AI1444" s="29"/>
      <c r="AJ1444" s="29"/>
      <c r="AK1444" s="1"/>
      <c r="AL1444" s="1"/>
      <c r="AM1444" s="1"/>
      <c r="AN1444" s="1"/>
      <c r="AO1444" s="1"/>
    </row>
    <row r="1445" spans="1:41" s="57" customFormat="1" ht="31.2" x14ac:dyDescent="0.3">
      <c r="A1445" s="70" t="s">
        <v>502</v>
      </c>
      <c r="B1445" s="70" t="s">
        <v>59</v>
      </c>
      <c r="C1445" s="70" t="s">
        <v>61</v>
      </c>
      <c r="D1445" s="70" t="s">
        <v>454</v>
      </c>
      <c r="E1445" s="74"/>
      <c r="F1445" s="71" t="s">
        <v>455</v>
      </c>
      <c r="G1445" s="28">
        <f t="shared" si="3448"/>
        <v>16628.5</v>
      </c>
      <c r="H1445" s="28">
        <f t="shared" si="3449"/>
        <v>16628.5</v>
      </c>
      <c r="I1445" s="28">
        <f t="shared" si="3450"/>
        <v>16628.5</v>
      </c>
      <c r="J1445" s="28">
        <f t="shared" si="3451"/>
        <v>0</v>
      </c>
      <c r="K1445" s="28">
        <f t="shared" si="3452"/>
        <v>0</v>
      </c>
      <c r="L1445" s="28">
        <f t="shared" si="3453"/>
        <v>0</v>
      </c>
      <c r="M1445" s="28">
        <f t="shared" si="3339"/>
        <v>16628.5</v>
      </c>
      <c r="N1445" s="28">
        <f t="shared" si="3340"/>
        <v>16628.5</v>
      </c>
      <c r="O1445" s="28">
        <f t="shared" si="3341"/>
        <v>16628.5</v>
      </c>
      <c r="P1445" s="28">
        <f t="shared" si="3454"/>
        <v>0</v>
      </c>
      <c r="Q1445" s="28">
        <f t="shared" si="3455"/>
        <v>0</v>
      </c>
      <c r="R1445" s="28">
        <f t="shared" si="3456"/>
        <v>1629.8</v>
      </c>
      <c r="S1445" s="28">
        <f t="shared" si="3457"/>
        <v>0</v>
      </c>
      <c r="T1445" s="28">
        <f t="shared" si="3458"/>
        <v>0</v>
      </c>
      <c r="U1445" s="28">
        <f t="shared" si="3459"/>
        <v>0</v>
      </c>
      <c r="V1445" s="28">
        <f t="shared" si="3460"/>
        <v>9933.7999999999993</v>
      </c>
      <c r="W1445" s="28">
        <f t="shared" si="3461"/>
        <v>0</v>
      </c>
      <c r="X1445" s="28">
        <f t="shared" si="3462"/>
        <v>0</v>
      </c>
      <c r="Y1445" s="28">
        <f t="shared" si="3463"/>
        <v>0</v>
      </c>
      <c r="Z1445" s="28">
        <f t="shared" si="3464"/>
        <v>37665.599999999999</v>
      </c>
      <c r="AA1445" s="28">
        <f t="shared" si="3465"/>
        <v>0</v>
      </c>
      <c r="AB1445" s="28">
        <f t="shared" si="3466"/>
        <v>0</v>
      </c>
      <c r="AC1445" s="28">
        <f t="shared" si="3306"/>
        <v>18258.3</v>
      </c>
      <c r="AD1445" s="28">
        <f t="shared" si="3467"/>
        <v>0</v>
      </c>
      <c r="AE1445" s="86">
        <f t="shared" si="3445"/>
        <v>18258.3</v>
      </c>
      <c r="AF1445" s="87">
        <f t="shared" si="3307"/>
        <v>26562.3</v>
      </c>
      <c r="AG1445" s="87">
        <f t="shared" si="3308"/>
        <v>54294.1</v>
      </c>
      <c r="AH1445" s="28">
        <f t="shared" si="3468"/>
        <v>0</v>
      </c>
      <c r="AI1445" s="29"/>
      <c r="AJ1445" s="29"/>
      <c r="AK1445" s="1"/>
      <c r="AL1445" s="1"/>
      <c r="AM1445" s="1"/>
      <c r="AN1445" s="1"/>
      <c r="AO1445" s="1"/>
    </row>
    <row r="1446" spans="1:41" s="57" customFormat="1" ht="31.2" x14ac:dyDescent="0.3">
      <c r="A1446" s="70" t="s">
        <v>502</v>
      </c>
      <c r="B1446" s="70" t="s">
        <v>59</v>
      </c>
      <c r="C1446" s="70" t="s">
        <v>61</v>
      </c>
      <c r="D1446" s="70" t="s">
        <v>462</v>
      </c>
      <c r="E1446" s="74"/>
      <c r="F1446" s="71" t="s">
        <v>463</v>
      </c>
      <c r="G1446" s="28">
        <f t="shared" si="3448"/>
        <v>16628.5</v>
      </c>
      <c r="H1446" s="28">
        <f t="shared" si="3449"/>
        <v>16628.5</v>
      </c>
      <c r="I1446" s="28">
        <f t="shared" si="3450"/>
        <v>16628.5</v>
      </c>
      <c r="J1446" s="28">
        <f t="shared" si="3451"/>
        <v>0</v>
      </c>
      <c r="K1446" s="28">
        <f t="shared" si="3452"/>
        <v>0</v>
      </c>
      <c r="L1446" s="28">
        <f t="shared" si="3453"/>
        <v>0</v>
      </c>
      <c r="M1446" s="28">
        <f t="shared" si="3339"/>
        <v>16628.5</v>
      </c>
      <c r="N1446" s="28">
        <f t="shared" si="3340"/>
        <v>16628.5</v>
      </c>
      <c r="O1446" s="28">
        <f t="shared" si="3341"/>
        <v>16628.5</v>
      </c>
      <c r="P1446" s="28">
        <f t="shared" si="3454"/>
        <v>0</v>
      </c>
      <c r="Q1446" s="28">
        <f t="shared" si="3455"/>
        <v>0</v>
      </c>
      <c r="R1446" s="28">
        <f t="shared" si="3456"/>
        <v>1629.8</v>
      </c>
      <c r="S1446" s="28">
        <f t="shared" si="3457"/>
        <v>0</v>
      </c>
      <c r="T1446" s="28">
        <f t="shared" si="3458"/>
        <v>0</v>
      </c>
      <c r="U1446" s="28">
        <f t="shared" si="3459"/>
        <v>0</v>
      </c>
      <c r="V1446" s="28">
        <f t="shared" si="3460"/>
        <v>9933.7999999999993</v>
      </c>
      <c r="W1446" s="28">
        <f t="shared" si="3461"/>
        <v>0</v>
      </c>
      <c r="X1446" s="28">
        <f t="shared" si="3462"/>
        <v>0</v>
      </c>
      <c r="Y1446" s="28">
        <f t="shared" si="3463"/>
        <v>0</v>
      </c>
      <c r="Z1446" s="28">
        <f t="shared" si="3464"/>
        <v>37665.599999999999</v>
      </c>
      <c r="AA1446" s="28">
        <f t="shared" si="3465"/>
        <v>0</v>
      </c>
      <c r="AB1446" s="28">
        <f t="shared" si="3466"/>
        <v>0</v>
      </c>
      <c r="AC1446" s="28">
        <f t="shared" si="3306"/>
        <v>18258.3</v>
      </c>
      <c r="AD1446" s="28">
        <f t="shared" si="3467"/>
        <v>0</v>
      </c>
      <c r="AE1446" s="86">
        <f t="shared" si="3445"/>
        <v>18258.3</v>
      </c>
      <c r="AF1446" s="87">
        <f t="shared" si="3307"/>
        <v>26562.3</v>
      </c>
      <c r="AG1446" s="87">
        <f t="shared" si="3308"/>
        <v>54294.1</v>
      </c>
      <c r="AH1446" s="28">
        <f t="shared" si="3468"/>
        <v>0</v>
      </c>
      <c r="AI1446" s="29"/>
      <c r="AJ1446" s="29"/>
      <c r="AK1446" s="1"/>
      <c r="AL1446" s="1"/>
      <c r="AM1446" s="1"/>
      <c r="AN1446" s="1"/>
      <c r="AO1446" s="1"/>
    </row>
    <row r="1447" spans="1:41" s="57" customFormat="1" ht="31.2" x14ac:dyDescent="0.3">
      <c r="A1447" s="70" t="s">
        <v>502</v>
      </c>
      <c r="B1447" s="70" t="s">
        <v>59</v>
      </c>
      <c r="C1447" s="70" t="s">
        <v>61</v>
      </c>
      <c r="D1447" s="70" t="s">
        <v>462</v>
      </c>
      <c r="E1447" s="70" t="s">
        <v>121</v>
      </c>
      <c r="F1447" s="71" t="s">
        <v>122</v>
      </c>
      <c r="G1447" s="28">
        <v>16628.5</v>
      </c>
      <c r="H1447" s="28">
        <v>16628.5</v>
      </c>
      <c r="I1447" s="28">
        <v>16628.5</v>
      </c>
      <c r="J1447" s="28"/>
      <c r="K1447" s="28"/>
      <c r="L1447" s="28"/>
      <c r="M1447" s="28">
        <f t="shared" si="3339"/>
        <v>16628.5</v>
      </c>
      <c r="N1447" s="28">
        <f t="shared" si="3340"/>
        <v>16628.5</v>
      </c>
      <c r="O1447" s="28">
        <f t="shared" si="3341"/>
        <v>16628.5</v>
      </c>
      <c r="P1447" s="28"/>
      <c r="Q1447" s="28"/>
      <c r="R1447" s="28">
        <v>1629.8</v>
      </c>
      <c r="S1447" s="28"/>
      <c r="T1447" s="28"/>
      <c r="U1447" s="28"/>
      <c r="V1447" s="28">
        <v>9933.7999999999993</v>
      </c>
      <c r="W1447" s="28"/>
      <c r="X1447" s="28"/>
      <c r="Y1447" s="28"/>
      <c r="Z1447" s="28">
        <v>37665.599999999999</v>
      </c>
      <c r="AA1447" s="28"/>
      <c r="AB1447" s="28"/>
      <c r="AC1447" s="28">
        <f t="shared" si="3306"/>
        <v>18258.3</v>
      </c>
      <c r="AD1447" s="28"/>
      <c r="AE1447" s="86">
        <f t="shared" si="3445"/>
        <v>18258.3</v>
      </c>
      <c r="AF1447" s="87">
        <f t="shared" si="3307"/>
        <v>26562.3</v>
      </c>
      <c r="AG1447" s="87">
        <f t="shared" si="3308"/>
        <v>54294.1</v>
      </c>
      <c r="AH1447" s="28"/>
      <c r="AI1447" s="29"/>
      <c r="AJ1447" s="29"/>
      <c r="AK1447" s="1"/>
      <c r="AL1447" s="1"/>
      <c r="AM1447" s="1"/>
      <c r="AN1447" s="1"/>
      <c r="AO1447" s="1"/>
    </row>
    <row r="1448" spans="1:41" s="1" customFormat="1" hidden="1" x14ac:dyDescent="0.3">
      <c r="A1448" s="26" t="s">
        <v>502</v>
      </c>
      <c r="B1448" s="26" t="s">
        <v>59</v>
      </c>
      <c r="C1448" s="26" t="s">
        <v>61</v>
      </c>
      <c r="D1448" s="26" t="s">
        <v>464</v>
      </c>
      <c r="E1448" s="32"/>
      <c r="F1448" s="27" t="s">
        <v>32</v>
      </c>
      <c r="G1448" s="28">
        <f t="shared" si="3448"/>
        <v>23938</v>
      </c>
      <c r="H1448" s="28">
        <f t="shared" si="3449"/>
        <v>14667.4</v>
      </c>
      <c r="I1448" s="28">
        <f t="shared" si="3450"/>
        <v>15214.5</v>
      </c>
      <c r="J1448" s="28">
        <f t="shared" si="3451"/>
        <v>0</v>
      </c>
      <c r="K1448" s="28">
        <f t="shared" si="3452"/>
        <v>0</v>
      </c>
      <c r="L1448" s="28">
        <f t="shared" si="3453"/>
        <v>0</v>
      </c>
      <c r="M1448" s="28">
        <f t="shared" si="3339"/>
        <v>23938</v>
      </c>
      <c r="N1448" s="28">
        <f t="shared" si="3340"/>
        <v>14667.4</v>
      </c>
      <c r="O1448" s="28">
        <f t="shared" si="3341"/>
        <v>15214.5</v>
      </c>
      <c r="P1448" s="28">
        <f t="shared" si="3454"/>
        <v>0</v>
      </c>
      <c r="Q1448" s="28">
        <f t="shared" si="3455"/>
        <v>0</v>
      </c>
      <c r="R1448" s="28">
        <f t="shared" si="3456"/>
        <v>3783.4670000000001</v>
      </c>
      <c r="S1448" s="28">
        <f t="shared" si="3457"/>
        <v>0</v>
      </c>
      <c r="T1448" s="28">
        <f t="shared" si="3458"/>
        <v>0</v>
      </c>
      <c r="U1448" s="28">
        <f t="shared" si="3459"/>
        <v>0</v>
      </c>
      <c r="V1448" s="28">
        <f t="shared" si="3460"/>
        <v>2992.069</v>
      </c>
      <c r="W1448" s="28">
        <f t="shared" si="3461"/>
        <v>0</v>
      </c>
      <c r="X1448" s="28">
        <f t="shared" si="3462"/>
        <v>0</v>
      </c>
      <c r="Y1448" s="28">
        <f t="shared" si="3463"/>
        <v>0</v>
      </c>
      <c r="Z1448" s="28">
        <f t="shared" si="3464"/>
        <v>0</v>
      </c>
      <c r="AA1448" s="28">
        <f t="shared" si="3465"/>
        <v>0</v>
      </c>
      <c r="AB1448" s="28">
        <f t="shared" si="3466"/>
        <v>0</v>
      </c>
      <c r="AC1448" s="28">
        <f t="shared" si="3306"/>
        <v>27721.467000000001</v>
      </c>
      <c r="AD1448" s="28">
        <f t="shared" si="3467"/>
        <v>0</v>
      </c>
      <c r="AE1448" s="28"/>
      <c r="AF1448" s="28">
        <f t="shared" si="3307"/>
        <v>17659.469000000001</v>
      </c>
      <c r="AG1448" s="28">
        <f t="shared" si="3308"/>
        <v>15214.5</v>
      </c>
      <c r="AH1448" s="28">
        <f t="shared" si="3468"/>
        <v>0</v>
      </c>
      <c r="AI1448" s="29">
        <v>0</v>
      </c>
      <c r="AJ1448" s="29"/>
    </row>
    <row r="1449" spans="1:41" s="57" customFormat="1" ht="46.8" x14ac:dyDescent="0.3">
      <c r="A1449" s="70" t="s">
        <v>502</v>
      </c>
      <c r="B1449" s="70" t="s">
        <v>59</v>
      </c>
      <c r="C1449" s="70" t="s">
        <v>61</v>
      </c>
      <c r="D1449" s="70" t="s">
        <v>465</v>
      </c>
      <c r="E1449" s="74"/>
      <c r="F1449" s="71" t="s">
        <v>466</v>
      </c>
      <c r="G1449" s="28">
        <f t="shared" ref="G1449:L1449" si="3469">G1450+G1452</f>
        <v>23938</v>
      </c>
      <c r="H1449" s="28">
        <f t="shared" si="3469"/>
        <v>14667.4</v>
      </c>
      <c r="I1449" s="28">
        <f t="shared" si="3469"/>
        <v>15214.5</v>
      </c>
      <c r="J1449" s="28">
        <f t="shared" si="3469"/>
        <v>0</v>
      </c>
      <c r="K1449" s="28">
        <f t="shared" si="3469"/>
        <v>0</v>
      </c>
      <c r="L1449" s="28">
        <f t="shared" si="3469"/>
        <v>0</v>
      </c>
      <c r="M1449" s="28">
        <f t="shared" si="3339"/>
        <v>23938</v>
      </c>
      <c r="N1449" s="28">
        <f t="shared" si="3340"/>
        <v>14667.4</v>
      </c>
      <c r="O1449" s="28">
        <f t="shared" si="3341"/>
        <v>15214.5</v>
      </c>
      <c r="P1449" s="28">
        <f t="shared" ref="P1449:AB1449" si="3470">P1450+P1452</f>
        <v>0</v>
      </c>
      <c r="Q1449" s="28">
        <f t="shared" si="3470"/>
        <v>0</v>
      </c>
      <c r="R1449" s="28">
        <f t="shared" si="3470"/>
        <v>3783.4670000000001</v>
      </c>
      <c r="S1449" s="28">
        <f t="shared" si="3470"/>
        <v>0</v>
      </c>
      <c r="T1449" s="28">
        <f t="shared" si="3470"/>
        <v>0</v>
      </c>
      <c r="U1449" s="28">
        <f t="shared" si="3470"/>
        <v>0</v>
      </c>
      <c r="V1449" s="28">
        <f t="shared" si="3470"/>
        <v>2992.069</v>
      </c>
      <c r="W1449" s="28">
        <f t="shared" si="3470"/>
        <v>0</v>
      </c>
      <c r="X1449" s="28">
        <f t="shared" si="3470"/>
        <v>0</v>
      </c>
      <c r="Y1449" s="28">
        <f t="shared" si="3470"/>
        <v>0</v>
      </c>
      <c r="Z1449" s="28">
        <f t="shared" si="3470"/>
        <v>0</v>
      </c>
      <c r="AA1449" s="28">
        <f t="shared" si="3470"/>
        <v>0</v>
      </c>
      <c r="AB1449" s="28">
        <f t="shared" si="3470"/>
        <v>0</v>
      </c>
      <c r="AC1449" s="28">
        <f t="shared" si="3306"/>
        <v>27721.467000000001</v>
      </c>
      <c r="AD1449" s="28">
        <f>AD1450+AD1452</f>
        <v>0</v>
      </c>
      <c r="AE1449" s="86">
        <f t="shared" ref="AE1449:AE1455" si="3471">AC1449+AD1449</f>
        <v>27721.467000000001</v>
      </c>
      <c r="AF1449" s="87">
        <f t="shared" si="3307"/>
        <v>17659.469000000001</v>
      </c>
      <c r="AG1449" s="87">
        <f t="shared" si="3308"/>
        <v>15214.5</v>
      </c>
      <c r="AH1449" s="28">
        <f>AH1450+AH1452</f>
        <v>0</v>
      </c>
      <c r="AI1449" s="29"/>
      <c r="AJ1449" s="29"/>
      <c r="AK1449" s="1"/>
      <c r="AL1449" s="1"/>
      <c r="AM1449" s="1"/>
      <c r="AN1449" s="1"/>
      <c r="AO1449" s="1"/>
    </row>
    <row r="1450" spans="1:41" s="57" customFormat="1" ht="31.2" x14ac:dyDescent="0.3">
      <c r="A1450" s="70" t="s">
        <v>502</v>
      </c>
      <c r="B1450" s="70" t="s">
        <v>59</v>
      </c>
      <c r="C1450" s="70" t="s">
        <v>61</v>
      </c>
      <c r="D1450" s="70" t="s">
        <v>467</v>
      </c>
      <c r="E1450" s="74"/>
      <c r="F1450" s="71" t="s">
        <v>468</v>
      </c>
      <c r="G1450" s="28">
        <f t="shared" ref="G1450:L1450" si="3472">G1451</f>
        <v>21243</v>
      </c>
      <c r="H1450" s="28">
        <f t="shared" si="3472"/>
        <v>14667.4</v>
      </c>
      <c r="I1450" s="28">
        <f t="shared" si="3472"/>
        <v>15214.5</v>
      </c>
      <c r="J1450" s="28">
        <f t="shared" si="3472"/>
        <v>0</v>
      </c>
      <c r="K1450" s="28">
        <f t="shared" si="3472"/>
        <v>0</v>
      </c>
      <c r="L1450" s="28">
        <f t="shared" si="3472"/>
        <v>0</v>
      </c>
      <c r="M1450" s="28">
        <f t="shared" si="3339"/>
        <v>21243</v>
      </c>
      <c r="N1450" s="28">
        <f t="shared" si="3340"/>
        <v>14667.4</v>
      </c>
      <c r="O1450" s="28">
        <f t="shared" si="3341"/>
        <v>15214.5</v>
      </c>
      <c r="P1450" s="28">
        <f t="shared" ref="P1450:AB1450" si="3473">P1451</f>
        <v>0</v>
      </c>
      <c r="Q1450" s="28">
        <f t="shared" si="3473"/>
        <v>0</v>
      </c>
      <c r="R1450" s="28">
        <f t="shared" si="3473"/>
        <v>1440</v>
      </c>
      <c r="S1450" s="28">
        <f t="shared" si="3473"/>
        <v>0</v>
      </c>
      <c r="T1450" s="28">
        <f t="shared" si="3473"/>
        <v>0</v>
      </c>
      <c r="U1450" s="28">
        <f t="shared" si="3473"/>
        <v>0</v>
      </c>
      <c r="V1450" s="28">
        <f t="shared" si="3473"/>
        <v>0</v>
      </c>
      <c r="W1450" s="28">
        <f t="shared" si="3473"/>
        <v>0</v>
      </c>
      <c r="X1450" s="28">
        <f t="shared" si="3473"/>
        <v>0</v>
      </c>
      <c r="Y1450" s="28">
        <f t="shared" si="3473"/>
        <v>0</v>
      </c>
      <c r="Z1450" s="28">
        <f t="shared" si="3473"/>
        <v>0</v>
      </c>
      <c r="AA1450" s="28">
        <f t="shared" si="3473"/>
        <v>0</v>
      </c>
      <c r="AB1450" s="28">
        <f t="shared" si="3473"/>
        <v>0</v>
      </c>
      <c r="AC1450" s="28">
        <f t="shared" si="3306"/>
        <v>22683</v>
      </c>
      <c r="AD1450" s="28">
        <f>AD1451</f>
        <v>0</v>
      </c>
      <c r="AE1450" s="86">
        <f t="shared" si="3471"/>
        <v>22683</v>
      </c>
      <c r="AF1450" s="87">
        <f t="shared" si="3307"/>
        <v>14667.4</v>
      </c>
      <c r="AG1450" s="87">
        <f t="shared" si="3308"/>
        <v>15214.5</v>
      </c>
      <c r="AH1450" s="28">
        <f>AH1451</f>
        <v>0</v>
      </c>
      <c r="AI1450" s="29"/>
      <c r="AJ1450" s="29"/>
      <c r="AK1450" s="1"/>
      <c r="AL1450" s="1"/>
      <c r="AM1450" s="1"/>
      <c r="AN1450" s="1"/>
      <c r="AO1450" s="1"/>
    </row>
    <row r="1451" spans="1:41" s="57" customFormat="1" ht="31.2" x14ac:dyDescent="0.3">
      <c r="A1451" s="70" t="s">
        <v>502</v>
      </c>
      <c r="B1451" s="70" t="s">
        <v>59</v>
      </c>
      <c r="C1451" s="70" t="s">
        <v>61</v>
      </c>
      <c r="D1451" s="70" t="s">
        <v>467</v>
      </c>
      <c r="E1451" s="70" t="s">
        <v>37</v>
      </c>
      <c r="F1451" s="71" t="s">
        <v>38</v>
      </c>
      <c r="G1451" s="28">
        <v>21243</v>
      </c>
      <c r="H1451" s="28">
        <v>14667.4</v>
      </c>
      <c r="I1451" s="28">
        <v>15214.5</v>
      </c>
      <c r="J1451" s="28"/>
      <c r="K1451" s="28"/>
      <c r="L1451" s="28"/>
      <c r="M1451" s="28">
        <f t="shared" si="3339"/>
        <v>21243</v>
      </c>
      <c r="N1451" s="28">
        <f t="shared" si="3340"/>
        <v>14667.4</v>
      </c>
      <c r="O1451" s="28">
        <f t="shared" si="3341"/>
        <v>15214.5</v>
      </c>
      <c r="P1451" s="28"/>
      <c r="Q1451" s="28"/>
      <c r="R1451" s="28">
        <v>1440</v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>
        <f t="shared" si="3306"/>
        <v>22683</v>
      </c>
      <c r="AD1451" s="28"/>
      <c r="AE1451" s="86">
        <f t="shared" si="3471"/>
        <v>22683</v>
      </c>
      <c r="AF1451" s="87">
        <f t="shared" si="3307"/>
        <v>14667.4</v>
      </c>
      <c r="AG1451" s="87">
        <f t="shared" si="3308"/>
        <v>15214.5</v>
      </c>
      <c r="AH1451" s="28"/>
      <c r="AI1451" s="29"/>
      <c r="AJ1451" s="29"/>
      <c r="AK1451" s="1"/>
      <c r="AL1451" s="1"/>
      <c r="AM1451" s="1"/>
      <c r="AN1451" s="1"/>
      <c r="AO1451" s="1"/>
    </row>
    <row r="1452" spans="1:41" s="57" customFormat="1" ht="31.2" x14ac:dyDescent="0.3">
      <c r="A1452" s="70" t="s">
        <v>502</v>
      </c>
      <c r="B1452" s="70" t="s">
        <v>59</v>
      </c>
      <c r="C1452" s="70" t="s">
        <v>61</v>
      </c>
      <c r="D1452" s="70" t="s">
        <v>469</v>
      </c>
      <c r="E1452" s="74"/>
      <c r="F1452" s="71" t="s">
        <v>470</v>
      </c>
      <c r="G1452" s="28">
        <f t="shared" ref="G1452:L1452" si="3474">G1454</f>
        <v>2695</v>
      </c>
      <c r="H1452" s="28">
        <f t="shared" si="3474"/>
        <v>0</v>
      </c>
      <c r="I1452" s="28">
        <f t="shared" si="3474"/>
        <v>0</v>
      </c>
      <c r="J1452" s="28">
        <f t="shared" si="3474"/>
        <v>0</v>
      </c>
      <c r="K1452" s="28">
        <f t="shared" si="3474"/>
        <v>0</v>
      </c>
      <c r="L1452" s="28">
        <f t="shared" si="3474"/>
        <v>0</v>
      </c>
      <c r="M1452" s="28">
        <f t="shared" si="3339"/>
        <v>2695</v>
      </c>
      <c r="N1452" s="28">
        <f t="shared" si="3340"/>
        <v>0</v>
      </c>
      <c r="O1452" s="28">
        <f t="shared" si="3341"/>
        <v>0</v>
      </c>
      <c r="P1452" s="28">
        <f t="shared" ref="P1452:AB1452" si="3475">P1454+P1453</f>
        <v>0</v>
      </c>
      <c r="Q1452" s="28">
        <f t="shared" si="3475"/>
        <v>0</v>
      </c>
      <c r="R1452" s="28">
        <f t="shared" si="3475"/>
        <v>2343.4670000000001</v>
      </c>
      <c r="S1452" s="28">
        <f t="shared" si="3475"/>
        <v>0</v>
      </c>
      <c r="T1452" s="28">
        <f t="shared" si="3475"/>
        <v>0</v>
      </c>
      <c r="U1452" s="28">
        <f t="shared" si="3475"/>
        <v>0</v>
      </c>
      <c r="V1452" s="28">
        <f t="shared" si="3475"/>
        <v>2992.069</v>
      </c>
      <c r="W1452" s="28">
        <f t="shared" si="3475"/>
        <v>0</v>
      </c>
      <c r="X1452" s="28">
        <f t="shared" si="3475"/>
        <v>0</v>
      </c>
      <c r="Y1452" s="28">
        <f t="shared" si="3475"/>
        <v>0</v>
      </c>
      <c r="Z1452" s="28">
        <f t="shared" si="3475"/>
        <v>0</v>
      </c>
      <c r="AA1452" s="28">
        <f t="shared" si="3475"/>
        <v>0</v>
      </c>
      <c r="AB1452" s="28">
        <f t="shared" si="3475"/>
        <v>0</v>
      </c>
      <c r="AC1452" s="28">
        <f t="shared" si="3306"/>
        <v>5038.4670000000006</v>
      </c>
      <c r="AD1452" s="28">
        <f>AD1454+AD1453</f>
        <v>0</v>
      </c>
      <c r="AE1452" s="86">
        <f t="shared" si="3471"/>
        <v>5038.4670000000006</v>
      </c>
      <c r="AF1452" s="87">
        <f t="shared" si="3307"/>
        <v>2992.069</v>
      </c>
      <c r="AG1452" s="87">
        <f t="shared" si="3308"/>
        <v>0</v>
      </c>
      <c r="AH1452" s="28">
        <f>AH1454+AH1453</f>
        <v>0</v>
      </c>
      <c r="AI1452" s="29"/>
      <c r="AJ1452" s="29"/>
      <c r="AK1452" s="1"/>
      <c r="AL1452" s="1"/>
      <c r="AM1452" s="1"/>
      <c r="AN1452" s="1"/>
      <c r="AO1452" s="1"/>
    </row>
    <row r="1453" spans="1:41" s="57" customFormat="1" ht="31.2" x14ac:dyDescent="0.3">
      <c r="A1453" s="70" t="s">
        <v>502</v>
      </c>
      <c r="B1453" s="70" t="s">
        <v>59</v>
      </c>
      <c r="C1453" s="70" t="s">
        <v>61</v>
      </c>
      <c r="D1453" s="70" t="s">
        <v>469</v>
      </c>
      <c r="E1453" s="70" t="s">
        <v>37</v>
      </c>
      <c r="F1453" s="71" t="s">
        <v>38</v>
      </c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>
        <v>2343.4670000000001</v>
      </c>
      <c r="S1453" s="28"/>
      <c r="T1453" s="28"/>
      <c r="U1453" s="28"/>
      <c r="V1453" s="28">
        <v>2992.069</v>
      </c>
      <c r="W1453" s="28"/>
      <c r="X1453" s="28"/>
      <c r="Y1453" s="28"/>
      <c r="Z1453" s="28"/>
      <c r="AA1453" s="28"/>
      <c r="AB1453" s="28"/>
      <c r="AC1453" s="28">
        <f t="shared" si="3306"/>
        <v>2343.4670000000001</v>
      </c>
      <c r="AD1453" s="28"/>
      <c r="AE1453" s="86">
        <f t="shared" si="3471"/>
        <v>2343.4670000000001</v>
      </c>
      <c r="AF1453" s="87">
        <f t="shared" si="3307"/>
        <v>2992.069</v>
      </c>
      <c r="AG1453" s="87">
        <f t="shared" si="3308"/>
        <v>0</v>
      </c>
      <c r="AH1453" s="28"/>
      <c r="AI1453" s="29"/>
      <c r="AJ1453" s="29"/>
      <c r="AK1453" s="1"/>
      <c r="AL1453" s="1"/>
      <c r="AM1453" s="1"/>
      <c r="AN1453" s="1"/>
      <c r="AO1453" s="1"/>
    </row>
    <row r="1454" spans="1:41" s="57" customFormat="1" x14ac:dyDescent="0.3">
      <c r="A1454" s="70" t="s">
        <v>502</v>
      </c>
      <c r="B1454" s="70" t="s">
        <v>59</v>
      </c>
      <c r="C1454" s="70" t="s">
        <v>61</v>
      </c>
      <c r="D1454" s="70" t="s">
        <v>469</v>
      </c>
      <c r="E1454" s="70" t="s">
        <v>39</v>
      </c>
      <c r="F1454" s="71" t="s">
        <v>40</v>
      </c>
      <c r="G1454" s="28">
        <v>2695</v>
      </c>
      <c r="H1454" s="28"/>
      <c r="I1454" s="28"/>
      <c r="J1454" s="28"/>
      <c r="K1454" s="28"/>
      <c r="L1454" s="28"/>
      <c r="M1454" s="28">
        <f t="shared" si="3339"/>
        <v>2695</v>
      </c>
      <c r="N1454" s="28">
        <f t="shared" si="3340"/>
        <v>0</v>
      </c>
      <c r="O1454" s="28">
        <f t="shared" si="3341"/>
        <v>0</v>
      </c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>
        <f t="shared" si="3306"/>
        <v>2695</v>
      </c>
      <c r="AD1454" s="28"/>
      <c r="AE1454" s="86">
        <f t="shared" si="3471"/>
        <v>2695</v>
      </c>
      <c r="AF1454" s="87">
        <f t="shared" si="3307"/>
        <v>0</v>
      </c>
      <c r="AG1454" s="87">
        <f t="shared" si="3308"/>
        <v>0</v>
      </c>
      <c r="AH1454" s="28"/>
      <c r="AI1454" s="29"/>
      <c r="AJ1454" s="29"/>
      <c r="AK1454" s="1"/>
      <c r="AL1454" s="1"/>
      <c r="AM1454" s="1"/>
      <c r="AN1454" s="1"/>
      <c r="AO1454" s="1"/>
    </row>
    <row r="1455" spans="1:41" s="57" customFormat="1" ht="31.2" x14ac:dyDescent="0.3">
      <c r="A1455" s="70" t="s">
        <v>502</v>
      </c>
      <c r="B1455" s="70" t="s">
        <v>59</v>
      </c>
      <c r="C1455" s="70" t="s">
        <v>61</v>
      </c>
      <c r="D1455" s="70" t="s">
        <v>141</v>
      </c>
      <c r="E1455" s="74"/>
      <c r="F1455" s="71" t="s">
        <v>142</v>
      </c>
      <c r="G1455" s="28">
        <f t="shared" ref="G1455:G1467" si="3476">G1456</f>
        <v>509.8</v>
      </c>
      <c r="H1455" s="28">
        <f t="shared" ref="H1455:H1467" si="3477">H1456</f>
        <v>509.8</v>
      </c>
      <c r="I1455" s="28">
        <f t="shared" ref="I1455:I1467" si="3478">I1456</f>
        <v>509.8</v>
      </c>
      <c r="J1455" s="28">
        <f t="shared" ref="J1455:J1467" si="3479">J1456</f>
        <v>0</v>
      </c>
      <c r="K1455" s="28">
        <f t="shared" ref="K1455:K1467" si="3480">K1456</f>
        <v>0</v>
      </c>
      <c r="L1455" s="28">
        <f t="shared" ref="L1455:L1467" si="3481">L1456</f>
        <v>0</v>
      </c>
      <c r="M1455" s="28">
        <f t="shared" si="3339"/>
        <v>509.8</v>
      </c>
      <c r="N1455" s="28">
        <f t="shared" si="3340"/>
        <v>509.8</v>
      </c>
      <c r="O1455" s="28">
        <f t="shared" si="3341"/>
        <v>509.8</v>
      </c>
      <c r="P1455" s="28">
        <f t="shared" ref="P1455:P1467" si="3482">P1456</f>
        <v>0</v>
      </c>
      <c r="Q1455" s="28">
        <f t="shared" ref="Q1455:Q1467" si="3483">Q1456</f>
        <v>0</v>
      </c>
      <c r="R1455" s="28">
        <f t="shared" ref="R1455:R1467" si="3484">R1456</f>
        <v>0</v>
      </c>
      <c r="S1455" s="28">
        <f t="shared" ref="S1455:S1467" si="3485">S1456</f>
        <v>0</v>
      </c>
      <c r="T1455" s="28">
        <f t="shared" ref="T1455:T1467" si="3486">T1456</f>
        <v>0</v>
      </c>
      <c r="U1455" s="28">
        <f t="shared" ref="U1455:U1467" si="3487">U1456</f>
        <v>0</v>
      </c>
      <c r="V1455" s="28">
        <f t="shared" ref="V1455:V1467" si="3488">V1456</f>
        <v>0</v>
      </c>
      <c r="W1455" s="28">
        <f t="shared" ref="W1455:W1467" si="3489">W1456</f>
        <v>0</v>
      </c>
      <c r="X1455" s="28">
        <f t="shared" ref="X1455:X1467" si="3490">X1456</f>
        <v>0</v>
      </c>
      <c r="Y1455" s="28">
        <f t="shared" ref="Y1455:Y1467" si="3491">Y1456</f>
        <v>0</v>
      </c>
      <c r="Z1455" s="28">
        <f t="shared" ref="Z1455:Z1467" si="3492">Z1456</f>
        <v>0</v>
      </c>
      <c r="AA1455" s="28">
        <f t="shared" ref="AA1455:AA1467" si="3493">AA1456</f>
        <v>0</v>
      </c>
      <c r="AB1455" s="28">
        <f t="shared" ref="AB1455:AB1467" si="3494">AB1456</f>
        <v>0</v>
      </c>
      <c r="AC1455" s="28">
        <f t="shared" ref="AC1455:AC1518" si="3495">M1455+R1455+P1455+Q1455+T1455+S1455</f>
        <v>509.8</v>
      </c>
      <c r="AD1455" s="28">
        <f t="shared" ref="AD1455:AD1467" si="3496">AD1456</f>
        <v>0</v>
      </c>
      <c r="AE1455" s="86">
        <f t="shared" si="3471"/>
        <v>509.8</v>
      </c>
      <c r="AF1455" s="87">
        <f t="shared" ref="AF1455:AF1518" si="3497">N1455+V1455+X1455+U1455+W1455</f>
        <v>509.8</v>
      </c>
      <c r="AG1455" s="87">
        <f t="shared" ref="AG1455:AG1518" si="3498">O1455+Z1455+AB1455+Y1455+AA1455</f>
        <v>509.8</v>
      </c>
      <c r="AH1455" s="28">
        <f t="shared" ref="AH1455:AH1467" si="3499">AH1456</f>
        <v>0</v>
      </c>
      <c r="AI1455" s="29"/>
      <c r="AJ1455" s="29"/>
      <c r="AK1455" s="1"/>
      <c r="AL1455" s="1"/>
      <c r="AM1455" s="1"/>
      <c r="AN1455" s="1"/>
      <c r="AO1455" s="1"/>
    </row>
    <row r="1456" spans="1:41" s="1" customFormat="1" hidden="1" x14ac:dyDescent="0.3">
      <c r="A1456" s="26" t="s">
        <v>502</v>
      </c>
      <c r="B1456" s="26" t="s">
        <v>59</v>
      </c>
      <c r="C1456" s="26" t="s">
        <v>61</v>
      </c>
      <c r="D1456" s="26" t="s">
        <v>143</v>
      </c>
      <c r="E1456" s="32"/>
      <c r="F1456" s="27" t="s">
        <v>32</v>
      </c>
      <c r="G1456" s="28">
        <f t="shared" si="3476"/>
        <v>509.8</v>
      </c>
      <c r="H1456" s="28">
        <f t="shared" si="3477"/>
        <v>509.8</v>
      </c>
      <c r="I1456" s="28">
        <f t="shared" si="3478"/>
        <v>509.8</v>
      </c>
      <c r="J1456" s="28">
        <f t="shared" si="3479"/>
        <v>0</v>
      </c>
      <c r="K1456" s="28">
        <f t="shared" si="3480"/>
        <v>0</v>
      </c>
      <c r="L1456" s="28">
        <f t="shared" si="3481"/>
        <v>0</v>
      </c>
      <c r="M1456" s="28">
        <f t="shared" si="3339"/>
        <v>509.8</v>
      </c>
      <c r="N1456" s="28">
        <f t="shared" si="3340"/>
        <v>509.8</v>
      </c>
      <c r="O1456" s="28">
        <f t="shared" si="3341"/>
        <v>509.8</v>
      </c>
      <c r="P1456" s="28">
        <f t="shared" si="3482"/>
        <v>0</v>
      </c>
      <c r="Q1456" s="28">
        <f t="shared" si="3483"/>
        <v>0</v>
      </c>
      <c r="R1456" s="28">
        <f t="shared" si="3484"/>
        <v>0</v>
      </c>
      <c r="S1456" s="28">
        <f t="shared" si="3485"/>
        <v>0</v>
      </c>
      <c r="T1456" s="28">
        <f t="shared" si="3486"/>
        <v>0</v>
      </c>
      <c r="U1456" s="28">
        <f t="shared" si="3487"/>
        <v>0</v>
      </c>
      <c r="V1456" s="28">
        <f t="shared" si="3488"/>
        <v>0</v>
      </c>
      <c r="W1456" s="28">
        <f t="shared" si="3489"/>
        <v>0</v>
      </c>
      <c r="X1456" s="28">
        <f t="shared" si="3490"/>
        <v>0</v>
      </c>
      <c r="Y1456" s="28">
        <f t="shared" si="3491"/>
        <v>0</v>
      </c>
      <c r="Z1456" s="28">
        <f t="shared" si="3492"/>
        <v>0</v>
      </c>
      <c r="AA1456" s="28">
        <f t="shared" si="3493"/>
        <v>0</v>
      </c>
      <c r="AB1456" s="28">
        <f t="shared" si="3494"/>
        <v>0</v>
      </c>
      <c r="AC1456" s="28">
        <f t="shared" si="3495"/>
        <v>509.8</v>
      </c>
      <c r="AD1456" s="28">
        <f t="shared" si="3496"/>
        <v>0</v>
      </c>
      <c r="AE1456" s="28"/>
      <c r="AF1456" s="28">
        <f t="shared" si="3497"/>
        <v>509.8</v>
      </c>
      <c r="AG1456" s="28">
        <f t="shared" si="3498"/>
        <v>509.8</v>
      </c>
      <c r="AH1456" s="28">
        <f t="shared" si="3499"/>
        <v>0</v>
      </c>
      <c r="AI1456" s="29">
        <v>0</v>
      </c>
      <c r="AJ1456" s="29"/>
    </row>
    <row r="1457" spans="1:41" s="57" customFormat="1" ht="31.2" x14ac:dyDescent="0.3">
      <c r="A1457" s="70" t="s">
        <v>502</v>
      </c>
      <c r="B1457" s="70" t="s">
        <v>59</v>
      </c>
      <c r="C1457" s="70" t="s">
        <v>61</v>
      </c>
      <c r="D1457" s="70" t="s">
        <v>144</v>
      </c>
      <c r="E1457" s="74"/>
      <c r="F1457" s="71" t="s">
        <v>145</v>
      </c>
      <c r="G1457" s="28">
        <f t="shared" si="3476"/>
        <v>509.8</v>
      </c>
      <c r="H1457" s="28">
        <f t="shared" si="3477"/>
        <v>509.8</v>
      </c>
      <c r="I1457" s="28">
        <f t="shared" si="3478"/>
        <v>509.8</v>
      </c>
      <c r="J1457" s="28">
        <f t="shared" si="3479"/>
        <v>0</v>
      </c>
      <c r="K1457" s="28">
        <f t="shared" si="3480"/>
        <v>0</v>
      </c>
      <c r="L1457" s="28">
        <f t="shared" si="3481"/>
        <v>0</v>
      </c>
      <c r="M1457" s="28">
        <f t="shared" si="3339"/>
        <v>509.8</v>
      </c>
      <c r="N1457" s="28">
        <f t="shared" si="3340"/>
        <v>509.8</v>
      </c>
      <c r="O1457" s="28">
        <f t="shared" si="3341"/>
        <v>509.8</v>
      </c>
      <c r="P1457" s="28">
        <f t="shared" si="3482"/>
        <v>0</v>
      </c>
      <c r="Q1457" s="28">
        <f t="shared" si="3483"/>
        <v>0</v>
      </c>
      <c r="R1457" s="28">
        <f t="shared" si="3484"/>
        <v>0</v>
      </c>
      <c r="S1457" s="28">
        <f t="shared" si="3485"/>
        <v>0</v>
      </c>
      <c r="T1457" s="28">
        <f t="shared" si="3486"/>
        <v>0</v>
      </c>
      <c r="U1457" s="28">
        <f t="shared" si="3487"/>
        <v>0</v>
      </c>
      <c r="V1457" s="28">
        <f t="shared" si="3488"/>
        <v>0</v>
      </c>
      <c r="W1457" s="28">
        <f t="shared" si="3489"/>
        <v>0</v>
      </c>
      <c r="X1457" s="28">
        <f t="shared" si="3490"/>
        <v>0</v>
      </c>
      <c r="Y1457" s="28">
        <f t="shared" si="3491"/>
        <v>0</v>
      </c>
      <c r="Z1457" s="28">
        <f t="shared" si="3492"/>
        <v>0</v>
      </c>
      <c r="AA1457" s="28">
        <f t="shared" si="3493"/>
        <v>0</v>
      </c>
      <c r="AB1457" s="28">
        <f t="shared" si="3494"/>
        <v>0</v>
      </c>
      <c r="AC1457" s="28">
        <f t="shared" si="3495"/>
        <v>509.8</v>
      </c>
      <c r="AD1457" s="28">
        <f t="shared" si="3496"/>
        <v>0</v>
      </c>
      <c r="AE1457" s="86">
        <f t="shared" ref="AE1457:AE1462" si="3500">AC1457+AD1457</f>
        <v>509.8</v>
      </c>
      <c r="AF1457" s="87">
        <f t="shared" si="3497"/>
        <v>509.8</v>
      </c>
      <c r="AG1457" s="87">
        <f t="shared" si="3498"/>
        <v>509.8</v>
      </c>
      <c r="AH1457" s="28">
        <f t="shared" si="3499"/>
        <v>0</v>
      </c>
      <c r="AI1457" s="29"/>
      <c r="AJ1457" s="29"/>
      <c r="AK1457" s="1"/>
      <c r="AL1457" s="1"/>
      <c r="AM1457" s="1"/>
      <c r="AN1457" s="1"/>
      <c r="AO1457" s="1"/>
    </row>
    <row r="1458" spans="1:41" s="57" customFormat="1" ht="31.2" x14ac:dyDescent="0.3">
      <c r="A1458" s="70" t="s">
        <v>502</v>
      </c>
      <c r="B1458" s="70" t="s">
        <v>59</v>
      </c>
      <c r="C1458" s="70" t="s">
        <v>61</v>
      </c>
      <c r="D1458" s="70" t="s">
        <v>173</v>
      </c>
      <c r="E1458" s="74"/>
      <c r="F1458" s="71" t="s">
        <v>174</v>
      </c>
      <c r="G1458" s="28">
        <f t="shared" si="3476"/>
        <v>509.8</v>
      </c>
      <c r="H1458" s="28">
        <f t="shared" si="3477"/>
        <v>509.8</v>
      </c>
      <c r="I1458" s="28">
        <f t="shared" si="3478"/>
        <v>509.8</v>
      </c>
      <c r="J1458" s="28">
        <f t="shared" si="3479"/>
        <v>0</v>
      </c>
      <c r="K1458" s="28">
        <f t="shared" si="3480"/>
        <v>0</v>
      </c>
      <c r="L1458" s="28">
        <f t="shared" si="3481"/>
        <v>0</v>
      </c>
      <c r="M1458" s="28">
        <f t="shared" si="3339"/>
        <v>509.8</v>
      </c>
      <c r="N1458" s="28">
        <f t="shared" si="3340"/>
        <v>509.8</v>
      </c>
      <c r="O1458" s="28">
        <f t="shared" si="3341"/>
        <v>509.8</v>
      </c>
      <c r="P1458" s="28">
        <f t="shared" si="3482"/>
        <v>0</v>
      </c>
      <c r="Q1458" s="28">
        <f t="shared" si="3483"/>
        <v>0</v>
      </c>
      <c r="R1458" s="28">
        <f t="shared" si="3484"/>
        <v>0</v>
      </c>
      <c r="S1458" s="28">
        <f t="shared" si="3485"/>
        <v>0</v>
      </c>
      <c r="T1458" s="28">
        <f t="shared" si="3486"/>
        <v>0</v>
      </c>
      <c r="U1458" s="28">
        <f t="shared" si="3487"/>
        <v>0</v>
      </c>
      <c r="V1458" s="28">
        <f t="shared" si="3488"/>
        <v>0</v>
      </c>
      <c r="W1458" s="28">
        <f t="shared" si="3489"/>
        <v>0</v>
      </c>
      <c r="X1458" s="28">
        <f t="shared" si="3490"/>
        <v>0</v>
      </c>
      <c r="Y1458" s="28">
        <f t="shared" si="3491"/>
        <v>0</v>
      </c>
      <c r="Z1458" s="28">
        <f t="shared" si="3492"/>
        <v>0</v>
      </c>
      <c r="AA1458" s="28">
        <f t="shared" si="3493"/>
        <v>0</v>
      </c>
      <c r="AB1458" s="28">
        <f t="shared" si="3494"/>
        <v>0</v>
      </c>
      <c r="AC1458" s="28">
        <f t="shared" si="3495"/>
        <v>509.8</v>
      </c>
      <c r="AD1458" s="28">
        <f t="shared" si="3496"/>
        <v>0</v>
      </c>
      <c r="AE1458" s="86">
        <f t="shared" si="3500"/>
        <v>509.8</v>
      </c>
      <c r="AF1458" s="87">
        <f t="shared" si="3497"/>
        <v>509.8</v>
      </c>
      <c r="AG1458" s="87">
        <f t="shared" si="3498"/>
        <v>509.8</v>
      </c>
      <c r="AH1458" s="28">
        <f t="shared" si="3499"/>
        <v>0</v>
      </c>
      <c r="AI1458" s="29"/>
      <c r="AJ1458" s="29"/>
      <c r="AK1458" s="1"/>
      <c r="AL1458" s="1"/>
      <c r="AM1458" s="1"/>
      <c r="AN1458" s="1"/>
      <c r="AO1458" s="1"/>
    </row>
    <row r="1459" spans="1:41" s="57" customFormat="1" ht="31.2" x14ac:dyDescent="0.3">
      <c r="A1459" s="70" t="s">
        <v>502</v>
      </c>
      <c r="B1459" s="70" t="s">
        <v>59</v>
      </c>
      <c r="C1459" s="70" t="s">
        <v>61</v>
      </c>
      <c r="D1459" s="70" t="s">
        <v>173</v>
      </c>
      <c r="E1459" s="70" t="s">
        <v>37</v>
      </c>
      <c r="F1459" s="71" t="s">
        <v>38</v>
      </c>
      <c r="G1459" s="28">
        <v>509.8</v>
      </c>
      <c r="H1459" s="28">
        <v>509.8</v>
      </c>
      <c r="I1459" s="28">
        <v>509.8</v>
      </c>
      <c r="J1459" s="28"/>
      <c r="K1459" s="28"/>
      <c r="L1459" s="28"/>
      <c r="M1459" s="28">
        <f t="shared" si="3339"/>
        <v>509.8</v>
      </c>
      <c r="N1459" s="28">
        <f t="shared" si="3340"/>
        <v>509.8</v>
      </c>
      <c r="O1459" s="28">
        <f t="shared" si="3341"/>
        <v>509.8</v>
      </c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>
        <f t="shared" si="3495"/>
        <v>509.8</v>
      </c>
      <c r="AD1459" s="28"/>
      <c r="AE1459" s="86">
        <f t="shared" si="3500"/>
        <v>509.8</v>
      </c>
      <c r="AF1459" s="87">
        <f t="shared" si="3497"/>
        <v>509.8</v>
      </c>
      <c r="AG1459" s="87">
        <f t="shared" si="3498"/>
        <v>509.8</v>
      </c>
      <c r="AH1459" s="28"/>
      <c r="AI1459" s="29"/>
      <c r="AJ1459" s="29"/>
      <c r="AK1459" s="1"/>
      <c r="AL1459" s="1"/>
      <c r="AM1459" s="1"/>
      <c r="AN1459" s="1"/>
      <c r="AO1459" s="1"/>
    </row>
    <row r="1460" spans="1:41" s="63" customFormat="1" x14ac:dyDescent="0.3">
      <c r="A1460" s="66" t="s">
        <v>502</v>
      </c>
      <c r="B1460" s="66" t="s">
        <v>72</v>
      </c>
      <c r="C1460" s="66"/>
      <c r="D1460" s="66"/>
      <c r="E1460" s="72"/>
      <c r="F1460" s="67" t="s">
        <v>177</v>
      </c>
      <c r="G1460" s="19">
        <f t="shared" si="3476"/>
        <v>336.3</v>
      </c>
      <c r="H1460" s="19">
        <f t="shared" si="3477"/>
        <v>336.3</v>
      </c>
      <c r="I1460" s="19">
        <f t="shared" si="3478"/>
        <v>336.3</v>
      </c>
      <c r="J1460" s="19">
        <f t="shared" si="3479"/>
        <v>0</v>
      </c>
      <c r="K1460" s="19">
        <f t="shared" si="3480"/>
        <v>0</v>
      </c>
      <c r="L1460" s="19">
        <f t="shared" si="3481"/>
        <v>0</v>
      </c>
      <c r="M1460" s="19">
        <f t="shared" si="3339"/>
        <v>336.3</v>
      </c>
      <c r="N1460" s="19">
        <f t="shared" si="3340"/>
        <v>336.3</v>
      </c>
      <c r="O1460" s="19">
        <f t="shared" si="3341"/>
        <v>336.3</v>
      </c>
      <c r="P1460" s="19">
        <f t="shared" si="3482"/>
        <v>0</v>
      </c>
      <c r="Q1460" s="19">
        <f t="shared" si="3483"/>
        <v>0</v>
      </c>
      <c r="R1460" s="19">
        <f t="shared" si="3484"/>
        <v>0</v>
      </c>
      <c r="S1460" s="19">
        <f t="shared" si="3485"/>
        <v>0</v>
      </c>
      <c r="T1460" s="19">
        <f t="shared" si="3486"/>
        <v>0</v>
      </c>
      <c r="U1460" s="19">
        <f t="shared" si="3487"/>
        <v>0</v>
      </c>
      <c r="V1460" s="19">
        <f t="shared" si="3488"/>
        <v>0</v>
      </c>
      <c r="W1460" s="19">
        <f t="shared" si="3489"/>
        <v>0</v>
      </c>
      <c r="X1460" s="19">
        <f t="shared" si="3490"/>
        <v>0</v>
      </c>
      <c r="Y1460" s="19">
        <f t="shared" si="3491"/>
        <v>0</v>
      </c>
      <c r="Z1460" s="19">
        <f t="shared" si="3492"/>
        <v>0</v>
      </c>
      <c r="AA1460" s="19">
        <f t="shared" si="3493"/>
        <v>0</v>
      </c>
      <c r="AB1460" s="19">
        <f t="shared" si="3494"/>
        <v>0</v>
      </c>
      <c r="AC1460" s="19">
        <f t="shared" si="3495"/>
        <v>336.3</v>
      </c>
      <c r="AD1460" s="19">
        <f t="shared" si="3496"/>
        <v>0</v>
      </c>
      <c r="AE1460" s="82">
        <f t="shared" si="3500"/>
        <v>336.3</v>
      </c>
      <c r="AF1460" s="83">
        <f t="shared" si="3497"/>
        <v>336.3</v>
      </c>
      <c r="AG1460" s="83">
        <f t="shared" si="3498"/>
        <v>336.3</v>
      </c>
      <c r="AH1460" s="19">
        <f t="shared" si="3499"/>
        <v>0</v>
      </c>
      <c r="AI1460" s="20"/>
      <c r="AJ1460" s="20"/>
      <c r="AK1460" s="10"/>
      <c r="AL1460" s="10"/>
      <c r="AM1460" s="10"/>
      <c r="AN1460" s="10"/>
      <c r="AO1460" s="10"/>
    </row>
    <row r="1461" spans="1:41" s="88" customFormat="1" ht="31.2" x14ac:dyDescent="0.3">
      <c r="A1461" s="68" t="s">
        <v>502</v>
      </c>
      <c r="B1461" s="68" t="s">
        <v>72</v>
      </c>
      <c r="C1461" s="68" t="s">
        <v>61</v>
      </c>
      <c r="D1461" s="68"/>
      <c r="E1461" s="73"/>
      <c r="F1461" s="69" t="s">
        <v>178</v>
      </c>
      <c r="G1461" s="24">
        <f t="shared" si="3476"/>
        <v>336.3</v>
      </c>
      <c r="H1461" s="24">
        <f t="shared" si="3477"/>
        <v>336.3</v>
      </c>
      <c r="I1461" s="24">
        <f t="shared" si="3478"/>
        <v>336.3</v>
      </c>
      <c r="J1461" s="24">
        <f t="shared" si="3479"/>
        <v>0</v>
      </c>
      <c r="K1461" s="24">
        <f t="shared" si="3480"/>
        <v>0</v>
      </c>
      <c r="L1461" s="24">
        <f t="shared" si="3481"/>
        <v>0</v>
      </c>
      <c r="M1461" s="24">
        <f t="shared" si="3339"/>
        <v>336.3</v>
      </c>
      <c r="N1461" s="24">
        <f t="shared" si="3340"/>
        <v>336.3</v>
      </c>
      <c r="O1461" s="24">
        <f t="shared" si="3341"/>
        <v>336.3</v>
      </c>
      <c r="P1461" s="24">
        <f t="shared" si="3482"/>
        <v>0</v>
      </c>
      <c r="Q1461" s="24">
        <f t="shared" si="3483"/>
        <v>0</v>
      </c>
      <c r="R1461" s="24">
        <f t="shared" si="3484"/>
        <v>0</v>
      </c>
      <c r="S1461" s="24">
        <f t="shared" si="3485"/>
        <v>0</v>
      </c>
      <c r="T1461" s="24">
        <f t="shared" si="3486"/>
        <v>0</v>
      </c>
      <c r="U1461" s="24">
        <f t="shared" si="3487"/>
        <v>0</v>
      </c>
      <c r="V1461" s="24">
        <f t="shared" si="3488"/>
        <v>0</v>
      </c>
      <c r="W1461" s="24">
        <f t="shared" si="3489"/>
        <v>0</v>
      </c>
      <c r="X1461" s="24">
        <f t="shared" si="3490"/>
        <v>0</v>
      </c>
      <c r="Y1461" s="24">
        <f t="shared" si="3491"/>
        <v>0</v>
      </c>
      <c r="Z1461" s="24">
        <f t="shared" si="3492"/>
        <v>0</v>
      </c>
      <c r="AA1461" s="24">
        <f t="shared" si="3493"/>
        <v>0</v>
      </c>
      <c r="AB1461" s="24">
        <f t="shared" si="3494"/>
        <v>0</v>
      </c>
      <c r="AC1461" s="24">
        <f t="shared" si="3495"/>
        <v>336.3</v>
      </c>
      <c r="AD1461" s="24">
        <f t="shared" si="3496"/>
        <v>0</v>
      </c>
      <c r="AE1461" s="84">
        <f t="shared" si="3500"/>
        <v>336.3</v>
      </c>
      <c r="AF1461" s="85">
        <f t="shared" si="3497"/>
        <v>336.3</v>
      </c>
      <c r="AG1461" s="85">
        <f t="shared" si="3498"/>
        <v>336.3</v>
      </c>
      <c r="AH1461" s="24">
        <f t="shared" si="3499"/>
        <v>0</v>
      </c>
      <c r="AI1461" s="25"/>
      <c r="AJ1461" s="25"/>
      <c r="AK1461" s="21"/>
      <c r="AL1461" s="21"/>
      <c r="AM1461" s="21"/>
      <c r="AN1461" s="21"/>
      <c r="AO1461" s="21"/>
    </row>
    <row r="1462" spans="1:41" s="57" customFormat="1" ht="31.2" x14ac:dyDescent="0.3">
      <c r="A1462" s="70" t="s">
        <v>502</v>
      </c>
      <c r="B1462" s="70" t="s">
        <v>72</v>
      </c>
      <c r="C1462" s="70" t="s">
        <v>61</v>
      </c>
      <c r="D1462" s="70" t="s">
        <v>141</v>
      </c>
      <c r="E1462" s="74"/>
      <c r="F1462" s="71" t="s">
        <v>142</v>
      </c>
      <c r="G1462" s="28">
        <f t="shared" si="3476"/>
        <v>336.3</v>
      </c>
      <c r="H1462" s="28">
        <f t="shared" si="3477"/>
        <v>336.3</v>
      </c>
      <c r="I1462" s="28">
        <f t="shared" si="3478"/>
        <v>336.3</v>
      </c>
      <c r="J1462" s="28">
        <f t="shared" si="3479"/>
        <v>0</v>
      </c>
      <c r="K1462" s="28">
        <f t="shared" si="3480"/>
        <v>0</v>
      </c>
      <c r="L1462" s="28">
        <f t="shared" si="3481"/>
        <v>0</v>
      </c>
      <c r="M1462" s="28">
        <f t="shared" si="3339"/>
        <v>336.3</v>
      </c>
      <c r="N1462" s="28">
        <f t="shared" si="3340"/>
        <v>336.3</v>
      </c>
      <c r="O1462" s="28">
        <f t="shared" si="3341"/>
        <v>336.3</v>
      </c>
      <c r="P1462" s="28">
        <f t="shared" si="3482"/>
        <v>0</v>
      </c>
      <c r="Q1462" s="28">
        <f t="shared" si="3483"/>
        <v>0</v>
      </c>
      <c r="R1462" s="28">
        <f t="shared" si="3484"/>
        <v>0</v>
      </c>
      <c r="S1462" s="28">
        <f t="shared" si="3485"/>
        <v>0</v>
      </c>
      <c r="T1462" s="28">
        <f t="shared" si="3486"/>
        <v>0</v>
      </c>
      <c r="U1462" s="28">
        <f t="shared" si="3487"/>
        <v>0</v>
      </c>
      <c r="V1462" s="28">
        <f t="shared" si="3488"/>
        <v>0</v>
      </c>
      <c r="W1462" s="28">
        <f t="shared" si="3489"/>
        <v>0</v>
      </c>
      <c r="X1462" s="28">
        <f t="shared" si="3490"/>
        <v>0</v>
      </c>
      <c r="Y1462" s="28">
        <f t="shared" si="3491"/>
        <v>0</v>
      </c>
      <c r="Z1462" s="28">
        <f t="shared" si="3492"/>
        <v>0</v>
      </c>
      <c r="AA1462" s="28">
        <f t="shared" si="3493"/>
        <v>0</v>
      </c>
      <c r="AB1462" s="28">
        <f t="shared" si="3494"/>
        <v>0</v>
      </c>
      <c r="AC1462" s="28">
        <f t="shared" si="3495"/>
        <v>336.3</v>
      </c>
      <c r="AD1462" s="28">
        <f t="shared" si="3496"/>
        <v>0</v>
      </c>
      <c r="AE1462" s="86">
        <f t="shared" si="3500"/>
        <v>336.3</v>
      </c>
      <c r="AF1462" s="87">
        <f t="shared" si="3497"/>
        <v>336.3</v>
      </c>
      <c r="AG1462" s="87">
        <f t="shared" si="3498"/>
        <v>336.3</v>
      </c>
      <c r="AH1462" s="28">
        <f t="shared" si="3499"/>
        <v>0</v>
      </c>
      <c r="AI1462" s="29"/>
      <c r="AJ1462" s="29"/>
      <c r="AK1462" s="1"/>
      <c r="AL1462" s="1"/>
      <c r="AM1462" s="1"/>
      <c r="AN1462" s="1"/>
      <c r="AO1462" s="1"/>
    </row>
    <row r="1463" spans="1:41" s="1" customFormat="1" hidden="1" x14ac:dyDescent="0.3">
      <c r="A1463" s="26" t="s">
        <v>502</v>
      </c>
      <c r="B1463" s="26" t="s">
        <v>72</v>
      </c>
      <c r="C1463" s="26" t="s">
        <v>61</v>
      </c>
      <c r="D1463" s="26" t="s">
        <v>143</v>
      </c>
      <c r="E1463" s="32"/>
      <c r="F1463" s="27" t="s">
        <v>32</v>
      </c>
      <c r="G1463" s="28">
        <f t="shared" si="3476"/>
        <v>336.3</v>
      </c>
      <c r="H1463" s="28">
        <f t="shared" si="3477"/>
        <v>336.3</v>
      </c>
      <c r="I1463" s="28">
        <f t="shared" si="3478"/>
        <v>336.3</v>
      </c>
      <c r="J1463" s="28">
        <f t="shared" si="3479"/>
        <v>0</v>
      </c>
      <c r="K1463" s="28">
        <f t="shared" si="3480"/>
        <v>0</v>
      </c>
      <c r="L1463" s="28">
        <f t="shared" si="3481"/>
        <v>0</v>
      </c>
      <c r="M1463" s="28">
        <f t="shared" si="3339"/>
        <v>336.3</v>
      </c>
      <c r="N1463" s="28">
        <f t="shared" si="3340"/>
        <v>336.3</v>
      </c>
      <c r="O1463" s="28">
        <f t="shared" si="3341"/>
        <v>336.3</v>
      </c>
      <c r="P1463" s="28">
        <f t="shared" si="3482"/>
        <v>0</v>
      </c>
      <c r="Q1463" s="28">
        <f t="shared" si="3483"/>
        <v>0</v>
      </c>
      <c r="R1463" s="28">
        <f t="shared" si="3484"/>
        <v>0</v>
      </c>
      <c r="S1463" s="28">
        <f t="shared" si="3485"/>
        <v>0</v>
      </c>
      <c r="T1463" s="28">
        <f t="shared" si="3486"/>
        <v>0</v>
      </c>
      <c r="U1463" s="28">
        <f t="shared" si="3487"/>
        <v>0</v>
      </c>
      <c r="V1463" s="28">
        <f t="shared" si="3488"/>
        <v>0</v>
      </c>
      <c r="W1463" s="28">
        <f t="shared" si="3489"/>
        <v>0</v>
      </c>
      <c r="X1463" s="28">
        <f t="shared" si="3490"/>
        <v>0</v>
      </c>
      <c r="Y1463" s="28">
        <f t="shared" si="3491"/>
        <v>0</v>
      </c>
      <c r="Z1463" s="28">
        <f t="shared" si="3492"/>
        <v>0</v>
      </c>
      <c r="AA1463" s="28">
        <f t="shared" si="3493"/>
        <v>0</v>
      </c>
      <c r="AB1463" s="28">
        <f t="shared" si="3494"/>
        <v>0</v>
      </c>
      <c r="AC1463" s="28">
        <f t="shared" si="3495"/>
        <v>336.3</v>
      </c>
      <c r="AD1463" s="28">
        <f t="shared" si="3496"/>
        <v>0</v>
      </c>
      <c r="AE1463" s="28"/>
      <c r="AF1463" s="28">
        <f t="shared" si="3497"/>
        <v>336.3</v>
      </c>
      <c r="AG1463" s="28">
        <f t="shared" si="3498"/>
        <v>336.3</v>
      </c>
      <c r="AH1463" s="28">
        <f t="shared" si="3499"/>
        <v>0</v>
      </c>
      <c r="AI1463" s="29">
        <v>0</v>
      </c>
      <c r="AJ1463" s="29"/>
    </row>
    <row r="1464" spans="1:41" s="57" customFormat="1" ht="46.8" x14ac:dyDescent="0.3">
      <c r="A1464" s="70" t="s">
        <v>502</v>
      </c>
      <c r="B1464" s="70" t="s">
        <v>72</v>
      </c>
      <c r="C1464" s="70" t="s">
        <v>61</v>
      </c>
      <c r="D1464" s="70" t="s">
        <v>162</v>
      </c>
      <c r="E1464" s="74"/>
      <c r="F1464" s="90" t="s">
        <v>163</v>
      </c>
      <c r="G1464" s="28">
        <f t="shared" si="3476"/>
        <v>336.3</v>
      </c>
      <c r="H1464" s="28">
        <f t="shared" si="3477"/>
        <v>336.3</v>
      </c>
      <c r="I1464" s="28">
        <f t="shared" si="3478"/>
        <v>336.3</v>
      </c>
      <c r="J1464" s="28">
        <f t="shared" si="3479"/>
        <v>0</v>
      </c>
      <c r="K1464" s="28">
        <f t="shared" si="3480"/>
        <v>0</v>
      </c>
      <c r="L1464" s="28">
        <f t="shared" si="3481"/>
        <v>0</v>
      </c>
      <c r="M1464" s="28">
        <f t="shared" si="3339"/>
        <v>336.3</v>
      </c>
      <c r="N1464" s="28">
        <f t="shared" si="3340"/>
        <v>336.3</v>
      </c>
      <c r="O1464" s="28">
        <f t="shared" si="3341"/>
        <v>336.3</v>
      </c>
      <c r="P1464" s="28">
        <f t="shared" si="3482"/>
        <v>0</v>
      </c>
      <c r="Q1464" s="28">
        <f t="shared" si="3483"/>
        <v>0</v>
      </c>
      <c r="R1464" s="28">
        <f t="shared" si="3484"/>
        <v>0</v>
      </c>
      <c r="S1464" s="28">
        <f t="shared" si="3485"/>
        <v>0</v>
      </c>
      <c r="T1464" s="28">
        <f t="shared" si="3486"/>
        <v>0</v>
      </c>
      <c r="U1464" s="28">
        <f t="shared" si="3487"/>
        <v>0</v>
      </c>
      <c r="V1464" s="28">
        <f t="shared" si="3488"/>
        <v>0</v>
      </c>
      <c r="W1464" s="28">
        <f t="shared" si="3489"/>
        <v>0</v>
      </c>
      <c r="X1464" s="28">
        <f t="shared" si="3490"/>
        <v>0</v>
      </c>
      <c r="Y1464" s="28">
        <f t="shared" si="3491"/>
        <v>0</v>
      </c>
      <c r="Z1464" s="28">
        <f t="shared" si="3492"/>
        <v>0</v>
      </c>
      <c r="AA1464" s="28">
        <f t="shared" si="3493"/>
        <v>0</v>
      </c>
      <c r="AB1464" s="28">
        <f t="shared" si="3494"/>
        <v>0</v>
      </c>
      <c r="AC1464" s="28">
        <f t="shared" si="3495"/>
        <v>336.3</v>
      </c>
      <c r="AD1464" s="28">
        <f t="shared" si="3496"/>
        <v>0</v>
      </c>
      <c r="AE1464" s="86">
        <f t="shared" ref="AE1464:AE1469" si="3501">AC1464+AD1464</f>
        <v>336.3</v>
      </c>
      <c r="AF1464" s="87">
        <f t="shared" si="3497"/>
        <v>336.3</v>
      </c>
      <c r="AG1464" s="87">
        <f t="shared" si="3498"/>
        <v>336.3</v>
      </c>
      <c r="AH1464" s="28">
        <f t="shared" si="3499"/>
        <v>0</v>
      </c>
      <c r="AI1464" s="29"/>
      <c r="AJ1464" s="29"/>
      <c r="AK1464" s="1"/>
      <c r="AL1464" s="1"/>
      <c r="AM1464" s="1"/>
      <c r="AN1464" s="1"/>
      <c r="AO1464" s="1"/>
    </row>
    <row r="1465" spans="1:41" s="57" customFormat="1" x14ac:dyDescent="0.3">
      <c r="A1465" s="70" t="s">
        <v>502</v>
      </c>
      <c r="B1465" s="70" t="s">
        <v>72</v>
      </c>
      <c r="C1465" s="70" t="s">
        <v>61</v>
      </c>
      <c r="D1465" s="70" t="s">
        <v>179</v>
      </c>
      <c r="E1465" s="74"/>
      <c r="F1465" s="71" t="s">
        <v>180</v>
      </c>
      <c r="G1465" s="28">
        <f t="shared" si="3476"/>
        <v>336.3</v>
      </c>
      <c r="H1465" s="28">
        <f t="shared" si="3477"/>
        <v>336.3</v>
      </c>
      <c r="I1465" s="28">
        <f t="shared" si="3478"/>
        <v>336.3</v>
      </c>
      <c r="J1465" s="28">
        <f t="shared" si="3479"/>
        <v>0</v>
      </c>
      <c r="K1465" s="28">
        <f t="shared" si="3480"/>
        <v>0</v>
      </c>
      <c r="L1465" s="28">
        <f t="shared" si="3481"/>
        <v>0</v>
      </c>
      <c r="M1465" s="28">
        <f t="shared" si="3339"/>
        <v>336.3</v>
      </c>
      <c r="N1465" s="28">
        <f t="shared" si="3340"/>
        <v>336.3</v>
      </c>
      <c r="O1465" s="28">
        <f t="shared" si="3341"/>
        <v>336.3</v>
      </c>
      <c r="P1465" s="28">
        <f t="shared" si="3482"/>
        <v>0</v>
      </c>
      <c r="Q1465" s="28">
        <f t="shared" si="3483"/>
        <v>0</v>
      </c>
      <c r="R1465" s="28">
        <f t="shared" si="3484"/>
        <v>0</v>
      </c>
      <c r="S1465" s="28">
        <f t="shared" si="3485"/>
        <v>0</v>
      </c>
      <c r="T1465" s="28">
        <f t="shared" si="3486"/>
        <v>0</v>
      </c>
      <c r="U1465" s="28">
        <f t="shared" si="3487"/>
        <v>0</v>
      </c>
      <c r="V1465" s="28">
        <f t="shared" si="3488"/>
        <v>0</v>
      </c>
      <c r="W1465" s="28">
        <f t="shared" si="3489"/>
        <v>0</v>
      </c>
      <c r="X1465" s="28">
        <f t="shared" si="3490"/>
        <v>0</v>
      </c>
      <c r="Y1465" s="28">
        <f t="shared" si="3491"/>
        <v>0</v>
      </c>
      <c r="Z1465" s="28">
        <f t="shared" si="3492"/>
        <v>0</v>
      </c>
      <c r="AA1465" s="28">
        <f t="shared" si="3493"/>
        <v>0</v>
      </c>
      <c r="AB1465" s="28">
        <f t="shared" si="3494"/>
        <v>0</v>
      </c>
      <c r="AC1465" s="28">
        <f t="shared" si="3495"/>
        <v>336.3</v>
      </c>
      <c r="AD1465" s="28">
        <f t="shared" si="3496"/>
        <v>0</v>
      </c>
      <c r="AE1465" s="86">
        <f t="shared" si="3501"/>
        <v>336.3</v>
      </c>
      <c r="AF1465" s="87">
        <f t="shared" si="3497"/>
        <v>336.3</v>
      </c>
      <c r="AG1465" s="87">
        <f t="shared" si="3498"/>
        <v>336.3</v>
      </c>
      <c r="AH1465" s="28">
        <f t="shared" si="3499"/>
        <v>0</v>
      </c>
      <c r="AI1465" s="29"/>
      <c r="AJ1465" s="29"/>
      <c r="AK1465" s="1"/>
      <c r="AL1465" s="1"/>
      <c r="AM1465" s="1"/>
      <c r="AN1465" s="1"/>
      <c r="AO1465" s="1"/>
    </row>
    <row r="1466" spans="1:41" s="57" customFormat="1" ht="31.2" x14ac:dyDescent="0.3">
      <c r="A1466" s="70" t="s">
        <v>502</v>
      </c>
      <c r="B1466" s="70" t="s">
        <v>72</v>
      </c>
      <c r="C1466" s="70" t="s">
        <v>61</v>
      </c>
      <c r="D1466" s="70" t="s">
        <v>179</v>
      </c>
      <c r="E1466" s="70" t="s">
        <v>37</v>
      </c>
      <c r="F1466" s="71" t="s">
        <v>38</v>
      </c>
      <c r="G1466" s="28">
        <v>336.3</v>
      </c>
      <c r="H1466" s="28">
        <v>336.3</v>
      </c>
      <c r="I1466" s="28">
        <v>336.3</v>
      </c>
      <c r="J1466" s="28"/>
      <c r="K1466" s="28"/>
      <c r="L1466" s="28"/>
      <c r="M1466" s="28">
        <f t="shared" ref="M1466:M1529" si="3502">G1466+J1466</f>
        <v>336.3</v>
      </c>
      <c r="N1466" s="28">
        <f t="shared" ref="N1466:N1529" si="3503">H1466+K1466</f>
        <v>336.3</v>
      </c>
      <c r="O1466" s="28">
        <f t="shared" ref="O1466:O1529" si="3504">I1466+L1466</f>
        <v>336.3</v>
      </c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>
        <f t="shared" si="3495"/>
        <v>336.3</v>
      </c>
      <c r="AD1466" s="28"/>
      <c r="AE1466" s="86">
        <f t="shared" si="3501"/>
        <v>336.3</v>
      </c>
      <c r="AF1466" s="87">
        <f t="shared" si="3497"/>
        <v>336.3</v>
      </c>
      <c r="AG1466" s="87">
        <f t="shared" si="3498"/>
        <v>336.3</v>
      </c>
      <c r="AH1466" s="28"/>
      <c r="AI1466" s="29"/>
      <c r="AJ1466" s="29"/>
      <c r="AK1466" s="1"/>
      <c r="AL1466" s="1"/>
      <c r="AM1466" s="1"/>
      <c r="AN1466" s="1"/>
      <c r="AO1466" s="1"/>
    </row>
    <row r="1467" spans="1:41" s="63" customFormat="1" x14ac:dyDescent="0.3">
      <c r="A1467" s="66" t="s">
        <v>502</v>
      </c>
      <c r="B1467" s="66" t="s">
        <v>149</v>
      </c>
      <c r="C1467" s="66"/>
      <c r="D1467" s="66"/>
      <c r="E1467" s="66"/>
      <c r="F1467" s="67" t="s">
        <v>193</v>
      </c>
      <c r="G1467" s="19">
        <f t="shared" si="3476"/>
        <v>3903</v>
      </c>
      <c r="H1467" s="19">
        <f t="shared" si="3477"/>
        <v>3903</v>
      </c>
      <c r="I1467" s="19">
        <f t="shared" si="3478"/>
        <v>3903</v>
      </c>
      <c r="J1467" s="19">
        <f t="shared" si="3479"/>
        <v>0</v>
      </c>
      <c r="K1467" s="19">
        <f t="shared" si="3480"/>
        <v>0</v>
      </c>
      <c r="L1467" s="19">
        <f t="shared" si="3481"/>
        <v>0</v>
      </c>
      <c r="M1467" s="19">
        <f t="shared" si="3502"/>
        <v>3903</v>
      </c>
      <c r="N1467" s="19">
        <f t="shared" si="3503"/>
        <v>3903</v>
      </c>
      <c r="O1467" s="19">
        <f t="shared" si="3504"/>
        <v>3903</v>
      </c>
      <c r="P1467" s="19">
        <f t="shared" si="3482"/>
        <v>0</v>
      </c>
      <c r="Q1467" s="19">
        <f t="shared" si="3483"/>
        <v>0</v>
      </c>
      <c r="R1467" s="19">
        <f t="shared" si="3484"/>
        <v>0</v>
      </c>
      <c r="S1467" s="19">
        <f t="shared" si="3485"/>
        <v>0</v>
      </c>
      <c r="T1467" s="19">
        <f t="shared" si="3486"/>
        <v>0</v>
      </c>
      <c r="U1467" s="19">
        <f t="shared" si="3487"/>
        <v>0</v>
      </c>
      <c r="V1467" s="19">
        <f t="shared" si="3488"/>
        <v>0</v>
      </c>
      <c r="W1467" s="19">
        <f t="shared" si="3489"/>
        <v>0</v>
      </c>
      <c r="X1467" s="19">
        <f t="shared" si="3490"/>
        <v>0</v>
      </c>
      <c r="Y1467" s="19">
        <f t="shared" si="3491"/>
        <v>0</v>
      </c>
      <c r="Z1467" s="19">
        <f t="shared" si="3492"/>
        <v>0</v>
      </c>
      <c r="AA1467" s="19">
        <f t="shared" si="3493"/>
        <v>0</v>
      </c>
      <c r="AB1467" s="19">
        <f t="shared" si="3494"/>
        <v>0</v>
      </c>
      <c r="AC1467" s="19">
        <f t="shared" si="3495"/>
        <v>3903</v>
      </c>
      <c r="AD1467" s="19">
        <f t="shared" si="3496"/>
        <v>0</v>
      </c>
      <c r="AE1467" s="82">
        <f t="shared" si="3501"/>
        <v>3903</v>
      </c>
      <c r="AF1467" s="83">
        <f t="shared" si="3497"/>
        <v>3903</v>
      </c>
      <c r="AG1467" s="83">
        <f t="shared" si="3498"/>
        <v>3903</v>
      </c>
      <c r="AH1467" s="19">
        <f t="shared" si="3499"/>
        <v>0</v>
      </c>
      <c r="AI1467" s="20"/>
      <c r="AJ1467" s="20"/>
      <c r="AK1467" s="10"/>
      <c r="AL1467" s="10"/>
      <c r="AM1467" s="10"/>
      <c r="AN1467" s="10"/>
      <c r="AO1467" s="10"/>
    </row>
    <row r="1468" spans="1:41" s="88" customFormat="1" x14ac:dyDescent="0.3">
      <c r="A1468" s="68" t="s">
        <v>502</v>
      </c>
      <c r="B1468" s="68" t="s">
        <v>149</v>
      </c>
      <c r="C1468" s="68" t="s">
        <v>149</v>
      </c>
      <c r="D1468" s="68"/>
      <c r="E1468" s="68"/>
      <c r="F1468" s="69" t="s">
        <v>213</v>
      </c>
      <c r="G1468" s="24">
        <f t="shared" ref="G1468:L1468" si="3505">G1469+G1474</f>
        <v>3903</v>
      </c>
      <c r="H1468" s="24">
        <f t="shared" si="3505"/>
        <v>3903</v>
      </c>
      <c r="I1468" s="24">
        <f t="shared" si="3505"/>
        <v>3903</v>
      </c>
      <c r="J1468" s="24">
        <f t="shared" si="3505"/>
        <v>0</v>
      </c>
      <c r="K1468" s="24">
        <f t="shared" si="3505"/>
        <v>0</v>
      </c>
      <c r="L1468" s="24">
        <f t="shared" si="3505"/>
        <v>0</v>
      </c>
      <c r="M1468" s="24">
        <f t="shared" si="3502"/>
        <v>3903</v>
      </c>
      <c r="N1468" s="24">
        <f t="shared" si="3503"/>
        <v>3903</v>
      </c>
      <c r="O1468" s="24">
        <f t="shared" si="3504"/>
        <v>3903</v>
      </c>
      <c r="P1468" s="24">
        <f t="shared" ref="P1468:AB1468" si="3506">P1469+P1474</f>
        <v>0</v>
      </c>
      <c r="Q1468" s="24">
        <f t="shared" si="3506"/>
        <v>0</v>
      </c>
      <c r="R1468" s="24">
        <f t="shared" si="3506"/>
        <v>0</v>
      </c>
      <c r="S1468" s="24">
        <f t="shared" si="3506"/>
        <v>0</v>
      </c>
      <c r="T1468" s="24">
        <f t="shared" si="3506"/>
        <v>0</v>
      </c>
      <c r="U1468" s="24">
        <f t="shared" si="3506"/>
        <v>0</v>
      </c>
      <c r="V1468" s="24">
        <f t="shared" si="3506"/>
        <v>0</v>
      </c>
      <c r="W1468" s="24">
        <f t="shared" si="3506"/>
        <v>0</v>
      </c>
      <c r="X1468" s="24">
        <f t="shared" si="3506"/>
        <v>0</v>
      </c>
      <c r="Y1468" s="24">
        <f t="shared" si="3506"/>
        <v>0</v>
      </c>
      <c r="Z1468" s="24">
        <f t="shared" si="3506"/>
        <v>0</v>
      </c>
      <c r="AA1468" s="24">
        <f t="shared" si="3506"/>
        <v>0</v>
      </c>
      <c r="AB1468" s="24">
        <f t="shared" si="3506"/>
        <v>0</v>
      </c>
      <c r="AC1468" s="24">
        <f t="shared" si="3495"/>
        <v>3903</v>
      </c>
      <c r="AD1468" s="24">
        <f>AD1469+AD1474</f>
        <v>0</v>
      </c>
      <c r="AE1468" s="84">
        <f t="shared" si="3501"/>
        <v>3903</v>
      </c>
      <c r="AF1468" s="85">
        <f t="shared" si="3497"/>
        <v>3903</v>
      </c>
      <c r="AG1468" s="85">
        <f t="shared" si="3498"/>
        <v>3903</v>
      </c>
      <c r="AH1468" s="24">
        <f>AH1469+AH1474</f>
        <v>0</v>
      </c>
      <c r="AI1468" s="25"/>
      <c r="AJ1468" s="25"/>
      <c r="AK1468" s="21"/>
      <c r="AL1468" s="21"/>
      <c r="AM1468" s="21"/>
      <c r="AN1468" s="21"/>
      <c r="AO1468" s="21"/>
    </row>
    <row r="1469" spans="1:41" s="57" customFormat="1" ht="31.2" x14ac:dyDescent="0.3">
      <c r="A1469" s="70" t="s">
        <v>502</v>
      </c>
      <c r="B1469" s="70" t="s">
        <v>149</v>
      </c>
      <c r="C1469" s="70" t="s">
        <v>149</v>
      </c>
      <c r="D1469" s="70" t="s">
        <v>195</v>
      </c>
      <c r="E1469" s="74"/>
      <c r="F1469" s="71" t="s">
        <v>196</v>
      </c>
      <c r="G1469" s="28">
        <f t="shared" ref="G1469:G1491" si="3507">G1470</f>
        <v>3353</v>
      </c>
      <c r="H1469" s="28">
        <f t="shared" ref="H1469:H1491" si="3508">H1470</f>
        <v>3353</v>
      </c>
      <c r="I1469" s="28">
        <f t="shared" ref="I1469:I1491" si="3509">I1470</f>
        <v>3353</v>
      </c>
      <c r="J1469" s="28">
        <f t="shared" ref="J1469:J1491" si="3510">J1470</f>
        <v>0</v>
      </c>
      <c r="K1469" s="28">
        <f t="shared" ref="K1469:K1491" si="3511">K1470</f>
        <v>0</v>
      </c>
      <c r="L1469" s="28">
        <f t="shared" ref="L1469:L1491" si="3512">L1470</f>
        <v>0</v>
      </c>
      <c r="M1469" s="28">
        <f t="shared" si="3502"/>
        <v>3353</v>
      </c>
      <c r="N1469" s="28">
        <f t="shared" si="3503"/>
        <v>3353</v>
      </c>
      <c r="O1469" s="28">
        <f t="shared" si="3504"/>
        <v>3353</v>
      </c>
      <c r="P1469" s="28">
        <f t="shared" ref="P1469:P1491" si="3513">P1470</f>
        <v>0</v>
      </c>
      <c r="Q1469" s="28">
        <f t="shared" ref="Q1469:Q1491" si="3514">Q1470</f>
        <v>0</v>
      </c>
      <c r="R1469" s="28">
        <f t="shared" ref="R1469:R1491" si="3515">R1470</f>
        <v>0</v>
      </c>
      <c r="S1469" s="28">
        <f t="shared" ref="S1469:S1491" si="3516">S1470</f>
        <v>0</v>
      </c>
      <c r="T1469" s="28">
        <f t="shared" ref="T1469:T1491" si="3517">T1470</f>
        <v>0</v>
      </c>
      <c r="U1469" s="28">
        <f t="shared" ref="U1469:U1491" si="3518">U1470</f>
        <v>0</v>
      </c>
      <c r="V1469" s="28">
        <f t="shared" ref="V1469:V1491" si="3519">V1470</f>
        <v>0</v>
      </c>
      <c r="W1469" s="28">
        <f t="shared" ref="W1469:W1491" si="3520">W1470</f>
        <v>0</v>
      </c>
      <c r="X1469" s="28">
        <f t="shared" ref="X1469:X1491" si="3521">X1470</f>
        <v>0</v>
      </c>
      <c r="Y1469" s="28">
        <f t="shared" ref="Y1469:Y1491" si="3522">Y1470</f>
        <v>0</v>
      </c>
      <c r="Z1469" s="28">
        <f t="shared" ref="Z1469:Z1491" si="3523">Z1470</f>
        <v>0</v>
      </c>
      <c r="AA1469" s="28">
        <f t="shared" ref="AA1469:AA1491" si="3524">AA1470</f>
        <v>0</v>
      </c>
      <c r="AB1469" s="28">
        <f t="shared" ref="AB1469:AB1491" si="3525">AB1470</f>
        <v>0</v>
      </c>
      <c r="AC1469" s="28">
        <f t="shared" si="3495"/>
        <v>3353</v>
      </c>
      <c r="AD1469" s="28">
        <f t="shared" ref="AD1469:AD1491" si="3526">AD1470</f>
        <v>0</v>
      </c>
      <c r="AE1469" s="86">
        <f t="shared" si="3501"/>
        <v>3353</v>
      </c>
      <c r="AF1469" s="87">
        <f t="shared" si="3497"/>
        <v>3353</v>
      </c>
      <c r="AG1469" s="87">
        <f t="shared" si="3498"/>
        <v>3353</v>
      </c>
      <c r="AH1469" s="28">
        <f t="shared" ref="AH1469:AH1491" si="3527">AH1470</f>
        <v>0</v>
      </c>
      <c r="AI1469" s="29"/>
      <c r="AJ1469" s="29"/>
      <c r="AK1469" s="1"/>
      <c r="AL1469" s="1"/>
      <c r="AM1469" s="1"/>
      <c r="AN1469" s="1"/>
      <c r="AO1469" s="1"/>
    </row>
    <row r="1470" spans="1:41" s="1" customFormat="1" hidden="1" x14ac:dyDescent="0.3">
      <c r="A1470" s="26" t="s">
        <v>502</v>
      </c>
      <c r="B1470" s="26" t="s">
        <v>149</v>
      </c>
      <c r="C1470" s="26" t="s">
        <v>149</v>
      </c>
      <c r="D1470" s="26" t="s">
        <v>197</v>
      </c>
      <c r="E1470" s="32"/>
      <c r="F1470" s="27" t="s">
        <v>32</v>
      </c>
      <c r="G1470" s="28">
        <f t="shared" si="3507"/>
        <v>3353</v>
      </c>
      <c r="H1470" s="28">
        <f t="shared" si="3508"/>
        <v>3353</v>
      </c>
      <c r="I1470" s="28">
        <f t="shared" si="3509"/>
        <v>3353</v>
      </c>
      <c r="J1470" s="28">
        <f t="shared" si="3510"/>
        <v>0</v>
      </c>
      <c r="K1470" s="28">
        <f t="shared" si="3511"/>
        <v>0</v>
      </c>
      <c r="L1470" s="28">
        <f t="shared" si="3512"/>
        <v>0</v>
      </c>
      <c r="M1470" s="28">
        <f t="shared" si="3502"/>
        <v>3353</v>
      </c>
      <c r="N1470" s="28">
        <f t="shared" si="3503"/>
        <v>3353</v>
      </c>
      <c r="O1470" s="28">
        <f t="shared" si="3504"/>
        <v>3353</v>
      </c>
      <c r="P1470" s="28">
        <f t="shared" si="3513"/>
        <v>0</v>
      </c>
      <c r="Q1470" s="28">
        <f t="shared" si="3514"/>
        <v>0</v>
      </c>
      <c r="R1470" s="28">
        <f t="shared" si="3515"/>
        <v>0</v>
      </c>
      <c r="S1470" s="28">
        <f t="shared" si="3516"/>
        <v>0</v>
      </c>
      <c r="T1470" s="28">
        <f t="shared" si="3517"/>
        <v>0</v>
      </c>
      <c r="U1470" s="28">
        <f t="shared" si="3518"/>
        <v>0</v>
      </c>
      <c r="V1470" s="28">
        <f t="shared" si="3519"/>
        <v>0</v>
      </c>
      <c r="W1470" s="28">
        <f t="shared" si="3520"/>
        <v>0</v>
      </c>
      <c r="X1470" s="28">
        <f t="shared" si="3521"/>
        <v>0</v>
      </c>
      <c r="Y1470" s="28">
        <f t="shared" si="3522"/>
        <v>0</v>
      </c>
      <c r="Z1470" s="28">
        <f t="shared" si="3523"/>
        <v>0</v>
      </c>
      <c r="AA1470" s="28">
        <f t="shared" si="3524"/>
        <v>0</v>
      </c>
      <c r="AB1470" s="28">
        <f t="shared" si="3525"/>
        <v>0</v>
      </c>
      <c r="AC1470" s="28">
        <f t="shared" si="3495"/>
        <v>3353</v>
      </c>
      <c r="AD1470" s="28">
        <f t="shared" si="3526"/>
        <v>0</v>
      </c>
      <c r="AE1470" s="28"/>
      <c r="AF1470" s="28">
        <f t="shared" si="3497"/>
        <v>3353</v>
      </c>
      <c r="AG1470" s="28">
        <f t="shared" si="3498"/>
        <v>3353</v>
      </c>
      <c r="AH1470" s="28">
        <f t="shared" si="3527"/>
        <v>0</v>
      </c>
      <c r="AI1470" s="29">
        <v>0</v>
      </c>
      <c r="AJ1470" s="29"/>
    </row>
    <row r="1471" spans="1:41" s="57" customFormat="1" ht="46.8" x14ac:dyDescent="0.3">
      <c r="A1471" s="70" t="s">
        <v>502</v>
      </c>
      <c r="B1471" s="70" t="s">
        <v>149</v>
      </c>
      <c r="C1471" s="70" t="s">
        <v>149</v>
      </c>
      <c r="D1471" s="70" t="s">
        <v>228</v>
      </c>
      <c r="E1471" s="74"/>
      <c r="F1471" s="71" t="s">
        <v>229</v>
      </c>
      <c r="G1471" s="28">
        <f t="shared" si="3507"/>
        <v>3353</v>
      </c>
      <c r="H1471" s="28">
        <f t="shared" si="3508"/>
        <v>3353</v>
      </c>
      <c r="I1471" s="28">
        <f t="shared" si="3509"/>
        <v>3353</v>
      </c>
      <c r="J1471" s="28">
        <f t="shared" si="3510"/>
        <v>0</v>
      </c>
      <c r="K1471" s="28">
        <f t="shared" si="3511"/>
        <v>0</v>
      </c>
      <c r="L1471" s="28">
        <f t="shared" si="3512"/>
        <v>0</v>
      </c>
      <c r="M1471" s="28">
        <f t="shared" si="3502"/>
        <v>3353</v>
      </c>
      <c r="N1471" s="28">
        <f t="shared" si="3503"/>
        <v>3353</v>
      </c>
      <c r="O1471" s="28">
        <f t="shared" si="3504"/>
        <v>3353</v>
      </c>
      <c r="P1471" s="28">
        <f t="shared" si="3513"/>
        <v>0</v>
      </c>
      <c r="Q1471" s="28">
        <f t="shared" si="3514"/>
        <v>0</v>
      </c>
      <c r="R1471" s="28">
        <f t="shared" si="3515"/>
        <v>0</v>
      </c>
      <c r="S1471" s="28">
        <f t="shared" si="3516"/>
        <v>0</v>
      </c>
      <c r="T1471" s="28">
        <f t="shared" si="3517"/>
        <v>0</v>
      </c>
      <c r="U1471" s="28">
        <f t="shared" si="3518"/>
        <v>0</v>
      </c>
      <c r="V1471" s="28">
        <f t="shared" si="3519"/>
        <v>0</v>
      </c>
      <c r="W1471" s="28">
        <f t="shared" si="3520"/>
        <v>0</v>
      </c>
      <c r="X1471" s="28">
        <f t="shared" si="3521"/>
        <v>0</v>
      </c>
      <c r="Y1471" s="28">
        <f t="shared" si="3522"/>
        <v>0</v>
      </c>
      <c r="Z1471" s="28">
        <f t="shared" si="3523"/>
        <v>0</v>
      </c>
      <c r="AA1471" s="28">
        <f t="shared" si="3524"/>
        <v>0</v>
      </c>
      <c r="AB1471" s="28">
        <f t="shared" si="3525"/>
        <v>0</v>
      </c>
      <c r="AC1471" s="28">
        <f t="shared" si="3495"/>
        <v>3353</v>
      </c>
      <c r="AD1471" s="28">
        <f t="shared" si="3526"/>
        <v>0</v>
      </c>
      <c r="AE1471" s="86">
        <f t="shared" ref="AE1471:AE1474" si="3528">AC1471+AD1471</f>
        <v>3353</v>
      </c>
      <c r="AF1471" s="87">
        <f t="shared" si="3497"/>
        <v>3353</v>
      </c>
      <c r="AG1471" s="87">
        <f t="shared" si="3498"/>
        <v>3353</v>
      </c>
      <c r="AH1471" s="28">
        <f t="shared" si="3527"/>
        <v>0</v>
      </c>
      <c r="AI1471" s="29"/>
      <c r="AJ1471" s="29"/>
      <c r="AK1471" s="1"/>
      <c r="AL1471" s="1"/>
      <c r="AM1471" s="1"/>
      <c r="AN1471" s="1"/>
      <c r="AO1471" s="1"/>
    </row>
    <row r="1472" spans="1:41" s="57" customFormat="1" ht="62.4" x14ac:dyDescent="0.3">
      <c r="A1472" s="70" t="s">
        <v>502</v>
      </c>
      <c r="B1472" s="70" t="s">
        <v>149</v>
      </c>
      <c r="C1472" s="70" t="s">
        <v>149</v>
      </c>
      <c r="D1472" s="70" t="s">
        <v>471</v>
      </c>
      <c r="E1472" s="74"/>
      <c r="F1472" s="71" t="s">
        <v>472</v>
      </c>
      <c r="G1472" s="28">
        <f t="shared" si="3507"/>
        <v>3353</v>
      </c>
      <c r="H1472" s="28">
        <f t="shared" si="3508"/>
        <v>3353</v>
      </c>
      <c r="I1472" s="28">
        <f t="shared" si="3509"/>
        <v>3353</v>
      </c>
      <c r="J1472" s="28">
        <f t="shared" si="3510"/>
        <v>0</v>
      </c>
      <c r="K1472" s="28">
        <f t="shared" si="3511"/>
        <v>0</v>
      </c>
      <c r="L1472" s="28">
        <f t="shared" si="3512"/>
        <v>0</v>
      </c>
      <c r="M1472" s="28">
        <f t="shared" si="3502"/>
        <v>3353</v>
      </c>
      <c r="N1472" s="28">
        <f t="shared" si="3503"/>
        <v>3353</v>
      </c>
      <c r="O1472" s="28">
        <f t="shared" si="3504"/>
        <v>3353</v>
      </c>
      <c r="P1472" s="28">
        <f t="shared" si="3513"/>
        <v>0</v>
      </c>
      <c r="Q1472" s="28">
        <f t="shared" si="3514"/>
        <v>0</v>
      </c>
      <c r="R1472" s="28">
        <f t="shared" si="3515"/>
        <v>0</v>
      </c>
      <c r="S1472" s="28">
        <f t="shared" si="3516"/>
        <v>0</v>
      </c>
      <c r="T1472" s="28">
        <f t="shared" si="3517"/>
        <v>0</v>
      </c>
      <c r="U1472" s="28">
        <f t="shared" si="3518"/>
        <v>0</v>
      </c>
      <c r="V1472" s="28">
        <f t="shared" si="3519"/>
        <v>0</v>
      </c>
      <c r="W1472" s="28">
        <f t="shared" si="3520"/>
        <v>0</v>
      </c>
      <c r="X1472" s="28">
        <f t="shared" si="3521"/>
        <v>0</v>
      </c>
      <c r="Y1472" s="28">
        <f t="shared" si="3522"/>
        <v>0</v>
      </c>
      <c r="Z1472" s="28">
        <f t="shared" si="3523"/>
        <v>0</v>
      </c>
      <c r="AA1472" s="28">
        <f t="shared" si="3524"/>
        <v>0</v>
      </c>
      <c r="AB1472" s="28">
        <f t="shared" si="3525"/>
        <v>0</v>
      </c>
      <c r="AC1472" s="28">
        <f t="shared" si="3495"/>
        <v>3353</v>
      </c>
      <c r="AD1472" s="28">
        <f t="shared" si="3526"/>
        <v>0</v>
      </c>
      <c r="AE1472" s="86">
        <f t="shared" si="3528"/>
        <v>3353</v>
      </c>
      <c r="AF1472" s="87">
        <f t="shared" si="3497"/>
        <v>3353</v>
      </c>
      <c r="AG1472" s="87">
        <f t="shared" si="3498"/>
        <v>3353</v>
      </c>
      <c r="AH1472" s="28">
        <f t="shared" si="3527"/>
        <v>0</v>
      </c>
      <c r="AI1472" s="29"/>
      <c r="AJ1472" s="29"/>
      <c r="AK1472" s="1"/>
      <c r="AL1472" s="1"/>
      <c r="AM1472" s="1"/>
      <c r="AN1472" s="1"/>
      <c r="AO1472" s="1"/>
    </row>
    <row r="1473" spans="1:41" s="57" customFormat="1" ht="31.2" x14ac:dyDescent="0.3">
      <c r="A1473" s="70" t="s">
        <v>502</v>
      </c>
      <c r="B1473" s="70" t="s">
        <v>149</v>
      </c>
      <c r="C1473" s="70" t="s">
        <v>149</v>
      </c>
      <c r="D1473" s="70" t="s">
        <v>471</v>
      </c>
      <c r="E1473" s="70" t="s">
        <v>121</v>
      </c>
      <c r="F1473" s="71" t="s">
        <v>122</v>
      </c>
      <c r="G1473" s="28">
        <v>3353</v>
      </c>
      <c r="H1473" s="28">
        <v>3353</v>
      </c>
      <c r="I1473" s="28">
        <v>3353</v>
      </c>
      <c r="J1473" s="28"/>
      <c r="K1473" s="28"/>
      <c r="L1473" s="28"/>
      <c r="M1473" s="28">
        <f t="shared" si="3502"/>
        <v>3353</v>
      </c>
      <c r="N1473" s="28">
        <f t="shared" si="3503"/>
        <v>3353</v>
      </c>
      <c r="O1473" s="28">
        <f t="shared" si="3504"/>
        <v>3353</v>
      </c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>
        <f t="shared" si="3495"/>
        <v>3353</v>
      </c>
      <c r="AD1473" s="28"/>
      <c r="AE1473" s="86">
        <f t="shared" si="3528"/>
        <v>3353</v>
      </c>
      <c r="AF1473" s="87">
        <f t="shared" si="3497"/>
        <v>3353</v>
      </c>
      <c r="AG1473" s="87">
        <f t="shared" si="3498"/>
        <v>3353</v>
      </c>
      <c r="AH1473" s="28"/>
      <c r="AI1473" s="29"/>
      <c r="AJ1473" s="29"/>
      <c r="AK1473" s="1"/>
      <c r="AL1473" s="1"/>
      <c r="AM1473" s="1"/>
      <c r="AN1473" s="1"/>
      <c r="AO1473" s="1"/>
    </row>
    <row r="1474" spans="1:41" s="57" customFormat="1" ht="46.8" x14ac:dyDescent="0.3">
      <c r="A1474" s="70" t="s">
        <v>502</v>
      </c>
      <c r="B1474" s="70" t="s">
        <v>149</v>
      </c>
      <c r="C1474" s="70" t="s">
        <v>149</v>
      </c>
      <c r="D1474" s="70" t="s">
        <v>240</v>
      </c>
      <c r="E1474" s="74"/>
      <c r="F1474" s="71" t="s">
        <v>241</v>
      </c>
      <c r="G1474" s="28">
        <f t="shared" si="3507"/>
        <v>550</v>
      </c>
      <c r="H1474" s="28">
        <f t="shared" si="3508"/>
        <v>550</v>
      </c>
      <c r="I1474" s="28">
        <f t="shared" si="3509"/>
        <v>550</v>
      </c>
      <c r="J1474" s="28">
        <f t="shared" si="3510"/>
        <v>0</v>
      </c>
      <c r="K1474" s="28">
        <f t="shared" si="3511"/>
        <v>0</v>
      </c>
      <c r="L1474" s="28">
        <f t="shared" si="3512"/>
        <v>0</v>
      </c>
      <c r="M1474" s="28">
        <f t="shared" si="3502"/>
        <v>550</v>
      </c>
      <c r="N1474" s="28">
        <f t="shared" si="3503"/>
        <v>550</v>
      </c>
      <c r="O1474" s="28">
        <f t="shared" si="3504"/>
        <v>550</v>
      </c>
      <c r="P1474" s="28">
        <f t="shared" si="3513"/>
        <v>0</v>
      </c>
      <c r="Q1474" s="28">
        <f t="shared" si="3514"/>
        <v>0</v>
      </c>
      <c r="R1474" s="28">
        <f t="shared" si="3515"/>
        <v>0</v>
      </c>
      <c r="S1474" s="28">
        <f t="shared" si="3516"/>
        <v>0</v>
      </c>
      <c r="T1474" s="28">
        <f t="shared" si="3517"/>
        <v>0</v>
      </c>
      <c r="U1474" s="28">
        <f t="shared" si="3518"/>
        <v>0</v>
      </c>
      <c r="V1474" s="28">
        <f t="shared" si="3519"/>
        <v>0</v>
      </c>
      <c r="W1474" s="28">
        <f t="shared" si="3520"/>
        <v>0</v>
      </c>
      <c r="X1474" s="28">
        <f t="shared" si="3521"/>
        <v>0</v>
      </c>
      <c r="Y1474" s="28">
        <f t="shared" si="3522"/>
        <v>0</v>
      </c>
      <c r="Z1474" s="28">
        <f t="shared" si="3523"/>
        <v>0</v>
      </c>
      <c r="AA1474" s="28">
        <f t="shared" si="3524"/>
        <v>0</v>
      </c>
      <c r="AB1474" s="28">
        <f t="shared" si="3525"/>
        <v>0</v>
      </c>
      <c r="AC1474" s="28">
        <f t="shared" si="3495"/>
        <v>550</v>
      </c>
      <c r="AD1474" s="28">
        <f t="shared" si="3526"/>
        <v>0</v>
      </c>
      <c r="AE1474" s="86">
        <f t="shared" si="3528"/>
        <v>550</v>
      </c>
      <c r="AF1474" s="87">
        <f t="shared" si="3497"/>
        <v>550</v>
      </c>
      <c r="AG1474" s="87">
        <f t="shared" si="3498"/>
        <v>550</v>
      </c>
      <c r="AH1474" s="28">
        <f t="shared" si="3527"/>
        <v>0</v>
      </c>
      <c r="AI1474" s="29"/>
      <c r="AJ1474" s="29"/>
      <c r="AK1474" s="1"/>
      <c r="AL1474" s="1"/>
      <c r="AM1474" s="1"/>
      <c r="AN1474" s="1"/>
      <c r="AO1474" s="1"/>
    </row>
    <row r="1475" spans="1:41" s="1" customFormat="1" hidden="1" x14ac:dyDescent="0.3">
      <c r="A1475" s="26" t="s">
        <v>502</v>
      </c>
      <c r="B1475" s="26" t="s">
        <v>149</v>
      </c>
      <c r="C1475" s="26" t="s">
        <v>149</v>
      </c>
      <c r="D1475" s="26" t="s">
        <v>242</v>
      </c>
      <c r="E1475" s="32"/>
      <c r="F1475" s="27" t="s">
        <v>32</v>
      </c>
      <c r="G1475" s="28">
        <f t="shared" si="3507"/>
        <v>550</v>
      </c>
      <c r="H1475" s="28">
        <f t="shared" si="3508"/>
        <v>550</v>
      </c>
      <c r="I1475" s="28">
        <f t="shared" si="3509"/>
        <v>550</v>
      </c>
      <c r="J1475" s="28">
        <f t="shared" si="3510"/>
        <v>0</v>
      </c>
      <c r="K1475" s="28">
        <f t="shared" si="3511"/>
        <v>0</v>
      </c>
      <c r="L1475" s="28">
        <f t="shared" si="3512"/>
        <v>0</v>
      </c>
      <c r="M1475" s="28">
        <f t="shared" si="3502"/>
        <v>550</v>
      </c>
      <c r="N1475" s="28">
        <f t="shared" si="3503"/>
        <v>550</v>
      </c>
      <c r="O1475" s="28">
        <f t="shared" si="3504"/>
        <v>550</v>
      </c>
      <c r="P1475" s="28">
        <f t="shared" si="3513"/>
        <v>0</v>
      </c>
      <c r="Q1475" s="28">
        <f t="shared" si="3514"/>
        <v>0</v>
      </c>
      <c r="R1475" s="28">
        <f t="shared" si="3515"/>
        <v>0</v>
      </c>
      <c r="S1475" s="28">
        <f t="shared" si="3516"/>
        <v>0</v>
      </c>
      <c r="T1475" s="28">
        <f t="shared" si="3517"/>
        <v>0</v>
      </c>
      <c r="U1475" s="28">
        <f t="shared" si="3518"/>
        <v>0</v>
      </c>
      <c r="V1475" s="28">
        <f t="shared" si="3519"/>
        <v>0</v>
      </c>
      <c r="W1475" s="28">
        <f t="shared" si="3520"/>
        <v>0</v>
      </c>
      <c r="X1475" s="28">
        <f t="shared" si="3521"/>
        <v>0</v>
      </c>
      <c r="Y1475" s="28">
        <f t="shared" si="3522"/>
        <v>0</v>
      </c>
      <c r="Z1475" s="28">
        <f t="shared" si="3523"/>
        <v>0</v>
      </c>
      <c r="AA1475" s="28">
        <f t="shared" si="3524"/>
        <v>0</v>
      </c>
      <c r="AB1475" s="28">
        <f t="shared" si="3525"/>
        <v>0</v>
      </c>
      <c r="AC1475" s="28">
        <f t="shared" si="3495"/>
        <v>550</v>
      </c>
      <c r="AD1475" s="28">
        <f t="shared" si="3526"/>
        <v>0</v>
      </c>
      <c r="AE1475" s="28"/>
      <c r="AF1475" s="28">
        <f t="shared" si="3497"/>
        <v>550</v>
      </c>
      <c r="AG1475" s="28">
        <f t="shared" si="3498"/>
        <v>550</v>
      </c>
      <c r="AH1475" s="28">
        <f t="shared" si="3527"/>
        <v>0</v>
      </c>
      <c r="AI1475" s="29">
        <v>0</v>
      </c>
      <c r="AJ1475" s="29"/>
    </row>
    <row r="1476" spans="1:41" s="57" customFormat="1" ht="31.2" x14ac:dyDescent="0.3">
      <c r="A1476" s="70" t="s">
        <v>502</v>
      </c>
      <c r="B1476" s="70" t="s">
        <v>149</v>
      </c>
      <c r="C1476" s="70" t="s">
        <v>149</v>
      </c>
      <c r="D1476" s="70" t="s">
        <v>251</v>
      </c>
      <c r="E1476" s="74"/>
      <c r="F1476" s="71" t="s">
        <v>252</v>
      </c>
      <c r="G1476" s="28">
        <f t="shared" si="3507"/>
        <v>550</v>
      </c>
      <c r="H1476" s="28">
        <f t="shared" si="3508"/>
        <v>550</v>
      </c>
      <c r="I1476" s="28">
        <f t="shared" si="3509"/>
        <v>550</v>
      </c>
      <c r="J1476" s="28">
        <f t="shared" si="3510"/>
        <v>0</v>
      </c>
      <c r="K1476" s="28">
        <f t="shared" si="3511"/>
        <v>0</v>
      </c>
      <c r="L1476" s="28">
        <f t="shared" si="3512"/>
        <v>0</v>
      </c>
      <c r="M1476" s="28">
        <f t="shared" si="3502"/>
        <v>550</v>
      </c>
      <c r="N1476" s="28">
        <f t="shared" si="3503"/>
        <v>550</v>
      </c>
      <c r="O1476" s="28">
        <f t="shared" si="3504"/>
        <v>550</v>
      </c>
      <c r="P1476" s="28">
        <f t="shared" si="3513"/>
        <v>0</v>
      </c>
      <c r="Q1476" s="28">
        <f t="shared" si="3514"/>
        <v>0</v>
      </c>
      <c r="R1476" s="28">
        <f t="shared" si="3515"/>
        <v>0</v>
      </c>
      <c r="S1476" s="28">
        <f t="shared" si="3516"/>
        <v>0</v>
      </c>
      <c r="T1476" s="28">
        <f t="shared" si="3517"/>
        <v>0</v>
      </c>
      <c r="U1476" s="28">
        <f t="shared" si="3518"/>
        <v>0</v>
      </c>
      <c r="V1476" s="28">
        <f t="shared" si="3519"/>
        <v>0</v>
      </c>
      <c r="W1476" s="28">
        <f t="shared" si="3520"/>
        <v>0</v>
      </c>
      <c r="X1476" s="28">
        <f t="shared" si="3521"/>
        <v>0</v>
      </c>
      <c r="Y1476" s="28">
        <f t="shared" si="3522"/>
        <v>0</v>
      </c>
      <c r="Z1476" s="28">
        <f t="shared" si="3523"/>
        <v>0</v>
      </c>
      <c r="AA1476" s="28">
        <f t="shared" si="3524"/>
        <v>0</v>
      </c>
      <c r="AB1476" s="28">
        <f t="shared" si="3525"/>
        <v>0</v>
      </c>
      <c r="AC1476" s="28">
        <f t="shared" si="3495"/>
        <v>550</v>
      </c>
      <c r="AD1476" s="28">
        <f t="shared" si="3526"/>
        <v>0</v>
      </c>
      <c r="AE1476" s="86">
        <f t="shared" ref="AE1476:AE1481" si="3529">AC1476+AD1476</f>
        <v>550</v>
      </c>
      <c r="AF1476" s="87">
        <f t="shared" si="3497"/>
        <v>550</v>
      </c>
      <c r="AG1476" s="87">
        <f t="shared" si="3498"/>
        <v>550</v>
      </c>
      <c r="AH1476" s="28">
        <f t="shared" si="3527"/>
        <v>0</v>
      </c>
      <c r="AI1476" s="29"/>
      <c r="AJ1476" s="29"/>
      <c r="AK1476" s="1"/>
      <c r="AL1476" s="1"/>
      <c r="AM1476" s="1"/>
      <c r="AN1476" s="1"/>
      <c r="AO1476" s="1"/>
    </row>
    <row r="1477" spans="1:41" s="57" customFormat="1" ht="46.8" x14ac:dyDescent="0.3">
      <c r="A1477" s="70" t="s">
        <v>502</v>
      </c>
      <c r="B1477" s="70" t="s">
        <v>149</v>
      </c>
      <c r="C1477" s="70" t="s">
        <v>149</v>
      </c>
      <c r="D1477" s="70" t="s">
        <v>473</v>
      </c>
      <c r="E1477" s="74"/>
      <c r="F1477" s="71" t="s">
        <v>474</v>
      </c>
      <c r="G1477" s="28">
        <f t="shared" si="3507"/>
        <v>550</v>
      </c>
      <c r="H1477" s="28">
        <f t="shared" si="3508"/>
        <v>550</v>
      </c>
      <c r="I1477" s="28">
        <f t="shared" si="3509"/>
        <v>550</v>
      </c>
      <c r="J1477" s="28">
        <f t="shared" si="3510"/>
        <v>0</v>
      </c>
      <c r="K1477" s="28">
        <f t="shared" si="3511"/>
        <v>0</v>
      </c>
      <c r="L1477" s="28">
        <f t="shared" si="3512"/>
        <v>0</v>
      </c>
      <c r="M1477" s="28">
        <f t="shared" si="3502"/>
        <v>550</v>
      </c>
      <c r="N1477" s="28">
        <f t="shared" si="3503"/>
        <v>550</v>
      </c>
      <c r="O1477" s="28">
        <f t="shared" si="3504"/>
        <v>550</v>
      </c>
      <c r="P1477" s="28">
        <f t="shared" si="3513"/>
        <v>0</v>
      </c>
      <c r="Q1477" s="28">
        <f t="shared" si="3514"/>
        <v>0</v>
      </c>
      <c r="R1477" s="28">
        <f t="shared" si="3515"/>
        <v>0</v>
      </c>
      <c r="S1477" s="28">
        <f t="shared" si="3516"/>
        <v>0</v>
      </c>
      <c r="T1477" s="28">
        <f t="shared" si="3517"/>
        <v>0</v>
      </c>
      <c r="U1477" s="28">
        <f t="shared" si="3518"/>
        <v>0</v>
      </c>
      <c r="V1477" s="28">
        <f t="shared" si="3519"/>
        <v>0</v>
      </c>
      <c r="W1477" s="28">
        <f t="shared" si="3520"/>
        <v>0</v>
      </c>
      <c r="X1477" s="28">
        <f t="shared" si="3521"/>
        <v>0</v>
      </c>
      <c r="Y1477" s="28">
        <f t="shared" si="3522"/>
        <v>0</v>
      </c>
      <c r="Z1477" s="28">
        <f t="shared" si="3523"/>
        <v>0</v>
      </c>
      <c r="AA1477" s="28">
        <f t="shared" si="3524"/>
        <v>0</v>
      </c>
      <c r="AB1477" s="28">
        <f t="shared" si="3525"/>
        <v>0</v>
      </c>
      <c r="AC1477" s="28">
        <f t="shared" si="3495"/>
        <v>550</v>
      </c>
      <c r="AD1477" s="28">
        <f t="shared" si="3526"/>
        <v>0</v>
      </c>
      <c r="AE1477" s="86">
        <f t="shared" si="3529"/>
        <v>550</v>
      </c>
      <c r="AF1477" s="87">
        <f t="shared" si="3497"/>
        <v>550</v>
      </c>
      <c r="AG1477" s="87">
        <f t="shared" si="3498"/>
        <v>550</v>
      </c>
      <c r="AH1477" s="28">
        <f t="shared" si="3527"/>
        <v>0</v>
      </c>
      <c r="AI1477" s="29"/>
      <c r="AJ1477" s="29"/>
      <c r="AK1477" s="1"/>
      <c r="AL1477" s="1"/>
      <c r="AM1477" s="1"/>
      <c r="AN1477" s="1"/>
      <c r="AO1477" s="1"/>
    </row>
    <row r="1478" spans="1:41" s="57" customFormat="1" ht="31.2" x14ac:dyDescent="0.3">
      <c r="A1478" s="70" t="s">
        <v>502</v>
      </c>
      <c r="B1478" s="70" t="s">
        <v>149</v>
      </c>
      <c r="C1478" s="70" t="s">
        <v>149</v>
      </c>
      <c r="D1478" s="70" t="s">
        <v>473</v>
      </c>
      <c r="E1478" s="70" t="s">
        <v>37</v>
      </c>
      <c r="F1478" s="71" t="s">
        <v>38</v>
      </c>
      <c r="G1478" s="28">
        <v>550</v>
      </c>
      <c r="H1478" s="28">
        <v>550</v>
      </c>
      <c r="I1478" s="28">
        <v>550</v>
      </c>
      <c r="J1478" s="28"/>
      <c r="K1478" s="28"/>
      <c r="L1478" s="28"/>
      <c r="M1478" s="28">
        <f t="shared" si="3502"/>
        <v>550</v>
      </c>
      <c r="N1478" s="28">
        <f t="shared" si="3503"/>
        <v>550</v>
      </c>
      <c r="O1478" s="28">
        <f t="shared" si="3504"/>
        <v>550</v>
      </c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>
        <f t="shared" si="3495"/>
        <v>550</v>
      </c>
      <c r="AD1478" s="28"/>
      <c r="AE1478" s="86">
        <f t="shared" si="3529"/>
        <v>550</v>
      </c>
      <c r="AF1478" s="87">
        <f t="shared" si="3497"/>
        <v>550</v>
      </c>
      <c r="AG1478" s="87">
        <f t="shared" si="3498"/>
        <v>550</v>
      </c>
      <c r="AH1478" s="28"/>
      <c r="AI1478" s="29"/>
      <c r="AJ1478" s="29"/>
      <c r="AK1478" s="1"/>
      <c r="AL1478" s="1"/>
      <c r="AM1478" s="1"/>
      <c r="AN1478" s="1"/>
      <c r="AO1478" s="1"/>
    </row>
    <row r="1479" spans="1:41" s="63" customFormat="1" x14ac:dyDescent="0.3">
      <c r="A1479" s="66" t="s">
        <v>502</v>
      </c>
      <c r="B1479" s="66" t="s">
        <v>257</v>
      </c>
      <c r="C1479" s="66"/>
      <c r="D1479" s="66"/>
      <c r="E1479" s="66"/>
      <c r="F1479" s="67" t="s">
        <v>258</v>
      </c>
      <c r="G1479" s="19">
        <f t="shared" si="3507"/>
        <v>4030.9</v>
      </c>
      <c r="H1479" s="19">
        <f t="shared" si="3508"/>
        <v>4030.9</v>
      </c>
      <c r="I1479" s="19">
        <f t="shared" si="3509"/>
        <v>4030.9</v>
      </c>
      <c r="J1479" s="19">
        <f t="shared" si="3510"/>
        <v>0</v>
      </c>
      <c r="K1479" s="19">
        <f t="shared" si="3511"/>
        <v>0</v>
      </c>
      <c r="L1479" s="19">
        <f t="shared" si="3512"/>
        <v>0</v>
      </c>
      <c r="M1479" s="19">
        <f t="shared" si="3502"/>
        <v>4030.9</v>
      </c>
      <c r="N1479" s="19">
        <f t="shared" si="3503"/>
        <v>4030.9</v>
      </c>
      <c r="O1479" s="19">
        <f t="shared" si="3504"/>
        <v>4030.9</v>
      </c>
      <c r="P1479" s="19">
        <f t="shared" si="3513"/>
        <v>0</v>
      </c>
      <c r="Q1479" s="19">
        <f t="shared" si="3514"/>
        <v>0</v>
      </c>
      <c r="R1479" s="19">
        <f t="shared" si="3515"/>
        <v>-3000</v>
      </c>
      <c r="S1479" s="19">
        <f t="shared" si="3516"/>
        <v>0</v>
      </c>
      <c r="T1479" s="19">
        <f t="shared" si="3517"/>
        <v>0</v>
      </c>
      <c r="U1479" s="19">
        <f t="shared" si="3518"/>
        <v>0</v>
      </c>
      <c r="V1479" s="19">
        <f t="shared" si="3519"/>
        <v>0</v>
      </c>
      <c r="W1479" s="19">
        <f t="shared" si="3520"/>
        <v>0</v>
      </c>
      <c r="X1479" s="19">
        <f t="shared" si="3521"/>
        <v>0</v>
      </c>
      <c r="Y1479" s="19">
        <f t="shared" si="3522"/>
        <v>0</v>
      </c>
      <c r="Z1479" s="19">
        <f t="shared" si="3523"/>
        <v>0</v>
      </c>
      <c r="AA1479" s="19">
        <f t="shared" si="3524"/>
        <v>0</v>
      </c>
      <c r="AB1479" s="19">
        <f t="shared" si="3525"/>
        <v>0</v>
      </c>
      <c r="AC1479" s="19">
        <f t="shared" si="3495"/>
        <v>1030.9000000000001</v>
      </c>
      <c r="AD1479" s="19">
        <f t="shared" si="3526"/>
        <v>0</v>
      </c>
      <c r="AE1479" s="82">
        <f t="shared" si="3529"/>
        <v>1030.9000000000001</v>
      </c>
      <c r="AF1479" s="83">
        <f t="shared" si="3497"/>
        <v>4030.9</v>
      </c>
      <c r="AG1479" s="83">
        <f t="shared" si="3498"/>
        <v>4030.9</v>
      </c>
      <c r="AH1479" s="19">
        <f t="shared" si="3527"/>
        <v>0</v>
      </c>
      <c r="AI1479" s="20"/>
      <c r="AJ1479" s="20"/>
      <c r="AK1479" s="10"/>
      <c r="AL1479" s="10"/>
      <c r="AM1479" s="10"/>
      <c r="AN1479" s="10"/>
      <c r="AO1479" s="10"/>
    </row>
    <row r="1480" spans="1:41" s="88" customFormat="1" x14ac:dyDescent="0.3">
      <c r="A1480" s="68" t="s">
        <v>502</v>
      </c>
      <c r="B1480" s="68" t="s">
        <v>257</v>
      </c>
      <c r="C1480" s="68" t="s">
        <v>25</v>
      </c>
      <c r="D1480" s="68"/>
      <c r="E1480" s="68"/>
      <c r="F1480" s="69" t="s">
        <v>259</v>
      </c>
      <c r="G1480" s="24">
        <f t="shared" si="3507"/>
        <v>4030.9</v>
      </c>
      <c r="H1480" s="24">
        <f t="shared" si="3508"/>
        <v>4030.9</v>
      </c>
      <c r="I1480" s="24">
        <f t="shared" si="3509"/>
        <v>4030.9</v>
      </c>
      <c r="J1480" s="24">
        <f t="shared" si="3510"/>
        <v>0</v>
      </c>
      <c r="K1480" s="24">
        <f t="shared" si="3511"/>
        <v>0</v>
      </c>
      <c r="L1480" s="24">
        <f t="shared" si="3512"/>
        <v>0</v>
      </c>
      <c r="M1480" s="24">
        <f t="shared" si="3502"/>
        <v>4030.9</v>
      </c>
      <c r="N1480" s="24">
        <f t="shared" si="3503"/>
        <v>4030.9</v>
      </c>
      <c r="O1480" s="24">
        <f t="shared" si="3504"/>
        <v>4030.9</v>
      </c>
      <c r="P1480" s="24">
        <f t="shared" si="3513"/>
        <v>0</v>
      </c>
      <c r="Q1480" s="24">
        <f t="shared" si="3514"/>
        <v>0</v>
      </c>
      <c r="R1480" s="24">
        <f t="shared" si="3515"/>
        <v>-3000</v>
      </c>
      <c r="S1480" s="24">
        <f t="shared" si="3516"/>
        <v>0</v>
      </c>
      <c r="T1480" s="24">
        <f t="shared" si="3517"/>
        <v>0</v>
      </c>
      <c r="U1480" s="24">
        <f t="shared" si="3518"/>
        <v>0</v>
      </c>
      <c r="V1480" s="24">
        <f t="shared" si="3519"/>
        <v>0</v>
      </c>
      <c r="W1480" s="24">
        <f t="shared" si="3520"/>
        <v>0</v>
      </c>
      <c r="X1480" s="24">
        <f t="shared" si="3521"/>
        <v>0</v>
      </c>
      <c r="Y1480" s="24">
        <f t="shared" si="3522"/>
        <v>0</v>
      </c>
      <c r="Z1480" s="24">
        <f t="shared" si="3523"/>
        <v>0</v>
      </c>
      <c r="AA1480" s="24">
        <f t="shared" si="3524"/>
        <v>0</v>
      </c>
      <c r="AB1480" s="24">
        <f t="shared" si="3525"/>
        <v>0</v>
      </c>
      <c r="AC1480" s="24">
        <f t="shared" si="3495"/>
        <v>1030.9000000000001</v>
      </c>
      <c r="AD1480" s="24">
        <f t="shared" si="3526"/>
        <v>0</v>
      </c>
      <c r="AE1480" s="84">
        <f t="shared" si="3529"/>
        <v>1030.9000000000001</v>
      </c>
      <c r="AF1480" s="85">
        <f t="shared" si="3497"/>
        <v>4030.9</v>
      </c>
      <c r="AG1480" s="85">
        <f t="shared" si="3498"/>
        <v>4030.9</v>
      </c>
      <c r="AH1480" s="24">
        <f t="shared" si="3527"/>
        <v>0</v>
      </c>
      <c r="AI1480" s="25"/>
      <c r="AJ1480" s="25"/>
      <c r="AK1480" s="21"/>
      <c r="AL1480" s="21"/>
      <c r="AM1480" s="21"/>
      <c r="AN1480" s="21"/>
      <c r="AO1480" s="21"/>
    </row>
    <row r="1481" spans="1:41" s="57" customFormat="1" ht="31.2" x14ac:dyDescent="0.3">
      <c r="A1481" s="70" t="s">
        <v>502</v>
      </c>
      <c r="B1481" s="70" t="s">
        <v>257</v>
      </c>
      <c r="C1481" s="70" t="s">
        <v>25</v>
      </c>
      <c r="D1481" s="70" t="s">
        <v>195</v>
      </c>
      <c r="E1481" s="74"/>
      <c r="F1481" s="71" t="s">
        <v>196</v>
      </c>
      <c r="G1481" s="28">
        <f t="shared" si="3507"/>
        <v>4030.9</v>
      </c>
      <c r="H1481" s="28">
        <f t="shared" si="3508"/>
        <v>4030.9</v>
      </c>
      <c r="I1481" s="28">
        <f t="shared" si="3509"/>
        <v>4030.9</v>
      </c>
      <c r="J1481" s="28">
        <f t="shared" si="3510"/>
        <v>0</v>
      </c>
      <c r="K1481" s="28">
        <f t="shared" si="3511"/>
        <v>0</v>
      </c>
      <c r="L1481" s="28">
        <f t="shared" si="3512"/>
        <v>0</v>
      </c>
      <c r="M1481" s="28">
        <f t="shared" si="3502"/>
        <v>4030.9</v>
      </c>
      <c r="N1481" s="28">
        <f t="shared" si="3503"/>
        <v>4030.9</v>
      </c>
      <c r="O1481" s="28">
        <f t="shared" si="3504"/>
        <v>4030.9</v>
      </c>
      <c r="P1481" s="28">
        <f t="shared" si="3513"/>
        <v>0</v>
      </c>
      <c r="Q1481" s="28">
        <f t="shared" si="3514"/>
        <v>0</v>
      </c>
      <c r="R1481" s="28">
        <f t="shared" si="3515"/>
        <v>-3000</v>
      </c>
      <c r="S1481" s="28">
        <f t="shared" si="3516"/>
        <v>0</v>
      </c>
      <c r="T1481" s="28">
        <f t="shared" si="3517"/>
        <v>0</v>
      </c>
      <c r="U1481" s="28">
        <f t="shared" si="3518"/>
        <v>0</v>
      </c>
      <c r="V1481" s="28">
        <f t="shared" si="3519"/>
        <v>0</v>
      </c>
      <c r="W1481" s="28">
        <f t="shared" si="3520"/>
        <v>0</v>
      </c>
      <c r="X1481" s="28">
        <f t="shared" si="3521"/>
        <v>0</v>
      </c>
      <c r="Y1481" s="28">
        <f t="shared" si="3522"/>
        <v>0</v>
      </c>
      <c r="Z1481" s="28">
        <f t="shared" si="3523"/>
        <v>0</v>
      </c>
      <c r="AA1481" s="28">
        <f t="shared" si="3524"/>
        <v>0</v>
      </c>
      <c r="AB1481" s="28">
        <f t="shared" si="3525"/>
        <v>0</v>
      </c>
      <c r="AC1481" s="28">
        <f t="shared" si="3495"/>
        <v>1030.9000000000001</v>
      </c>
      <c r="AD1481" s="28">
        <f t="shared" si="3526"/>
        <v>0</v>
      </c>
      <c r="AE1481" s="86">
        <f t="shared" si="3529"/>
        <v>1030.9000000000001</v>
      </c>
      <c r="AF1481" s="87">
        <f t="shared" si="3497"/>
        <v>4030.9</v>
      </c>
      <c r="AG1481" s="87">
        <f t="shared" si="3498"/>
        <v>4030.9</v>
      </c>
      <c r="AH1481" s="28">
        <f t="shared" si="3527"/>
        <v>0</v>
      </c>
      <c r="AI1481" s="29"/>
      <c r="AJ1481" s="29"/>
      <c r="AK1481" s="1"/>
      <c r="AL1481" s="1"/>
      <c r="AM1481" s="1"/>
      <c r="AN1481" s="1"/>
      <c r="AO1481" s="1"/>
    </row>
    <row r="1482" spans="1:41" s="1" customFormat="1" hidden="1" x14ac:dyDescent="0.3">
      <c r="A1482" s="26" t="s">
        <v>502</v>
      </c>
      <c r="B1482" s="26" t="s">
        <v>257</v>
      </c>
      <c r="C1482" s="26" t="s">
        <v>25</v>
      </c>
      <c r="D1482" s="26" t="s">
        <v>197</v>
      </c>
      <c r="E1482" s="32"/>
      <c r="F1482" s="27" t="s">
        <v>32</v>
      </c>
      <c r="G1482" s="28">
        <f t="shared" si="3507"/>
        <v>4030.9</v>
      </c>
      <c r="H1482" s="28">
        <f t="shared" si="3508"/>
        <v>4030.9</v>
      </c>
      <c r="I1482" s="28">
        <f t="shared" si="3509"/>
        <v>4030.9</v>
      </c>
      <c r="J1482" s="28">
        <f t="shared" si="3510"/>
        <v>0</v>
      </c>
      <c r="K1482" s="28">
        <f t="shared" si="3511"/>
        <v>0</v>
      </c>
      <c r="L1482" s="28">
        <f t="shared" si="3512"/>
        <v>0</v>
      </c>
      <c r="M1482" s="28">
        <f t="shared" si="3502"/>
        <v>4030.9</v>
      </c>
      <c r="N1482" s="28">
        <f t="shared" si="3503"/>
        <v>4030.9</v>
      </c>
      <c r="O1482" s="28">
        <f t="shared" si="3504"/>
        <v>4030.9</v>
      </c>
      <c r="P1482" s="28">
        <f t="shared" si="3513"/>
        <v>0</v>
      </c>
      <c r="Q1482" s="28">
        <f t="shared" si="3514"/>
        <v>0</v>
      </c>
      <c r="R1482" s="28">
        <f t="shared" si="3515"/>
        <v>-3000</v>
      </c>
      <c r="S1482" s="28">
        <f t="shared" si="3516"/>
        <v>0</v>
      </c>
      <c r="T1482" s="28">
        <f t="shared" si="3517"/>
        <v>0</v>
      </c>
      <c r="U1482" s="28">
        <f t="shared" si="3518"/>
        <v>0</v>
      </c>
      <c r="V1482" s="28">
        <f t="shared" si="3519"/>
        <v>0</v>
      </c>
      <c r="W1482" s="28">
        <f t="shared" si="3520"/>
        <v>0</v>
      </c>
      <c r="X1482" s="28">
        <f t="shared" si="3521"/>
        <v>0</v>
      </c>
      <c r="Y1482" s="28">
        <f t="shared" si="3522"/>
        <v>0</v>
      </c>
      <c r="Z1482" s="28">
        <f t="shared" si="3523"/>
        <v>0</v>
      </c>
      <c r="AA1482" s="28">
        <f t="shared" si="3524"/>
        <v>0</v>
      </c>
      <c r="AB1482" s="28">
        <f t="shared" si="3525"/>
        <v>0</v>
      </c>
      <c r="AC1482" s="28">
        <f t="shared" si="3495"/>
        <v>1030.9000000000001</v>
      </c>
      <c r="AD1482" s="28">
        <f t="shared" si="3526"/>
        <v>0</v>
      </c>
      <c r="AE1482" s="28"/>
      <c r="AF1482" s="28">
        <f t="shared" si="3497"/>
        <v>4030.9</v>
      </c>
      <c r="AG1482" s="28">
        <f t="shared" si="3498"/>
        <v>4030.9</v>
      </c>
      <c r="AH1482" s="28">
        <f t="shared" si="3527"/>
        <v>0</v>
      </c>
      <c r="AI1482" s="29">
        <v>0</v>
      </c>
      <c r="AJ1482" s="29"/>
    </row>
    <row r="1483" spans="1:41" s="57" customFormat="1" ht="31.2" x14ac:dyDescent="0.3">
      <c r="A1483" s="70" t="s">
        <v>502</v>
      </c>
      <c r="B1483" s="70" t="s">
        <v>257</v>
      </c>
      <c r="C1483" s="70" t="s">
        <v>25</v>
      </c>
      <c r="D1483" s="70" t="s">
        <v>262</v>
      </c>
      <c r="E1483" s="74"/>
      <c r="F1483" s="71" t="s">
        <v>263</v>
      </c>
      <c r="G1483" s="28">
        <f t="shared" si="3507"/>
        <v>4030.9</v>
      </c>
      <c r="H1483" s="28">
        <f t="shared" si="3508"/>
        <v>4030.9</v>
      </c>
      <c r="I1483" s="28">
        <f t="shared" si="3509"/>
        <v>4030.9</v>
      </c>
      <c r="J1483" s="28">
        <f t="shared" si="3510"/>
        <v>0</v>
      </c>
      <c r="K1483" s="28">
        <f t="shared" si="3511"/>
        <v>0</v>
      </c>
      <c r="L1483" s="28">
        <f t="shared" si="3512"/>
        <v>0</v>
      </c>
      <c r="M1483" s="28">
        <f t="shared" si="3502"/>
        <v>4030.9</v>
      </c>
      <c r="N1483" s="28">
        <f t="shared" si="3503"/>
        <v>4030.9</v>
      </c>
      <c r="O1483" s="28">
        <f t="shared" si="3504"/>
        <v>4030.9</v>
      </c>
      <c r="P1483" s="28">
        <f t="shared" si="3513"/>
        <v>0</v>
      </c>
      <c r="Q1483" s="28">
        <f t="shared" si="3514"/>
        <v>0</v>
      </c>
      <c r="R1483" s="28">
        <f t="shared" si="3515"/>
        <v>-3000</v>
      </c>
      <c r="S1483" s="28">
        <f t="shared" si="3516"/>
        <v>0</v>
      </c>
      <c r="T1483" s="28">
        <f t="shared" si="3517"/>
        <v>0</v>
      </c>
      <c r="U1483" s="28">
        <f t="shared" si="3518"/>
        <v>0</v>
      </c>
      <c r="V1483" s="28">
        <f t="shared" si="3519"/>
        <v>0</v>
      </c>
      <c r="W1483" s="28">
        <f t="shared" si="3520"/>
        <v>0</v>
      </c>
      <c r="X1483" s="28">
        <f t="shared" si="3521"/>
        <v>0</v>
      </c>
      <c r="Y1483" s="28">
        <f t="shared" si="3522"/>
        <v>0</v>
      </c>
      <c r="Z1483" s="28">
        <f t="shared" si="3523"/>
        <v>0</v>
      </c>
      <c r="AA1483" s="28">
        <f t="shared" si="3524"/>
        <v>0</v>
      </c>
      <c r="AB1483" s="28">
        <f t="shared" si="3525"/>
        <v>0</v>
      </c>
      <c r="AC1483" s="28">
        <f t="shared" si="3495"/>
        <v>1030.9000000000001</v>
      </c>
      <c r="AD1483" s="28">
        <f t="shared" si="3526"/>
        <v>0</v>
      </c>
      <c r="AE1483" s="86">
        <f t="shared" ref="AE1483:AE1488" si="3530">AC1483+AD1483</f>
        <v>1030.9000000000001</v>
      </c>
      <c r="AF1483" s="87">
        <f t="shared" si="3497"/>
        <v>4030.9</v>
      </c>
      <c r="AG1483" s="87">
        <f t="shared" si="3498"/>
        <v>4030.9</v>
      </c>
      <c r="AH1483" s="28">
        <f t="shared" si="3527"/>
        <v>0</v>
      </c>
      <c r="AI1483" s="29"/>
      <c r="AJ1483" s="29"/>
      <c r="AK1483" s="1"/>
      <c r="AL1483" s="1"/>
      <c r="AM1483" s="1"/>
      <c r="AN1483" s="1"/>
      <c r="AO1483" s="1"/>
    </row>
    <row r="1484" spans="1:41" s="57" customFormat="1" ht="31.2" x14ac:dyDescent="0.3">
      <c r="A1484" s="70" t="s">
        <v>502</v>
      </c>
      <c r="B1484" s="70" t="s">
        <v>257</v>
      </c>
      <c r="C1484" s="70" t="s">
        <v>25</v>
      </c>
      <c r="D1484" s="70" t="s">
        <v>265</v>
      </c>
      <c r="E1484" s="74"/>
      <c r="F1484" s="71" t="s">
        <v>266</v>
      </c>
      <c r="G1484" s="28">
        <f t="shared" si="3507"/>
        <v>4030.9</v>
      </c>
      <c r="H1484" s="28">
        <f t="shared" si="3508"/>
        <v>4030.9</v>
      </c>
      <c r="I1484" s="28">
        <f t="shared" si="3509"/>
        <v>4030.9</v>
      </c>
      <c r="J1484" s="28">
        <f t="shared" si="3510"/>
        <v>0</v>
      </c>
      <c r="K1484" s="28">
        <f t="shared" si="3511"/>
        <v>0</v>
      </c>
      <c r="L1484" s="28">
        <f t="shared" si="3512"/>
        <v>0</v>
      </c>
      <c r="M1484" s="28">
        <f t="shared" si="3502"/>
        <v>4030.9</v>
      </c>
      <c r="N1484" s="28">
        <f t="shared" si="3503"/>
        <v>4030.9</v>
      </c>
      <c r="O1484" s="28">
        <f t="shared" si="3504"/>
        <v>4030.9</v>
      </c>
      <c r="P1484" s="28">
        <f t="shared" si="3513"/>
        <v>0</v>
      </c>
      <c r="Q1484" s="28">
        <f t="shared" si="3514"/>
        <v>0</v>
      </c>
      <c r="R1484" s="28">
        <f t="shared" si="3515"/>
        <v>-3000</v>
      </c>
      <c r="S1484" s="28">
        <f t="shared" si="3516"/>
        <v>0</v>
      </c>
      <c r="T1484" s="28">
        <f t="shared" si="3517"/>
        <v>0</v>
      </c>
      <c r="U1484" s="28">
        <f t="shared" si="3518"/>
        <v>0</v>
      </c>
      <c r="V1484" s="28">
        <f t="shared" si="3519"/>
        <v>0</v>
      </c>
      <c r="W1484" s="28">
        <f t="shared" si="3520"/>
        <v>0</v>
      </c>
      <c r="X1484" s="28">
        <f t="shared" si="3521"/>
        <v>0</v>
      </c>
      <c r="Y1484" s="28">
        <f t="shared" si="3522"/>
        <v>0</v>
      </c>
      <c r="Z1484" s="28">
        <f t="shared" si="3523"/>
        <v>0</v>
      </c>
      <c r="AA1484" s="28">
        <f t="shared" si="3524"/>
        <v>0</v>
      </c>
      <c r="AB1484" s="28">
        <f t="shared" si="3525"/>
        <v>0</v>
      </c>
      <c r="AC1484" s="28">
        <f t="shared" si="3495"/>
        <v>1030.9000000000001</v>
      </c>
      <c r="AD1484" s="28">
        <f t="shared" si="3526"/>
        <v>0</v>
      </c>
      <c r="AE1484" s="86">
        <f t="shared" si="3530"/>
        <v>1030.9000000000001</v>
      </c>
      <c r="AF1484" s="87">
        <f t="shared" si="3497"/>
        <v>4030.9</v>
      </c>
      <c r="AG1484" s="87">
        <f t="shared" si="3498"/>
        <v>4030.9</v>
      </c>
      <c r="AH1484" s="28">
        <f t="shared" si="3527"/>
        <v>0</v>
      </c>
      <c r="AI1484" s="29"/>
      <c r="AJ1484" s="29"/>
      <c r="AK1484" s="1"/>
      <c r="AL1484" s="1"/>
      <c r="AM1484" s="1"/>
      <c r="AN1484" s="1"/>
      <c r="AO1484" s="1"/>
    </row>
    <row r="1485" spans="1:41" s="57" customFormat="1" ht="31.2" x14ac:dyDescent="0.3">
      <c r="A1485" s="70" t="s">
        <v>502</v>
      </c>
      <c r="B1485" s="70" t="s">
        <v>257</v>
      </c>
      <c r="C1485" s="70" t="s">
        <v>25</v>
      </c>
      <c r="D1485" s="70" t="s">
        <v>265</v>
      </c>
      <c r="E1485" s="70" t="s">
        <v>37</v>
      </c>
      <c r="F1485" s="71" t="s">
        <v>38</v>
      </c>
      <c r="G1485" s="28">
        <v>4030.9</v>
      </c>
      <c r="H1485" s="28">
        <v>4030.9</v>
      </c>
      <c r="I1485" s="28">
        <v>4030.9</v>
      </c>
      <c r="J1485" s="28"/>
      <c r="K1485" s="28"/>
      <c r="L1485" s="28"/>
      <c r="M1485" s="28">
        <f t="shared" si="3502"/>
        <v>4030.9</v>
      </c>
      <c r="N1485" s="28">
        <f t="shared" si="3503"/>
        <v>4030.9</v>
      </c>
      <c r="O1485" s="28">
        <f t="shared" si="3504"/>
        <v>4030.9</v>
      </c>
      <c r="P1485" s="28"/>
      <c r="Q1485" s="28"/>
      <c r="R1485" s="28">
        <v>-3000</v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>
        <f t="shared" si="3495"/>
        <v>1030.9000000000001</v>
      </c>
      <c r="AD1485" s="28"/>
      <c r="AE1485" s="86">
        <f t="shared" si="3530"/>
        <v>1030.9000000000001</v>
      </c>
      <c r="AF1485" s="87">
        <f t="shared" si="3497"/>
        <v>4030.9</v>
      </c>
      <c r="AG1485" s="87">
        <f t="shared" si="3498"/>
        <v>4030.9</v>
      </c>
      <c r="AH1485" s="28"/>
      <c r="AI1485" s="29"/>
      <c r="AJ1485" s="29"/>
      <c r="AK1485" s="1"/>
      <c r="AL1485" s="1"/>
      <c r="AM1485" s="1"/>
      <c r="AN1485" s="1"/>
      <c r="AO1485" s="1"/>
    </row>
    <row r="1486" spans="1:41" s="63" customFormat="1" x14ac:dyDescent="0.3">
      <c r="A1486" s="66" t="s">
        <v>502</v>
      </c>
      <c r="B1486" s="66" t="s">
        <v>79</v>
      </c>
      <c r="C1486" s="66"/>
      <c r="D1486" s="66"/>
      <c r="E1486" s="72"/>
      <c r="F1486" s="67" t="s">
        <v>401</v>
      </c>
      <c r="G1486" s="19">
        <f t="shared" si="3507"/>
        <v>1597.7</v>
      </c>
      <c r="H1486" s="19">
        <f t="shared" si="3508"/>
        <v>1597.7</v>
      </c>
      <c r="I1486" s="19">
        <f t="shared" si="3509"/>
        <v>1597.7</v>
      </c>
      <c r="J1486" s="19">
        <f t="shared" si="3510"/>
        <v>0</v>
      </c>
      <c r="K1486" s="19">
        <f t="shared" si="3511"/>
        <v>0</v>
      </c>
      <c r="L1486" s="19">
        <f t="shared" si="3512"/>
        <v>0</v>
      </c>
      <c r="M1486" s="19">
        <f t="shared" si="3502"/>
        <v>1597.7</v>
      </c>
      <c r="N1486" s="19">
        <f t="shared" si="3503"/>
        <v>1597.7</v>
      </c>
      <c r="O1486" s="19">
        <f t="shared" si="3504"/>
        <v>1597.7</v>
      </c>
      <c r="P1486" s="19">
        <f t="shared" si="3513"/>
        <v>0</v>
      </c>
      <c r="Q1486" s="19">
        <f t="shared" si="3514"/>
        <v>0</v>
      </c>
      <c r="R1486" s="19">
        <f t="shared" si="3515"/>
        <v>0</v>
      </c>
      <c r="S1486" s="19">
        <f t="shared" si="3516"/>
        <v>0</v>
      </c>
      <c r="T1486" s="19">
        <f t="shared" si="3517"/>
        <v>0</v>
      </c>
      <c r="U1486" s="19">
        <f t="shared" si="3518"/>
        <v>0</v>
      </c>
      <c r="V1486" s="19">
        <f t="shared" si="3519"/>
        <v>0</v>
      </c>
      <c r="W1486" s="19">
        <f t="shared" si="3520"/>
        <v>0</v>
      </c>
      <c r="X1486" s="19">
        <f t="shared" si="3521"/>
        <v>0</v>
      </c>
      <c r="Y1486" s="19">
        <f t="shared" si="3522"/>
        <v>0</v>
      </c>
      <c r="Z1486" s="19">
        <f t="shared" si="3523"/>
        <v>0</v>
      </c>
      <c r="AA1486" s="19">
        <f t="shared" si="3524"/>
        <v>0</v>
      </c>
      <c r="AB1486" s="19">
        <f t="shared" si="3525"/>
        <v>0</v>
      </c>
      <c r="AC1486" s="19">
        <f t="shared" si="3495"/>
        <v>1597.7</v>
      </c>
      <c r="AD1486" s="19">
        <f t="shared" si="3526"/>
        <v>0</v>
      </c>
      <c r="AE1486" s="82">
        <f t="shared" si="3530"/>
        <v>1597.7</v>
      </c>
      <c r="AF1486" s="83">
        <f t="shared" si="3497"/>
        <v>1597.7</v>
      </c>
      <c r="AG1486" s="83">
        <f t="shared" si="3498"/>
        <v>1597.7</v>
      </c>
      <c r="AH1486" s="19">
        <f t="shared" si="3527"/>
        <v>0</v>
      </c>
      <c r="AI1486" s="20"/>
      <c r="AJ1486" s="20"/>
      <c r="AK1486" s="10"/>
      <c r="AL1486" s="10"/>
      <c r="AM1486" s="10"/>
      <c r="AN1486" s="10"/>
      <c r="AO1486" s="10"/>
    </row>
    <row r="1487" spans="1:41" s="88" customFormat="1" x14ac:dyDescent="0.3">
      <c r="A1487" s="68" t="s">
        <v>502</v>
      </c>
      <c r="B1487" s="68" t="s">
        <v>79</v>
      </c>
      <c r="C1487" s="68" t="s">
        <v>25</v>
      </c>
      <c r="D1487" s="68"/>
      <c r="E1487" s="73"/>
      <c r="F1487" s="69" t="s">
        <v>402</v>
      </c>
      <c r="G1487" s="24">
        <f t="shared" si="3507"/>
        <v>1597.7</v>
      </c>
      <c r="H1487" s="24">
        <f t="shared" si="3508"/>
        <v>1597.7</v>
      </c>
      <c r="I1487" s="24">
        <f t="shared" si="3509"/>
        <v>1597.7</v>
      </c>
      <c r="J1487" s="24">
        <f t="shared" si="3510"/>
        <v>0</v>
      </c>
      <c r="K1487" s="24">
        <f t="shared" si="3511"/>
        <v>0</v>
      </c>
      <c r="L1487" s="24">
        <f t="shared" si="3512"/>
        <v>0</v>
      </c>
      <c r="M1487" s="24">
        <f t="shared" si="3502"/>
        <v>1597.7</v>
      </c>
      <c r="N1487" s="24">
        <f t="shared" si="3503"/>
        <v>1597.7</v>
      </c>
      <c r="O1487" s="24">
        <f t="shared" si="3504"/>
        <v>1597.7</v>
      </c>
      <c r="P1487" s="24">
        <f t="shared" si="3513"/>
        <v>0</v>
      </c>
      <c r="Q1487" s="24">
        <f t="shared" si="3514"/>
        <v>0</v>
      </c>
      <c r="R1487" s="24">
        <f t="shared" si="3515"/>
        <v>0</v>
      </c>
      <c r="S1487" s="24">
        <f t="shared" si="3516"/>
        <v>0</v>
      </c>
      <c r="T1487" s="24">
        <f t="shared" si="3517"/>
        <v>0</v>
      </c>
      <c r="U1487" s="24">
        <f t="shared" si="3518"/>
        <v>0</v>
      </c>
      <c r="V1487" s="24">
        <f t="shared" si="3519"/>
        <v>0</v>
      </c>
      <c r="W1487" s="24">
        <f t="shared" si="3520"/>
        <v>0</v>
      </c>
      <c r="X1487" s="24">
        <f t="shared" si="3521"/>
        <v>0</v>
      </c>
      <c r="Y1487" s="24">
        <f t="shared" si="3522"/>
        <v>0</v>
      </c>
      <c r="Z1487" s="24">
        <f t="shared" si="3523"/>
        <v>0</v>
      </c>
      <c r="AA1487" s="24">
        <f t="shared" si="3524"/>
        <v>0</v>
      </c>
      <c r="AB1487" s="24">
        <f t="shared" si="3525"/>
        <v>0</v>
      </c>
      <c r="AC1487" s="24">
        <f t="shared" si="3495"/>
        <v>1597.7</v>
      </c>
      <c r="AD1487" s="24">
        <f t="shared" si="3526"/>
        <v>0</v>
      </c>
      <c r="AE1487" s="84">
        <f t="shared" si="3530"/>
        <v>1597.7</v>
      </c>
      <c r="AF1487" s="85">
        <f t="shared" si="3497"/>
        <v>1597.7</v>
      </c>
      <c r="AG1487" s="85">
        <f t="shared" si="3498"/>
        <v>1597.7</v>
      </c>
      <c r="AH1487" s="24">
        <f t="shared" si="3527"/>
        <v>0</v>
      </c>
      <c r="AI1487" s="25"/>
      <c r="AJ1487" s="25"/>
      <c r="AK1487" s="21"/>
      <c r="AL1487" s="21"/>
      <c r="AM1487" s="21"/>
      <c r="AN1487" s="21"/>
      <c r="AO1487" s="21"/>
    </row>
    <row r="1488" spans="1:41" s="57" customFormat="1" ht="31.2" x14ac:dyDescent="0.3">
      <c r="A1488" s="70" t="s">
        <v>502</v>
      </c>
      <c r="B1488" s="70" t="s">
        <v>79</v>
      </c>
      <c r="C1488" s="70" t="s">
        <v>25</v>
      </c>
      <c r="D1488" s="70" t="s">
        <v>403</v>
      </c>
      <c r="E1488" s="74"/>
      <c r="F1488" s="71" t="s">
        <v>404</v>
      </c>
      <c r="G1488" s="28">
        <f t="shared" si="3507"/>
        <v>1597.7</v>
      </c>
      <c r="H1488" s="28">
        <f t="shared" si="3508"/>
        <v>1597.7</v>
      </c>
      <c r="I1488" s="28">
        <f t="shared" si="3509"/>
        <v>1597.7</v>
      </c>
      <c r="J1488" s="28">
        <f t="shared" si="3510"/>
        <v>0</v>
      </c>
      <c r="K1488" s="28">
        <f t="shared" si="3511"/>
        <v>0</v>
      </c>
      <c r="L1488" s="28">
        <f t="shared" si="3512"/>
        <v>0</v>
      </c>
      <c r="M1488" s="28">
        <f t="shared" si="3502"/>
        <v>1597.7</v>
      </c>
      <c r="N1488" s="28">
        <f t="shared" si="3503"/>
        <v>1597.7</v>
      </c>
      <c r="O1488" s="28">
        <f t="shared" si="3504"/>
        <v>1597.7</v>
      </c>
      <c r="P1488" s="28">
        <f t="shared" si="3513"/>
        <v>0</v>
      </c>
      <c r="Q1488" s="28">
        <f t="shared" si="3514"/>
        <v>0</v>
      </c>
      <c r="R1488" s="28">
        <f t="shared" si="3515"/>
        <v>0</v>
      </c>
      <c r="S1488" s="28">
        <f t="shared" si="3516"/>
        <v>0</v>
      </c>
      <c r="T1488" s="28">
        <f t="shared" si="3517"/>
        <v>0</v>
      </c>
      <c r="U1488" s="28">
        <f t="shared" si="3518"/>
        <v>0</v>
      </c>
      <c r="V1488" s="28">
        <f t="shared" si="3519"/>
        <v>0</v>
      </c>
      <c r="W1488" s="28">
        <f t="shared" si="3520"/>
        <v>0</v>
      </c>
      <c r="X1488" s="28">
        <f t="shared" si="3521"/>
        <v>0</v>
      </c>
      <c r="Y1488" s="28">
        <f t="shared" si="3522"/>
        <v>0</v>
      </c>
      <c r="Z1488" s="28">
        <f t="shared" si="3523"/>
        <v>0</v>
      </c>
      <c r="AA1488" s="28">
        <f t="shared" si="3524"/>
        <v>0</v>
      </c>
      <c r="AB1488" s="28">
        <f t="shared" si="3525"/>
        <v>0</v>
      </c>
      <c r="AC1488" s="28">
        <f t="shared" si="3495"/>
        <v>1597.7</v>
      </c>
      <c r="AD1488" s="28">
        <f t="shared" si="3526"/>
        <v>0</v>
      </c>
      <c r="AE1488" s="86">
        <f t="shared" si="3530"/>
        <v>1597.7</v>
      </c>
      <c r="AF1488" s="87">
        <f t="shared" si="3497"/>
        <v>1597.7</v>
      </c>
      <c r="AG1488" s="87">
        <f t="shared" si="3498"/>
        <v>1597.7</v>
      </c>
      <c r="AH1488" s="28">
        <f t="shared" si="3527"/>
        <v>0</v>
      </c>
      <c r="AI1488" s="29"/>
      <c r="AJ1488" s="29"/>
      <c r="AK1488" s="1"/>
      <c r="AL1488" s="1"/>
      <c r="AM1488" s="1"/>
      <c r="AN1488" s="1"/>
      <c r="AO1488" s="1"/>
    </row>
    <row r="1489" spans="1:41" s="1" customFormat="1" hidden="1" x14ac:dyDescent="0.3">
      <c r="A1489" s="26" t="s">
        <v>502</v>
      </c>
      <c r="B1489" s="26" t="s">
        <v>79</v>
      </c>
      <c r="C1489" s="26" t="s">
        <v>25</v>
      </c>
      <c r="D1489" s="26" t="s">
        <v>405</v>
      </c>
      <c r="E1489" s="32"/>
      <c r="F1489" s="27" t="s">
        <v>32</v>
      </c>
      <c r="G1489" s="28">
        <f t="shared" si="3507"/>
        <v>1597.7</v>
      </c>
      <c r="H1489" s="28">
        <f t="shared" si="3508"/>
        <v>1597.7</v>
      </c>
      <c r="I1489" s="28">
        <f t="shared" si="3509"/>
        <v>1597.7</v>
      </c>
      <c r="J1489" s="28">
        <f t="shared" si="3510"/>
        <v>0</v>
      </c>
      <c r="K1489" s="28">
        <f t="shared" si="3511"/>
        <v>0</v>
      </c>
      <c r="L1489" s="28">
        <f t="shared" si="3512"/>
        <v>0</v>
      </c>
      <c r="M1489" s="28">
        <f t="shared" si="3502"/>
        <v>1597.7</v>
      </c>
      <c r="N1489" s="28">
        <f t="shared" si="3503"/>
        <v>1597.7</v>
      </c>
      <c r="O1489" s="28">
        <f t="shared" si="3504"/>
        <v>1597.7</v>
      </c>
      <c r="P1489" s="28">
        <f t="shared" si="3513"/>
        <v>0</v>
      </c>
      <c r="Q1489" s="28">
        <f t="shared" si="3514"/>
        <v>0</v>
      </c>
      <c r="R1489" s="28">
        <f t="shared" si="3515"/>
        <v>0</v>
      </c>
      <c r="S1489" s="28">
        <f t="shared" si="3516"/>
        <v>0</v>
      </c>
      <c r="T1489" s="28">
        <f t="shared" si="3517"/>
        <v>0</v>
      </c>
      <c r="U1489" s="28">
        <f t="shared" si="3518"/>
        <v>0</v>
      </c>
      <c r="V1489" s="28">
        <f t="shared" si="3519"/>
        <v>0</v>
      </c>
      <c r="W1489" s="28">
        <f t="shared" si="3520"/>
        <v>0</v>
      </c>
      <c r="X1489" s="28">
        <f t="shared" si="3521"/>
        <v>0</v>
      </c>
      <c r="Y1489" s="28">
        <f t="shared" si="3522"/>
        <v>0</v>
      </c>
      <c r="Z1489" s="28">
        <f t="shared" si="3523"/>
        <v>0</v>
      </c>
      <c r="AA1489" s="28">
        <f t="shared" si="3524"/>
        <v>0</v>
      </c>
      <c r="AB1489" s="28">
        <f t="shared" si="3525"/>
        <v>0</v>
      </c>
      <c r="AC1489" s="28">
        <f t="shared" si="3495"/>
        <v>1597.7</v>
      </c>
      <c r="AD1489" s="28">
        <f t="shared" si="3526"/>
        <v>0</v>
      </c>
      <c r="AE1489" s="28"/>
      <c r="AF1489" s="28">
        <f t="shared" si="3497"/>
        <v>1597.7</v>
      </c>
      <c r="AG1489" s="28">
        <f t="shared" si="3498"/>
        <v>1597.7</v>
      </c>
      <c r="AH1489" s="28">
        <f t="shared" si="3527"/>
        <v>0</v>
      </c>
      <c r="AI1489" s="29">
        <v>0</v>
      </c>
      <c r="AJ1489" s="29"/>
    </row>
    <row r="1490" spans="1:41" s="57" customFormat="1" ht="46.8" x14ac:dyDescent="0.3">
      <c r="A1490" s="70" t="s">
        <v>502</v>
      </c>
      <c r="B1490" s="70" t="s">
        <v>79</v>
      </c>
      <c r="C1490" s="70" t="s">
        <v>25</v>
      </c>
      <c r="D1490" s="70" t="s">
        <v>406</v>
      </c>
      <c r="E1490" s="74"/>
      <c r="F1490" s="71" t="s">
        <v>407</v>
      </c>
      <c r="G1490" s="28">
        <f t="shared" si="3507"/>
        <v>1597.7</v>
      </c>
      <c r="H1490" s="28">
        <f t="shared" si="3508"/>
        <v>1597.7</v>
      </c>
      <c r="I1490" s="28">
        <f t="shared" si="3509"/>
        <v>1597.7</v>
      </c>
      <c r="J1490" s="28">
        <f t="shared" si="3510"/>
        <v>0</v>
      </c>
      <c r="K1490" s="28">
        <f t="shared" si="3511"/>
        <v>0</v>
      </c>
      <c r="L1490" s="28">
        <f t="shared" si="3512"/>
        <v>0</v>
      </c>
      <c r="M1490" s="28">
        <f t="shared" si="3502"/>
        <v>1597.7</v>
      </c>
      <c r="N1490" s="28">
        <f t="shared" si="3503"/>
        <v>1597.7</v>
      </c>
      <c r="O1490" s="28">
        <f t="shared" si="3504"/>
        <v>1597.7</v>
      </c>
      <c r="P1490" s="28">
        <f t="shared" si="3513"/>
        <v>0</v>
      </c>
      <c r="Q1490" s="28">
        <f t="shared" si="3514"/>
        <v>0</v>
      </c>
      <c r="R1490" s="28">
        <f t="shared" si="3515"/>
        <v>0</v>
      </c>
      <c r="S1490" s="28">
        <f t="shared" si="3516"/>
        <v>0</v>
      </c>
      <c r="T1490" s="28">
        <f t="shared" si="3517"/>
        <v>0</v>
      </c>
      <c r="U1490" s="28">
        <f t="shared" si="3518"/>
        <v>0</v>
      </c>
      <c r="V1490" s="28">
        <f t="shared" si="3519"/>
        <v>0</v>
      </c>
      <c r="W1490" s="28">
        <f t="shared" si="3520"/>
        <v>0</v>
      </c>
      <c r="X1490" s="28">
        <f t="shared" si="3521"/>
        <v>0</v>
      </c>
      <c r="Y1490" s="28">
        <f t="shared" si="3522"/>
        <v>0</v>
      </c>
      <c r="Z1490" s="28">
        <f t="shared" si="3523"/>
        <v>0</v>
      </c>
      <c r="AA1490" s="28">
        <f t="shared" si="3524"/>
        <v>0</v>
      </c>
      <c r="AB1490" s="28">
        <f t="shared" si="3525"/>
        <v>0</v>
      </c>
      <c r="AC1490" s="28">
        <f t="shared" si="3495"/>
        <v>1597.7</v>
      </c>
      <c r="AD1490" s="28">
        <f t="shared" si="3526"/>
        <v>0</v>
      </c>
      <c r="AE1490" s="86">
        <f t="shared" ref="AE1490:AE1496" si="3531">AC1490+AD1490</f>
        <v>1597.7</v>
      </c>
      <c r="AF1490" s="87">
        <f t="shared" si="3497"/>
        <v>1597.7</v>
      </c>
      <c r="AG1490" s="87">
        <f t="shared" si="3498"/>
        <v>1597.7</v>
      </c>
      <c r="AH1490" s="28">
        <f t="shared" si="3527"/>
        <v>0</v>
      </c>
      <c r="AI1490" s="29"/>
      <c r="AJ1490" s="29"/>
      <c r="AK1490" s="1"/>
      <c r="AL1490" s="1"/>
      <c r="AM1490" s="1"/>
      <c r="AN1490" s="1"/>
      <c r="AO1490" s="1"/>
    </row>
    <row r="1491" spans="1:41" s="57" customFormat="1" ht="46.8" x14ac:dyDescent="0.3">
      <c r="A1491" s="70" t="s">
        <v>502</v>
      </c>
      <c r="B1491" s="70" t="s">
        <v>79</v>
      </c>
      <c r="C1491" s="70" t="s">
        <v>25</v>
      </c>
      <c r="D1491" s="70" t="s">
        <v>475</v>
      </c>
      <c r="E1491" s="74"/>
      <c r="F1491" s="71" t="s">
        <v>476</v>
      </c>
      <c r="G1491" s="28">
        <f t="shared" si="3507"/>
        <v>1597.7</v>
      </c>
      <c r="H1491" s="28">
        <f t="shared" si="3508"/>
        <v>1597.7</v>
      </c>
      <c r="I1491" s="28">
        <f t="shared" si="3509"/>
        <v>1597.7</v>
      </c>
      <c r="J1491" s="28">
        <f t="shared" si="3510"/>
        <v>0</v>
      </c>
      <c r="K1491" s="28">
        <f t="shared" si="3511"/>
        <v>0</v>
      </c>
      <c r="L1491" s="28">
        <f t="shared" si="3512"/>
        <v>0</v>
      </c>
      <c r="M1491" s="28">
        <f t="shared" si="3502"/>
        <v>1597.7</v>
      </c>
      <c r="N1491" s="28">
        <f t="shared" si="3503"/>
        <v>1597.7</v>
      </c>
      <c r="O1491" s="28">
        <f t="shared" si="3504"/>
        <v>1597.7</v>
      </c>
      <c r="P1491" s="28">
        <f t="shared" si="3513"/>
        <v>0</v>
      </c>
      <c r="Q1491" s="28">
        <f t="shared" si="3514"/>
        <v>0</v>
      </c>
      <c r="R1491" s="28">
        <f t="shared" si="3515"/>
        <v>0</v>
      </c>
      <c r="S1491" s="28">
        <f t="shared" si="3516"/>
        <v>0</v>
      </c>
      <c r="T1491" s="28">
        <f t="shared" si="3517"/>
        <v>0</v>
      </c>
      <c r="U1491" s="28">
        <f t="shared" si="3518"/>
        <v>0</v>
      </c>
      <c r="V1491" s="28">
        <f t="shared" si="3519"/>
        <v>0</v>
      </c>
      <c r="W1491" s="28">
        <f t="shared" si="3520"/>
        <v>0</v>
      </c>
      <c r="X1491" s="28">
        <f t="shared" si="3521"/>
        <v>0</v>
      </c>
      <c r="Y1491" s="28">
        <f t="shared" si="3522"/>
        <v>0</v>
      </c>
      <c r="Z1491" s="28">
        <f t="shared" si="3523"/>
        <v>0</v>
      </c>
      <c r="AA1491" s="28">
        <f t="shared" si="3524"/>
        <v>0</v>
      </c>
      <c r="AB1491" s="28">
        <f t="shared" si="3525"/>
        <v>0</v>
      </c>
      <c r="AC1491" s="28">
        <f t="shared" si="3495"/>
        <v>1597.7</v>
      </c>
      <c r="AD1491" s="28">
        <f t="shared" si="3526"/>
        <v>0</v>
      </c>
      <c r="AE1491" s="86">
        <f t="shared" si="3531"/>
        <v>1597.7</v>
      </c>
      <c r="AF1491" s="87">
        <f t="shared" si="3497"/>
        <v>1597.7</v>
      </c>
      <c r="AG1491" s="87">
        <f t="shared" si="3498"/>
        <v>1597.7</v>
      </c>
      <c r="AH1491" s="28">
        <f t="shared" si="3527"/>
        <v>0</v>
      </c>
      <c r="AI1491" s="29"/>
      <c r="AJ1491" s="29"/>
      <c r="AK1491" s="1"/>
      <c r="AL1491" s="1"/>
      <c r="AM1491" s="1"/>
      <c r="AN1491" s="1"/>
      <c r="AO1491" s="1"/>
    </row>
    <row r="1492" spans="1:41" s="57" customFormat="1" ht="31.2" x14ac:dyDescent="0.3">
      <c r="A1492" s="70" t="s">
        <v>502</v>
      </c>
      <c r="B1492" s="70" t="s">
        <v>79</v>
      </c>
      <c r="C1492" s="70" t="s">
        <v>25</v>
      </c>
      <c r="D1492" s="70" t="s">
        <v>475</v>
      </c>
      <c r="E1492" s="70" t="s">
        <v>37</v>
      </c>
      <c r="F1492" s="71" t="s">
        <v>38</v>
      </c>
      <c r="G1492" s="28">
        <v>1597.7</v>
      </c>
      <c r="H1492" s="28">
        <v>1597.7</v>
      </c>
      <c r="I1492" s="28">
        <v>1597.7</v>
      </c>
      <c r="J1492" s="28"/>
      <c r="K1492" s="28"/>
      <c r="L1492" s="28"/>
      <c r="M1492" s="28">
        <f t="shared" si="3502"/>
        <v>1597.7</v>
      </c>
      <c r="N1492" s="28">
        <f t="shared" si="3503"/>
        <v>1597.7</v>
      </c>
      <c r="O1492" s="28">
        <f t="shared" si="3504"/>
        <v>1597.7</v>
      </c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>
        <f t="shared" si="3495"/>
        <v>1597.7</v>
      </c>
      <c r="AD1492" s="28"/>
      <c r="AE1492" s="86">
        <f t="shared" si="3531"/>
        <v>1597.7</v>
      </c>
      <c r="AF1492" s="87">
        <f t="shared" si="3497"/>
        <v>1597.7</v>
      </c>
      <c r="AG1492" s="87">
        <f t="shared" si="3498"/>
        <v>1597.7</v>
      </c>
      <c r="AH1492" s="28"/>
      <c r="AI1492" s="29"/>
      <c r="AJ1492" s="29"/>
      <c r="AK1492" s="1"/>
      <c r="AL1492" s="1"/>
      <c r="AM1492" s="1"/>
      <c r="AN1492" s="1"/>
      <c r="AO1492" s="1"/>
    </row>
    <row r="1493" spans="1:41" s="63" customFormat="1" x14ac:dyDescent="0.3">
      <c r="A1493" s="66" t="s">
        <v>506</v>
      </c>
      <c r="B1493" s="66"/>
      <c r="C1493" s="66"/>
      <c r="D1493" s="66"/>
      <c r="E1493" s="66"/>
      <c r="F1493" s="67" t="s">
        <v>507</v>
      </c>
      <c r="G1493" s="19">
        <f t="shared" ref="G1493:L1493" si="3532">G1494+G1538+G1577+G1584+G1550+G1523+G1591+G1570</f>
        <v>42135.600000000006</v>
      </c>
      <c r="H1493" s="19">
        <f t="shared" si="3532"/>
        <v>39447.80000000001</v>
      </c>
      <c r="I1493" s="19">
        <f t="shared" si="3532"/>
        <v>39586.100000000006</v>
      </c>
      <c r="J1493" s="19">
        <f t="shared" si="3532"/>
        <v>20.100000000000001</v>
      </c>
      <c r="K1493" s="19">
        <f t="shared" si="3532"/>
        <v>20.100000000000001</v>
      </c>
      <c r="L1493" s="19">
        <f t="shared" si="3532"/>
        <v>20.100000000000001</v>
      </c>
      <c r="M1493" s="19">
        <f t="shared" si="3502"/>
        <v>42155.700000000004</v>
      </c>
      <c r="N1493" s="19">
        <f t="shared" si="3503"/>
        <v>39467.900000000009</v>
      </c>
      <c r="O1493" s="19">
        <f t="shared" si="3504"/>
        <v>39606.200000000004</v>
      </c>
      <c r="P1493" s="19">
        <f t="shared" ref="P1493:AB1493" si="3533">P1494+P1538+P1577+P1584+P1550+P1523+P1591+P1570</f>
        <v>0</v>
      </c>
      <c r="Q1493" s="19">
        <f t="shared" si="3533"/>
        <v>0</v>
      </c>
      <c r="R1493" s="19">
        <f t="shared" si="3533"/>
        <v>-991.33999999999992</v>
      </c>
      <c r="S1493" s="19">
        <f t="shared" si="3533"/>
        <v>0</v>
      </c>
      <c r="T1493" s="19">
        <f t="shared" si="3533"/>
        <v>0</v>
      </c>
      <c r="U1493" s="19">
        <f t="shared" si="3533"/>
        <v>0</v>
      </c>
      <c r="V1493" s="19">
        <f t="shared" si="3533"/>
        <v>3103.085</v>
      </c>
      <c r="W1493" s="19">
        <f t="shared" si="3533"/>
        <v>0</v>
      </c>
      <c r="X1493" s="19">
        <f t="shared" si="3533"/>
        <v>0</v>
      </c>
      <c r="Y1493" s="19">
        <f t="shared" si="3533"/>
        <v>0</v>
      </c>
      <c r="Z1493" s="19">
        <f t="shared" si="3533"/>
        <v>0</v>
      </c>
      <c r="AA1493" s="19">
        <f t="shared" si="3533"/>
        <v>0</v>
      </c>
      <c r="AB1493" s="19">
        <f t="shared" si="3533"/>
        <v>0</v>
      </c>
      <c r="AC1493" s="19">
        <f t="shared" si="3495"/>
        <v>41164.360000000008</v>
      </c>
      <c r="AD1493" s="19">
        <f>AD1494+AD1538+AD1577+AD1584+AD1550+AD1523+AD1591+AD1570</f>
        <v>0</v>
      </c>
      <c r="AE1493" s="82">
        <f t="shared" si="3531"/>
        <v>41164.360000000008</v>
      </c>
      <c r="AF1493" s="83">
        <f t="shared" si="3497"/>
        <v>42570.985000000008</v>
      </c>
      <c r="AG1493" s="83">
        <f t="shared" si="3498"/>
        <v>39606.200000000004</v>
      </c>
      <c r="AH1493" s="19">
        <f>AH1494+AH1538+AH1577+AH1584+AH1550+AH1523+AH1591+AH1570</f>
        <v>0</v>
      </c>
      <c r="AI1493" s="20"/>
      <c r="AJ1493" s="20"/>
      <c r="AK1493" s="10"/>
      <c r="AL1493" s="10"/>
      <c r="AM1493" s="10"/>
      <c r="AN1493" s="10"/>
      <c r="AO1493" s="10"/>
    </row>
    <row r="1494" spans="1:41" s="63" customFormat="1" x14ac:dyDescent="0.3">
      <c r="A1494" s="66" t="s">
        <v>506</v>
      </c>
      <c r="B1494" s="66" t="s">
        <v>25</v>
      </c>
      <c r="C1494" s="66"/>
      <c r="D1494" s="66"/>
      <c r="E1494" s="66"/>
      <c r="F1494" s="67" t="s">
        <v>26</v>
      </c>
      <c r="G1494" s="19">
        <f t="shared" ref="G1494:L1494" si="3534">G1507+G1495</f>
        <v>29609.1</v>
      </c>
      <c r="H1494" s="19">
        <f t="shared" si="3534"/>
        <v>30285.7</v>
      </c>
      <c r="I1494" s="19">
        <f t="shared" si="3534"/>
        <v>30285.7</v>
      </c>
      <c r="J1494" s="19">
        <f t="shared" si="3534"/>
        <v>0</v>
      </c>
      <c r="K1494" s="19">
        <f t="shared" si="3534"/>
        <v>0</v>
      </c>
      <c r="L1494" s="19">
        <f t="shared" si="3534"/>
        <v>0</v>
      </c>
      <c r="M1494" s="19">
        <f t="shared" si="3502"/>
        <v>29609.1</v>
      </c>
      <c r="N1494" s="19">
        <f t="shared" si="3503"/>
        <v>30285.7</v>
      </c>
      <c r="O1494" s="19">
        <f t="shared" si="3504"/>
        <v>30285.7</v>
      </c>
      <c r="P1494" s="19">
        <f t="shared" ref="P1494:AB1494" si="3535">P1507+P1495</f>
        <v>0</v>
      </c>
      <c r="Q1494" s="19">
        <f t="shared" si="3535"/>
        <v>0</v>
      </c>
      <c r="R1494" s="19">
        <f t="shared" si="3535"/>
        <v>-3.84</v>
      </c>
      <c r="S1494" s="19">
        <f t="shared" si="3535"/>
        <v>0</v>
      </c>
      <c r="T1494" s="19">
        <f t="shared" si="3535"/>
        <v>0</v>
      </c>
      <c r="U1494" s="19">
        <f t="shared" si="3535"/>
        <v>0</v>
      </c>
      <c r="V1494" s="19">
        <f t="shared" si="3535"/>
        <v>0</v>
      </c>
      <c r="W1494" s="19">
        <f t="shared" si="3535"/>
        <v>0</v>
      </c>
      <c r="X1494" s="19">
        <f t="shared" si="3535"/>
        <v>0</v>
      </c>
      <c r="Y1494" s="19">
        <f t="shared" si="3535"/>
        <v>0</v>
      </c>
      <c r="Z1494" s="19">
        <f t="shared" si="3535"/>
        <v>0</v>
      </c>
      <c r="AA1494" s="19">
        <f t="shared" si="3535"/>
        <v>0</v>
      </c>
      <c r="AB1494" s="19">
        <f t="shared" si="3535"/>
        <v>0</v>
      </c>
      <c r="AC1494" s="19">
        <f t="shared" si="3495"/>
        <v>29605.26</v>
      </c>
      <c r="AD1494" s="19">
        <f>AD1507+AD1495</f>
        <v>0</v>
      </c>
      <c r="AE1494" s="82">
        <f t="shared" si="3531"/>
        <v>29605.26</v>
      </c>
      <c r="AF1494" s="83">
        <f t="shared" si="3497"/>
        <v>30285.7</v>
      </c>
      <c r="AG1494" s="83">
        <f t="shared" si="3498"/>
        <v>30285.7</v>
      </c>
      <c r="AH1494" s="19">
        <f>AH1507+AH1495</f>
        <v>0</v>
      </c>
      <c r="AI1494" s="20"/>
      <c r="AJ1494" s="20"/>
      <c r="AK1494" s="10"/>
      <c r="AL1494" s="10"/>
      <c r="AM1494" s="10"/>
      <c r="AN1494" s="10"/>
      <c r="AO1494" s="10"/>
    </row>
    <row r="1495" spans="1:41" s="88" customFormat="1" ht="62.4" x14ac:dyDescent="0.3">
      <c r="A1495" s="68" t="s">
        <v>506</v>
      </c>
      <c r="B1495" s="68" t="s">
        <v>25</v>
      </c>
      <c r="C1495" s="68" t="s">
        <v>108</v>
      </c>
      <c r="D1495" s="68"/>
      <c r="E1495" s="68"/>
      <c r="F1495" s="69" t="s">
        <v>417</v>
      </c>
      <c r="G1495" s="24">
        <f t="shared" ref="G1495:L1495" si="3536">G1496+G1502</f>
        <v>26347.5</v>
      </c>
      <c r="H1495" s="24">
        <f t="shared" si="3536"/>
        <v>27025.7</v>
      </c>
      <c r="I1495" s="24">
        <f t="shared" si="3536"/>
        <v>27025.7</v>
      </c>
      <c r="J1495" s="24">
        <f t="shared" si="3536"/>
        <v>0</v>
      </c>
      <c r="K1495" s="24">
        <f t="shared" si="3536"/>
        <v>0</v>
      </c>
      <c r="L1495" s="24">
        <f t="shared" si="3536"/>
        <v>0</v>
      </c>
      <c r="M1495" s="24">
        <f t="shared" si="3502"/>
        <v>26347.5</v>
      </c>
      <c r="N1495" s="24">
        <f t="shared" si="3503"/>
        <v>27025.7</v>
      </c>
      <c r="O1495" s="24">
        <f t="shared" si="3504"/>
        <v>27025.7</v>
      </c>
      <c r="P1495" s="24">
        <f t="shared" ref="P1495:AB1495" si="3537">P1496+P1502</f>
        <v>0</v>
      </c>
      <c r="Q1495" s="24">
        <f t="shared" si="3537"/>
        <v>0</v>
      </c>
      <c r="R1495" s="24">
        <f t="shared" si="3537"/>
        <v>0</v>
      </c>
      <c r="S1495" s="24">
        <f t="shared" si="3537"/>
        <v>0</v>
      </c>
      <c r="T1495" s="24">
        <f t="shared" si="3537"/>
        <v>0</v>
      </c>
      <c r="U1495" s="24">
        <f t="shared" si="3537"/>
        <v>0</v>
      </c>
      <c r="V1495" s="24">
        <f t="shared" si="3537"/>
        <v>0</v>
      </c>
      <c r="W1495" s="24">
        <f t="shared" si="3537"/>
        <v>0</v>
      </c>
      <c r="X1495" s="24">
        <f t="shared" si="3537"/>
        <v>0</v>
      </c>
      <c r="Y1495" s="24">
        <f t="shared" si="3537"/>
        <v>0</v>
      </c>
      <c r="Z1495" s="24">
        <f t="shared" si="3537"/>
        <v>0</v>
      </c>
      <c r="AA1495" s="24">
        <f t="shared" si="3537"/>
        <v>0</v>
      </c>
      <c r="AB1495" s="24">
        <f t="shared" si="3537"/>
        <v>0</v>
      </c>
      <c r="AC1495" s="24">
        <f t="shared" si="3495"/>
        <v>26347.5</v>
      </c>
      <c r="AD1495" s="24">
        <f>AD1496+AD1502</f>
        <v>0</v>
      </c>
      <c r="AE1495" s="84">
        <f t="shared" si="3531"/>
        <v>26347.5</v>
      </c>
      <c r="AF1495" s="85">
        <f t="shared" si="3497"/>
        <v>27025.7</v>
      </c>
      <c r="AG1495" s="85">
        <f t="shared" si="3498"/>
        <v>27025.7</v>
      </c>
      <c r="AH1495" s="24">
        <f>AH1496+AH1502</f>
        <v>0</v>
      </c>
      <c r="AI1495" s="25"/>
      <c r="AJ1495" s="25"/>
      <c r="AK1495" s="21"/>
      <c r="AL1495" s="21"/>
      <c r="AM1495" s="21"/>
      <c r="AN1495" s="21"/>
      <c r="AO1495" s="21"/>
    </row>
    <row r="1496" spans="1:41" s="57" customFormat="1" ht="46.8" x14ac:dyDescent="0.3">
      <c r="A1496" s="70" t="s">
        <v>506</v>
      </c>
      <c r="B1496" s="70" t="s">
        <v>25</v>
      </c>
      <c r="C1496" s="70" t="s">
        <v>108</v>
      </c>
      <c r="D1496" s="70" t="s">
        <v>240</v>
      </c>
      <c r="E1496" s="74"/>
      <c r="F1496" s="71" t="s">
        <v>241</v>
      </c>
      <c r="G1496" s="28">
        <f t="shared" ref="G1496:G1498" si="3538">G1497</f>
        <v>1070</v>
      </c>
      <c r="H1496" s="28">
        <f t="shared" ref="H1496:H1498" si="3539">H1497</f>
        <v>1099</v>
      </c>
      <c r="I1496" s="28">
        <f t="shared" ref="I1496:I1498" si="3540">I1497</f>
        <v>1099</v>
      </c>
      <c r="J1496" s="28">
        <f t="shared" ref="J1496:J1498" si="3541">J1497</f>
        <v>0</v>
      </c>
      <c r="K1496" s="28">
        <f t="shared" ref="K1496:K1498" si="3542">K1497</f>
        <v>0</v>
      </c>
      <c r="L1496" s="28">
        <f t="shared" ref="L1496:L1498" si="3543">L1497</f>
        <v>0</v>
      </c>
      <c r="M1496" s="28">
        <f t="shared" si="3502"/>
        <v>1070</v>
      </c>
      <c r="N1496" s="28">
        <f t="shared" si="3503"/>
        <v>1099</v>
      </c>
      <c r="O1496" s="28">
        <f t="shared" si="3504"/>
        <v>1099</v>
      </c>
      <c r="P1496" s="28">
        <f t="shared" ref="P1496:P1498" si="3544">P1497</f>
        <v>0</v>
      </c>
      <c r="Q1496" s="28">
        <f t="shared" ref="Q1496:Q1498" si="3545">Q1497</f>
        <v>0</v>
      </c>
      <c r="R1496" s="28">
        <f t="shared" ref="R1496:R1498" si="3546">R1497</f>
        <v>0</v>
      </c>
      <c r="S1496" s="28">
        <f t="shared" ref="S1496:S1498" si="3547">S1497</f>
        <v>0</v>
      </c>
      <c r="T1496" s="28">
        <f t="shared" ref="T1496:T1498" si="3548">T1497</f>
        <v>0</v>
      </c>
      <c r="U1496" s="28">
        <f t="shared" ref="U1496:U1498" si="3549">U1497</f>
        <v>0</v>
      </c>
      <c r="V1496" s="28">
        <f t="shared" ref="V1496:V1498" si="3550">V1497</f>
        <v>0</v>
      </c>
      <c r="W1496" s="28">
        <f t="shared" ref="W1496:W1498" si="3551">W1497</f>
        <v>0</v>
      </c>
      <c r="X1496" s="28">
        <f t="shared" ref="X1496:X1498" si="3552">X1497</f>
        <v>0</v>
      </c>
      <c r="Y1496" s="28">
        <f t="shared" ref="Y1496:Y1498" si="3553">Y1497</f>
        <v>0</v>
      </c>
      <c r="Z1496" s="28">
        <f t="shared" ref="Z1496:Z1498" si="3554">Z1497</f>
        <v>0</v>
      </c>
      <c r="AA1496" s="28">
        <f t="shared" ref="AA1496:AA1498" si="3555">AA1497</f>
        <v>0</v>
      </c>
      <c r="AB1496" s="28">
        <f t="shared" ref="AB1496:AB1498" si="3556">AB1497</f>
        <v>0</v>
      </c>
      <c r="AC1496" s="28">
        <f t="shared" si="3495"/>
        <v>1070</v>
      </c>
      <c r="AD1496" s="28">
        <f t="shared" ref="AD1496:AD1498" si="3557">AD1497</f>
        <v>0</v>
      </c>
      <c r="AE1496" s="86">
        <f t="shared" si="3531"/>
        <v>1070</v>
      </c>
      <c r="AF1496" s="87">
        <f t="shared" si="3497"/>
        <v>1099</v>
      </c>
      <c r="AG1496" s="87">
        <f t="shared" si="3498"/>
        <v>1099</v>
      </c>
      <c r="AH1496" s="28">
        <f t="shared" ref="AH1496:AH1498" si="3558">AH1497</f>
        <v>0</v>
      </c>
      <c r="AI1496" s="29"/>
      <c r="AJ1496" s="29"/>
      <c r="AK1496" s="1"/>
      <c r="AL1496" s="1"/>
      <c r="AM1496" s="1"/>
      <c r="AN1496" s="1"/>
      <c r="AO1496" s="1"/>
    </row>
    <row r="1497" spans="1:41" s="1" customFormat="1" hidden="1" x14ac:dyDescent="0.3">
      <c r="A1497" s="26" t="s">
        <v>506</v>
      </c>
      <c r="B1497" s="26" t="s">
        <v>25</v>
      </c>
      <c r="C1497" s="26" t="s">
        <v>108</v>
      </c>
      <c r="D1497" s="26" t="s">
        <v>242</v>
      </c>
      <c r="E1497" s="32"/>
      <c r="F1497" s="27" t="s">
        <v>32</v>
      </c>
      <c r="G1497" s="28">
        <f t="shared" si="3538"/>
        <v>1070</v>
      </c>
      <c r="H1497" s="28">
        <f t="shared" si="3539"/>
        <v>1099</v>
      </c>
      <c r="I1497" s="28">
        <f t="shared" si="3540"/>
        <v>1099</v>
      </c>
      <c r="J1497" s="28">
        <f t="shared" si="3541"/>
        <v>0</v>
      </c>
      <c r="K1497" s="28">
        <f t="shared" si="3542"/>
        <v>0</v>
      </c>
      <c r="L1497" s="28">
        <f t="shared" si="3543"/>
        <v>0</v>
      </c>
      <c r="M1497" s="28">
        <f t="shared" si="3502"/>
        <v>1070</v>
      </c>
      <c r="N1497" s="28">
        <f t="shared" si="3503"/>
        <v>1099</v>
      </c>
      <c r="O1497" s="28">
        <f t="shared" si="3504"/>
        <v>1099</v>
      </c>
      <c r="P1497" s="28">
        <f t="shared" si="3544"/>
        <v>0</v>
      </c>
      <c r="Q1497" s="28">
        <f t="shared" si="3545"/>
        <v>0</v>
      </c>
      <c r="R1497" s="28">
        <f t="shared" si="3546"/>
        <v>0</v>
      </c>
      <c r="S1497" s="28">
        <f t="shared" si="3547"/>
        <v>0</v>
      </c>
      <c r="T1497" s="28">
        <f t="shared" si="3548"/>
        <v>0</v>
      </c>
      <c r="U1497" s="28">
        <f t="shared" si="3549"/>
        <v>0</v>
      </c>
      <c r="V1497" s="28">
        <f t="shared" si="3550"/>
        <v>0</v>
      </c>
      <c r="W1497" s="28">
        <f t="shared" si="3551"/>
        <v>0</v>
      </c>
      <c r="X1497" s="28">
        <f t="shared" si="3552"/>
        <v>0</v>
      </c>
      <c r="Y1497" s="28">
        <f t="shared" si="3553"/>
        <v>0</v>
      </c>
      <c r="Z1497" s="28">
        <f t="shared" si="3554"/>
        <v>0</v>
      </c>
      <c r="AA1497" s="28">
        <f t="shared" si="3555"/>
        <v>0</v>
      </c>
      <c r="AB1497" s="28">
        <f t="shared" si="3556"/>
        <v>0</v>
      </c>
      <c r="AC1497" s="28">
        <f t="shared" si="3495"/>
        <v>1070</v>
      </c>
      <c r="AD1497" s="28">
        <f t="shared" si="3557"/>
        <v>0</v>
      </c>
      <c r="AE1497" s="28"/>
      <c r="AF1497" s="28">
        <f t="shared" si="3497"/>
        <v>1099</v>
      </c>
      <c r="AG1497" s="28">
        <f t="shared" si="3498"/>
        <v>1099</v>
      </c>
      <c r="AH1497" s="28">
        <f t="shared" si="3558"/>
        <v>0</v>
      </c>
      <c r="AI1497" s="29">
        <v>0</v>
      </c>
      <c r="AJ1497" s="29"/>
    </row>
    <row r="1498" spans="1:41" s="57" customFormat="1" ht="78" x14ac:dyDescent="0.3">
      <c r="A1498" s="70" t="s">
        <v>506</v>
      </c>
      <c r="B1498" s="70" t="s">
        <v>25</v>
      </c>
      <c r="C1498" s="70" t="s">
        <v>108</v>
      </c>
      <c r="D1498" s="70" t="s">
        <v>418</v>
      </c>
      <c r="E1498" s="74"/>
      <c r="F1498" s="71" t="s">
        <v>419</v>
      </c>
      <c r="G1498" s="28">
        <f t="shared" si="3538"/>
        <v>1070</v>
      </c>
      <c r="H1498" s="28">
        <f t="shared" si="3539"/>
        <v>1099</v>
      </c>
      <c r="I1498" s="28">
        <f t="shared" si="3540"/>
        <v>1099</v>
      </c>
      <c r="J1498" s="28">
        <f t="shared" si="3541"/>
        <v>0</v>
      </c>
      <c r="K1498" s="28">
        <f t="shared" si="3542"/>
        <v>0</v>
      </c>
      <c r="L1498" s="28">
        <f t="shared" si="3543"/>
        <v>0</v>
      </c>
      <c r="M1498" s="28">
        <f t="shared" si="3502"/>
        <v>1070</v>
      </c>
      <c r="N1498" s="28">
        <f t="shared" si="3503"/>
        <v>1099</v>
      </c>
      <c r="O1498" s="28">
        <f t="shared" si="3504"/>
        <v>1099</v>
      </c>
      <c r="P1498" s="28">
        <f t="shared" si="3544"/>
        <v>0</v>
      </c>
      <c r="Q1498" s="28">
        <f t="shared" si="3545"/>
        <v>0</v>
      </c>
      <c r="R1498" s="28">
        <f t="shared" si="3546"/>
        <v>0</v>
      </c>
      <c r="S1498" s="28">
        <f t="shared" si="3547"/>
        <v>0</v>
      </c>
      <c r="T1498" s="28">
        <f t="shared" si="3548"/>
        <v>0</v>
      </c>
      <c r="U1498" s="28">
        <f t="shared" si="3549"/>
        <v>0</v>
      </c>
      <c r="V1498" s="28">
        <f t="shared" si="3550"/>
        <v>0</v>
      </c>
      <c r="W1498" s="28">
        <f t="shared" si="3551"/>
        <v>0</v>
      </c>
      <c r="X1498" s="28">
        <f t="shared" si="3552"/>
        <v>0</v>
      </c>
      <c r="Y1498" s="28">
        <f t="shared" si="3553"/>
        <v>0</v>
      </c>
      <c r="Z1498" s="28">
        <f t="shared" si="3554"/>
        <v>0</v>
      </c>
      <c r="AA1498" s="28">
        <f t="shared" si="3555"/>
        <v>0</v>
      </c>
      <c r="AB1498" s="28">
        <f t="shared" si="3556"/>
        <v>0</v>
      </c>
      <c r="AC1498" s="28">
        <f t="shared" si="3495"/>
        <v>1070</v>
      </c>
      <c r="AD1498" s="28">
        <f t="shared" si="3557"/>
        <v>0</v>
      </c>
      <c r="AE1498" s="86">
        <f t="shared" ref="AE1498:AE1512" si="3559">AC1498+AD1498</f>
        <v>1070</v>
      </c>
      <c r="AF1498" s="87">
        <f t="shared" si="3497"/>
        <v>1099</v>
      </c>
      <c r="AG1498" s="87">
        <f t="shared" si="3498"/>
        <v>1099</v>
      </c>
      <c r="AH1498" s="28">
        <f t="shared" si="3558"/>
        <v>0</v>
      </c>
      <c r="AI1498" s="29"/>
      <c r="AJ1498" s="29"/>
      <c r="AK1498" s="1"/>
      <c r="AL1498" s="1"/>
      <c r="AM1498" s="1"/>
      <c r="AN1498" s="1"/>
      <c r="AO1498" s="1"/>
    </row>
    <row r="1499" spans="1:41" s="57" customFormat="1" ht="31.2" x14ac:dyDescent="0.3">
      <c r="A1499" s="70" t="s">
        <v>506</v>
      </c>
      <c r="B1499" s="70" t="s">
        <v>25</v>
      </c>
      <c r="C1499" s="70" t="s">
        <v>108</v>
      </c>
      <c r="D1499" s="70" t="s">
        <v>420</v>
      </c>
      <c r="E1499" s="74"/>
      <c r="F1499" s="71" t="s">
        <v>421</v>
      </c>
      <c r="G1499" s="28">
        <f t="shared" ref="G1499:L1499" si="3560">G1500+G1501</f>
        <v>1070</v>
      </c>
      <c r="H1499" s="28">
        <f t="shared" si="3560"/>
        <v>1099</v>
      </c>
      <c r="I1499" s="28">
        <f t="shared" si="3560"/>
        <v>1099</v>
      </c>
      <c r="J1499" s="28">
        <f t="shared" si="3560"/>
        <v>0</v>
      </c>
      <c r="K1499" s="28">
        <f t="shared" si="3560"/>
        <v>0</v>
      </c>
      <c r="L1499" s="28">
        <f t="shared" si="3560"/>
        <v>0</v>
      </c>
      <c r="M1499" s="28">
        <f t="shared" si="3502"/>
        <v>1070</v>
      </c>
      <c r="N1499" s="28">
        <f t="shared" si="3503"/>
        <v>1099</v>
      </c>
      <c r="O1499" s="28">
        <f t="shared" si="3504"/>
        <v>1099</v>
      </c>
      <c r="P1499" s="28">
        <f t="shared" ref="P1499:AB1499" si="3561">P1500+P1501</f>
        <v>0</v>
      </c>
      <c r="Q1499" s="28">
        <f t="shared" si="3561"/>
        <v>0</v>
      </c>
      <c r="R1499" s="28">
        <f t="shared" si="3561"/>
        <v>0</v>
      </c>
      <c r="S1499" s="28">
        <f t="shared" si="3561"/>
        <v>0</v>
      </c>
      <c r="T1499" s="28">
        <f t="shared" si="3561"/>
        <v>0</v>
      </c>
      <c r="U1499" s="28">
        <f t="shared" si="3561"/>
        <v>0</v>
      </c>
      <c r="V1499" s="28">
        <f t="shared" si="3561"/>
        <v>0</v>
      </c>
      <c r="W1499" s="28">
        <f t="shared" si="3561"/>
        <v>0</v>
      </c>
      <c r="X1499" s="28">
        <f t="shared" si="3561"/>
        <v>0</v>
      </c>
      <c r="Y1499" s="28">
        <f t="shared" si="3561"/>
        <v>0</v>
      </c>
      <c r="Z1499" s="28">
        <f t="shared" si="3561"/>
        <v>0</v>
      </c>
      <c r="AA1499" s="28">
        <f t="shared" si="3561"/>
        <v>0</v>
      </c>
      <c r="AB1499" s="28">
        <f t="shared" si="3561"/>
        <v>0</v>
      </c>
      <c r="AC1499" s="28">
        <f t="shared" si="3495"/>
        <v>1070</v>
      </c>
      <c r="AD1499" s="28">
        <f>AD1500+AD1501</f>
        <v>0</v>
      </c>
      <c r="AE1499" s="86">
        <f t="shared" si="3559"/>
        <v>1070</v>
      </c>
      <c r="AF1499" s="87">
        <f t="shared" si="3497"/>
        <v>1099</v>
      </c>
      <c r="AG1499" s="87">
        <f t="shared" si="3498"/>
        <v>1099</v>
      </c>
      <c r="AH1499" s="28">
        <f>AH1500+AH1501</f>
        <v>0</v>
      </c>
      <c r="AI1499" s="29"/>
      <c r="AJ1499" s="29"/>
      <c r="AK1499" s="1"/>
      <c r="AL1499" s="1"/>
      <c r="AM1499" s="1"/>
      <c r="AN1499" s="1"/>
      <c r="AO1499" s="1"/>
    </row>
    <row r="1500" spans="1:41" s="57" customFormat="1" ht="78" x14ac:dyDescent="0.3">
      <c r="A1500" s="70" t="s">
        <v>506</v>
      </c>
      <c r="B1500" s="70" t="s">
        <v>25</v>
      </c>
      <c r="C1500" s="70" t="s">
        <v>108</v>
      </c>
      <c r="D1500" s="70" t="s">
        <v>420</v>
      </c>
      <c r="E1500" s="70" t="s">
        <v>49</v>
      </c>
      <c r="F1500" s="71" t="s">
        <v>50</v>
      </c>
      <c r="G1500" s="28">
        <v>1016</v>
      </c>
      <c r="H1500" s="28">
        <v>1044.5999999999999</v>
      </c>
      <c r="I1500" s="28">
        <v>1044.5999999999999</v>
      </c>
      <c r="J1500" s="28"/>
      <c r="K1500" s="28"/>
      <c r="L1500" s="28"/>
      <c r="M1500" s="28">
        <f t="shared" si="3502"/>
        <v>1016</v>
      </c>
      <c r="N1500" s="28">
        <f t="shared" si="3503"/>
        <v>1044.5999999999999</v>
      </c>
      <c r="O1500" s="28">
        <f t="shared" si="3504"/>
        <v>1044.5999999999999</v>
      </c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>
        <f t="shared" si="3495"/>
        <v>1016</v>
      </c>
      <c r="AD1500" s="28"/>
      <c r="AE1500" s="86">
        <f t="shared" si="3559"/>
        <v>1016</v>
      </c>
      <c r="AF1500" s="87">
        <f t="shared" si="3497"/>
        <v>1044.5999999999999</v>
      </c>
      <c r="AG1500" s="87">
        <f t="shared" si="3498"/>
        <v>1044.5999999999999</v>
      </c>
      <c r="AH1500" s="28"/>
      <c r="AI1500" s="29"/>
      <c r="AJ1500" s="29"/>
      <c r="AK1500" s="1"/>
      <c r="AL1500" s="1"/>
      <c r="AM1500" s="1"/>
      <c r="AN1500" s="1"/>
      <c r="AO1500" s="1"/>
    </row>
    <row r="1501" spans="1:41" s="57" customFormat="1" ht="31.2" x14ac:dyDescent="0.3">
      <c r="A1501" s="70" t="s">
        <v>506</v>
      </c>
      <c r="B1501" s="70" t="s">
        <v>25</v>
      </c>
      <c r="C1501" s="70" t="s">
        <v>108</v>
      </c>
      <c r="D1501" s="70" t="s">
        <v>420</v>
      </c>
      <c r="E1501" s="70" t="s">
        <v>37</v>
      </c>
      <c r="F1501" s="71" t="s">
        <v>38</v>
      </c>
      <c r="G1501" s="28">
        <v>54</v>
      </c>
      <c r="H1501" s="28">
        <v>54.4</v>
      </c>
      <c r="I1501" s="28">
        <v>54.4</v>
      </c>
      <c r="J1501" s="28"/>
      <c r="K1501" s="28"/>
      <c r="L1501" s="28"/>
      <c r="M1501" s="28">
        <f t="shared" si="3502"/>
        <v>54</v>
      </c>
      <c r="N1501" s="28">
        <f t="shared" si="3503"/>
        <v>54.4</v>
      </c>
      <c r="O1501" s="28">
        <f t="shared" si="3504"/>
        <v>54.4</v>
      </c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>
        <f t="shared" si="3495"/>
        <v>54</v>
      </c>
      <c r="AD1501" s="28"/>
      <c r="AE1501" s="86">
        <f t="shared" si="3559"/>
        <v>54</v>
      </c>
      <c r="AF1501" s="87">
        <f t="shared" si="3497"/>
        <v>54.4</v>
      </c>
      <c r="AG1501" s="87">
        <f t="shared" si="3498"/>
        <v>54.4</v>
      </c>
      <c r="AH1501" s="28"/>
      <c r="AI1501" s="29"/>
      <c r="AJ1501" s="29"/>
      <c r="AK1501" s="1"/>
      <c r="AL1501" s="1"/>
      <c r="AM1501" s="1"/>
      <c r="AN1501" s="1"/>
      <c r="AO1501" s="1"/>
    </row>
    <row r="1502" spans="1:41" s="57" customFormat="1" ht="31.2" x14ac:dyDescent="0.3">
      <c r="A1502" s="70" t="s">
        <v>506</v>
      </c>
      <c r="B1502" s="70" t="s">
        <v>25</v>
      </c>
      <c r="C1502" s="70" t="s">
        <v>108</v>
      </c>
      <c r="D1502" s="70" t="s">
        <v>74</v>
      </c>
      <c r="E1502" s="74"/>
      <c r="F1502" s="71" t="s">
        <v>75</v>
      </c>
      <c r="G1502" s="28">
        <f t="shared" ref="G1502:G1503" si="3562">G1503</f>
        <v>25277.5</v>
      </c>
      <c r="H1502" s="28">
        <f t="shared" ref="H1502:H1503" si="3563">H1503</f>
        <v>25926.7</v>
      </c>
      <c r="I1502" s="28">
        <f t="shared" ref="I1502:I1503" si="3564">I1503</f>
        <v>25926.7</v>
      </c>
      <c r="J1502" s="28">
        <f t="shared" ref="J1502:J1503" si="3565">J1503</f>
        <v>0</v>
      </c>
      <c r="K1502" s="28">
        <f t="shared" ref="K1502:K1503" si="3566">K1503</f>
        <v>0</v>
      </c>
      <c r="L1502" s="28">
        <f t="shared" ref="L1502:L1503" si="3567">L1503</f>
        <v>0</v>
      </c>
      <c r="M1502" s="28">
        <f t="shared" si="3502"/>
        <v>25277.5</v>
      </c>
      <c r="N1502" s="28">
        <f t="shared" si="3503"/>
        <v>25926.7</v>
      </c>
      <c r="O1502" s="28">
        <f t="shared" si="3504"/>
        <v>25926.7</v>
      </c>
      <c r="P1502" s="28">
        <f t="shared" ref="P1502:P1503" si="3568">P1503</f>
        <v>0</v>
      </c>
      <c r="Q1502" s="28">
        <f t="shared" ref="Q1502:Q1503" si="3569">Q1503</f>
        <v>0</v>
      </c>
      <c r="R1502" s="28">
        <f t="shared" ref="R1502:R1503" si="3570">R1503</f>
        <v>0</v>
      </c>
      <c r="S1502" s="28">
        <f t="shared" ref="S1502:S1503" si="3571">S1503</f>
        <v>0</v>
      </c>
      <c r="T1502" s="28">
        <f t="shared" ref="T1502:T1503" si="3572">T1503</f>
        <v>0</v>
      </c>
      <c r="U1502" s="28">
        <f t="shared" ref="U1502:U1503" si="3573">U1503</f>
        <v>0</v>
      </c>
      <c r="V1502" s="28">
        <f t="shared" ref="V1502:V1503" si="3574">V1503</f>
        <v>0</v>
      </c>
      <c r="W1502" s="28">
        <f t="shared" ref="W1502:W1503" si="3575">W1503</f>
        <v>0</v>
      </c>
      <c r="X1502" s="28">
        <f t="shared" ref="X1502:X1503" si="3576">X1503</f>
        <v>0</v>
      </c>
      <c r="Y1502" s="28">
        <f t="shared" ref="Y1502:Y1503" si="3577">Y1503</f>
        <v>0</v>
      </c>
      <c r="Z1502" s="28">
        <f t="shared" ref="Z1502:Z1503" si="3578">Z1503</f>
        <v>0</v>
      </c>
      <c r="AA1502" s="28">
        <f t="shared" ref="AA1502:AA1503" si="3579">AA1503</f>
        <v>0</v>
      </c>
      <c r="AB1502" s="28">
        <f t="shared" ref="AB1502:AB1503" si="3580">AB1503</f>
        <v>0</v>
      </c>
      <c r="AC1502" s="28">
        <f t="shared" si="3495"/>
        <v>25277.5</v>
      </c>
      <c r="AD1502" s="28">
        <f t="shared" ref="AD1502:AD1503" si="3581">AD1503</f>
        <v>0</v>
      </c>
      <c r="AE1502" s="86">
        <f t="shared" si="3559"/>
        <v>25277.5</v>
      </c>
      <c r="AF1502" s="87">
        <f t="shared" si="3497"/>
        <v>25926.7</v>
      </c>
      <c r="AG1502" s="87">
        <f t="shared" si="3498"/>
        <v>25926.7</v>
      </c>
      <c r="AH1502" s="28">
        <f t="shared" ref="AH1502:AH1503" si="3582">AH1503</f>
        <v>0</v>
      </c>
      <c r="AI1502" s="29"/>
      <c r="AJ1502" s="29"/>
      <c r="AK1502" s="1"/>
      <c r="AL1502" s="1"/>
      <c r="AM1502" s="1"/>
      <c r="AN1502" s="1"/>
      <c r="AO1502" s="1"/>
    </row>
    <row r="1503" spans="1:41" s="57" customFormat="1" ht="31.2" x14ac:dyDescent="0.3">
      <c r="A1503" s="70" t="s">
        <v>506</v>
      </c>
      <c r="B1503" s="70" t="s">
        <v>25</v>
      </c>
      <c r="C1503" s="70" t="s">
        <v>108</v>
      </c>
      <c r="D1503" s="70" t="s">
        <v>422</v>
      </c>
      <c r="E1503" s="74"/>
      <c r="F1503" s="71" t="s">
        <v>423</v>
      </c>
      <c r="G1503" s="28">
        <f t="shared" si="3562"/>
        <v>25277.5</v>
      </c>
      <c r="H1503" s="28">
        <f t="shared" si="3563"/>
        <v>25926.7</v>
      </c>
      <c r="I1503" s="28">
        <f t="shared" si="3564"/>
        <v>25926.7</v>
      </c>
      <c r="J1503" s="28">
        <f t="shared" si="3565"/>
        <v>0</v>
      </c>
      <c r="K1503" s="28">
        <f t="shared" si="3566"/>
        <v>0</v>
      </c>
      <c r="L1503" s="28">
        <f t="shared" si="3567"/>
        <v>0</v>
      </c>
      <c r="M1503" s="28">
        <f t="shared" si="3502"/>
        <v>25277.5</v>
      </c>
      <c r="N1503" s="28">
        <f t="shared" si="3503"/>
        <v>25926.7</v>
      </c>
      <c r="O1503" s="28">
        <f t="shared" si="3504"/>
        <v>25926.7</v>
      </c>
      <c r="P1503" s="28">
        <f t="shared" si="3568"/>
        <v>0</v>
      </c>
      <c r="Q1503" s="28">
        <f t="shared" si="3569"/>
        <v>0</v>
      </c>
      <c r="R1503" s="28">
        <f t="shared" si="3570"/>
        <v>0</v>
      </c>
      <c r="S1503" s="28">
        <f t="shared" si="3571"/>
        <v>0</v>
      </c>
      <c r="T1503" s="28">
        <f t="shared" si="3572"/>
        <v>0</v>
      </c>
      <c r="U1503" s="28">
        <f t="shared" si="3573"/>
        <v>0</v>
      </c>
      <c r="V1503" s="28">
        <f t="shared" si="3574"/>
        <v>0</v>
      </c>
      <c r="W1503" s="28">
        <f t="shared" si="3575"/>
        <v>0</v>
      </c>
      <c r="X1503" s="28">
        <f t="shared" si="3576"/>
        <v>0</v>
      </c>
      <c r="Y1503" s="28">
        <f t="shared" si="3577"/>
        <v>0</v>
      </c>
      <c r="Z1503" s="28">
        <f t="shared" si="3578"/>
        <v>0</v>
      </c>
      <c r="AA1503" s="28">
        <f t="shared" si="3579"/>
        <v>0</v>
      </c>
      <c r="AB1503" s="28">
        <f t="shared" si="3580"/>
        <v>0</v>
      </c>
      <c r="AC1503" s="28">
        <f t="shared" si="3495"/>
        <v>25277.5</v>
      </c>
      <c r="AD1503" s="28">
        <f t="shared" si="3581"/>
        <v>0</v>
      </c>
      <c r="AE1503" s="86">
        <f t="shared" si="3559"/>
        <v>25277.5</v>
      </c>
      <c r="AF1503" s="87">
        <f t="shared" si="3497"/>
        <v>25926.7</v>
      </c>
      <c r="AG1503" s="87">
        <f t="shared" si="3498"/>
        <v>25926.7</v>
      </c>
      <c r="AH1503" s="28">
        <f t="shared" si="3582"/>
        <v>0</v>
      </c>
      <c r="AI1503" s="29"/>
      <c r="AJ1503" s="29"/>
      <c r="AK1503" s="1"/>
      <c r="AL1503" s="1"/>
      <c r="AM1503" s="1"/>
      <c r="AN1503" s="1"/>
      <c r="AO1503" s="1"/>
    </row>
    <row r="1504" spans="1:41" s="57" customFormat="1" x14ac:dyDescent="0.3">
      <c r="A1504" s="70" t="s">
        <v>506</v>
      </c>
      <c r="B1504" s="70" t="s">
        <v>25</v>
      </c>
      <c r="C1504" s="70" t="s">
        <v>108</v>
      </c>
      <c r="D1504" s="70" t="s">
        <v>424</v>
      </c>
      <c r="E1504" s="74"/>
      <c r="F1504" s="71" t="s">
        <v>48</v>
      </c>
      <c r="G1504" s="28">
        <f t="shared" ref="G1504:L1504" si="3583">G1505+G1506</f>
        <v>25277.5</v>
      </c>
      <c r="H1504" s="28">
        <f t="shared" si="3583"/>
        <v>25926.7</v>
      </c>
      <c r="I1504" s="28">
        <f t="shared" si="3583"/>
        <v>25926.7</v>
      </c>
      <c r="J1504" s="28">
        <f t="shared" si="3583"/>
        <v>0</v>
      </c>
      <c r="K1504" s="28">
        <f t="shared" si="3583"/>
        <v>0</v>
      </c>
      <c r="L1504" s="28">
        <f t="shared" si="3583"/>
        <v>0</v>
      </c>
      <c r="M1504" s="28">
        <f t="shared" si="3502"/>
        <v>25277.5</v>
      </c>
      <c r="N1504" s="28">
        <f t="shared" si="3503"/>
        <v>25926.7</v>
      </c>
      <c r="O1504" s="28">
        <f t="shared" si="3504"/>
        <v>25926.7</v>
      </c>
      <c r="P1504" s="28">
        <f t="shared" ref="P1504:AB1504" si="3584">P1505+P1506</f>
        <v>0</v>
      </c>
      <c r="Q1504" s="28">
        <f t="shared" si="3584"/>
        <v>0</v>
      </c>
      <c r="R1504" s="28">
        <f t="shared" si="3584"/>
        <v>0</v>
      </c>
      <c r="S1504" s="28">
        <f t="shared" si="3584"/>
        <v>0</v>
      </c>
      <c r="T1504" s="28">
        <f t="shared" si="3584"/>
        <v>0</v>
      </c>
      <c r="U1504" s="28">
        <f t="shared" si="3584"/>
        <v>0</v>
      </c>
      <c r="V1504" s="28">
        <f t="shared" si="3584"/>
        <v>0</v>
      </c>
      <c r="W1504" s="28">
        <f t="shared" si="3584"/>
        <v>0</v>
      </c>
      <c r="X1504" s="28">
        <f t="shared" si="3584"/>
        <v>0</v>
      </c>
      <c r="Y1504" s="28">
        <f t="shared" si="3584"/>
        <v>0</v>
      </c>
      <c r="Z1504" s="28">
        <f t="shared" si="3584"/>
        <v>0</v>
      </c>
      <c r="AA1504" s="28">
        <f t="shared" si="3584"/>
        <v>0</v>
      </c>
      <c r="AB1504" s="28">
        <f t="shared" si="3584"/>
        <v>0</v>
      </c>
      <c r="AC1504" s="28">
        <f t="shared" si="3495"/>
        <v>25277.5</v>
      </c>
      <c r="AD1504" s="28">
        <f>AD1505+AD1506</f>
        <v>0</v>
      </c>
      <c r="AE1504" s="86">
        <f t="shared" si="3559"/>
        <v>25277.5</v>
      </c>
      <c r="AF1504" s="87">
        <f t="shared" si="3497"/>
        <v>25926.7</v>
      </c>
      <c r="AG1504" s="87">
        <f t="shared" si="3498"/>
        <v>25926.7</v>
      </c>
      <c r="AH1504" s="28">
        <f>AH1505+AH1506</f>
        <v>0</v>
      </c>
      <c r="AI1504" s="29"/>
      <c r="AJ1504" s="29"/>
      <c r="AK1504" s="1"/>
      <c r="AL1504" s="1"/>
      <c r="AM1504" s="1"/>
      <c r="AN1504" s="1"/>
      <c r="AO1504" s="1"/>
    </row>
    <row r="1505" spans="1:41" s="57" customFormat="1" ht="78" x14ac:dyDescent="0.3">
      <c r="A1505" s="70" t="s">
        <v>506</v>
      </c>
      <c r="B1505" s="70" t="s">
        <v>25</v>
      </c>
      <c r="C1505" s="70" t="s">
        <v>108</v>
      </c>
      <c r="D1505" s="70" t="s">
        <v>424</v>
      </c>
      <c r="E1505" s="70" t="s">
        <v>49</v>
      </c>
      <c r="F1505" s="71" t="s">
        <v>50</v>
      </c>
      <c r="G1505" s="28">
        <v>23041.5</v>
      </c>
      <c r="H1505" s="28">
        <v>23690.7</v>
      </c>
      <c r="I1505" s="28">
        <v>23690.7</v>
      </c>
      <c r="J1505" s="28"/>
      <c r="K1505" s="28"/>
      <c r="L1505" s="28"/>
      <c r="M1505" s="28">
        <f t="shared" si="3502"/>
        <v>23041.5</v>
      </c>
      <c r="N1505" s="28">
        <f t="shared" si="3503"/>
        <v>23690.7</v>
      </c>
      <c r="O1505" s="28">
        <f t="shared" si="3504"/>
        <v>23690.7</v>
      </c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>
        <f t="shared" si="3495"/>
        <v>23041.5</v>
      </c>
      <c r="AD1505" s="28"/>
      <c r="AE1505" s="86">
        <f t="shared" si="3559"/>
        <v>23041.5</v>
      </c>
      <c r="AF1505" s="87">
        <f t="shared" si="3497"/>
        <v>23690.7</v>
      </c>
      <c r="AG1505" s="87">
        <f t="shared" si="3498"/>
        <v>23690.7</v>
      </c>
      <c r="AH1505" s="28"/>
      <c r="AI1505" s="29"/>
      <c r="AJ1505" s="29"/>
      <c r="AK1505" s="1"/>
      <c r="AL1505" s="1"/>
      <c r="AM1505" s="1"/>
      <c r="AN1505" s="1"/>
      <c r="AO1505" s="1"/>
    </row>
    <row r="1506" spans="1:41" s="57" customFormat="1" ht="31.2" x14ac:dyDescent="0.3">
      <c r="A1506" s="70" t="s">
        <v>506</v>
      </c>
      <c r="B1506" s="70" t="s">
        <v>25</v>
      </c>
      <c r="C1506" s="70" t="s">
        <v>108</v>
      </c>
      <c r="D1506" s="70" t="s">
        <v>424</v>
      </c>
      <c r="E1506" s="70" t="s">
        <v>37</v>
      </c>
      <c r="F1506" s="71" t="s">
        <v>38</v>
      </c>
      <c r="G1506" s="28">
        <v>2236</v>
      </c>
      <c r="H1506" s="28">
        <v>2236</v>
      </c>
      <c r="I1506" s="28">
        <v>2236</v>
      </c>
      <c r="J1506" s="28"/>
      <c r="K1506" s="28"/>
      <c r="L1506" s="28"/>
      <c r="M1506" s="28">
        <f t="shared" si="3502"/>
        <v>2236</v>
      </c>
      <c r="N1506" s="28">
        <f t="shared" si="3503"/>
        <v>2236</v>
      </c>
      <c r="O1506" s="28">
        <f t="shared" si="3504"/>
        <v>2236</v>
      </c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>
        <f t="shared" si="3495"/>
        <v>2236</v>
      </c>
      <c r="AD1506" s="28"/>
      <c r="AE1506" s="86">
        <f t="shared" si="3559"/>
        <v>2236</v>
      </c>
      <c r="AF1506" s="87">
        <f t="shared" si="3497"/>
        <v>2236</v>
      </c>
      <c r="AG1506" s="87">
        <f t="shared" si="3498"/>
        <v>2236</v>
      </c>
      <c r="AH1506" s="28"/>
      <c r="AI1506" s="29"/>
      <c r="AJ1506" s="29"/>
      <c r="AK1506" s="1"/>
      <c r="AL1506" s="1"/>
      <c r="AM1506" s="1"/>
      <c r="AN1506" s="1"/>
      <c r="AO1506" s="1"/>
    </row>
    <row r="1507" spans="1:41" s="88" customFormat="1" x14ac:dyDescent="0.3">
      <c r="A1507" s="68" t="s">
        <v>506</v>
      </c>
      <c r="B1507" s="68" t="s">
        <v>25</v>
      </c>
      <c r="C1507" s="68" t="s">
        <v>27</v>
      </c>
      <c r="D1507" s="68"/>
      <c r="E1507" s="68"/>
      <c r="F1507" s="69" t="s">
        <v>28</v>
      </c>
      <c r="G1507" s="24">
        <f t="shared" ref="G1507:L1507" si="3585">G1508</f>
        <v>3261.6000000000004</v>
      </c>
      <c r="H1507" s="24">
        <f t="shared" si="3585"/>
        <v>3260</v>
      </c>
      <c r="I1507" s="24">
        <f t="shared" si="3585"/>
        <v>3260</v>
      </c>
      <c r="J1507" s="24">
        <f t="shared" si="3585"/>
        <v>0</v>
      </c>
      <c r="K1507" s="24">
        <f t="shared" si="3585"/>
        <v>0</v>
      </c>
      <c r="L1507" s="24">
        <f t="shared" si="3585"/>
        <v>0</v>
      </c>
      <c r="M1507" s="24">
        <f t="shared" si="3502"/>
        <v>3261.6000000000004</v>
      </c>
      <c r="N1507" s="24">
        <f t="shared" si="3503"/>
        <v>3260</v>
      </c>
      <c r="O1507" s="24">
        <f t="shared" si="3504"/>
        <v>3260</v>
      </c>
      <c r="P1507" s="24">
        <f t="shared" ref="P1507:AB1507" si="3586">P1508</f>
        <v>0</v>
      </c>
      <c r="Q1507" s="24">
        <f t="shared" si="3586"/>
        <v>0</v>
      </c>
      <c r="R1507" s="24">
        <f t="shared" si="3586"/>
        <v>-3.84</v>
      </c>
      <c r="S1507" s="24">
        <f t="shared" si="3586"/>
        <v>0</v>
      </c>
      <c r="T1507" s="24">
        <f t="shared" si="3586"/>
        <v>0</v>
      </c>
      <c r="U1507" s="24">
        <f t="shared" si="3586"/>
        <v>0</v>
      </c>
      <c r="V1507" s="24">
        <f t="shared" si="3586"/>
        <v>0</v>
      </c>
      <c r="W1507" s="24">
        <f t="shared" si="3586"/>
        <v>0</v>
      </c>
      <c r="X1507" s="24">
        <f t="shared" si="3586"/>
        <v>0</v>
      </c>
      <c r="Y1507" s="24">
        <f t="shared" si="3586"/>
        <v>0</v>
      </c>
      <c r="Z1507" s="24">
        <f t="shared" si="3586"/>
        <v>0</v>
      </c>
      <c r="AA1507" s="24">
        <f t="shared" si="3586"/>
        <v>0</v>
      </c>
      <c r="AB1507" s="24">
        <f t="shared" si="3586"/>
        <v>0</v>
      </c>
      <c r="AC1507" s="24">
        <f t="shared" si="3495"/>
        <v>3257.76</v>
      </c>
      <c r="AD1507" s="24">
        <f>AD1508</f>
        <v>0</v>
      </c>
      <c r="AE1507" s="84">
        <f t="shared" si="3559"/>
        <v>3257.76</v>
      </c>
      <c r="AF1507" s="85">
        <f t="shared" si="3497"/>
        <v>3260</v>
      </c>
      <c r="AG1507" s="85">
        <f t="shared" si="3498"/>
        <v>3260</v>
      </c>
      <c r="AH1507" s="24">
        <f>AH1508</f>
        <v>0</v>
      </c>
      <c r="AI1507" s="25"/>
      <c r="AJ1507" s="25"/>
      <c r="AK1507" s="21"/>
      <c r="AL1507" s="21"/>
      <c r="AM1507" s="21"/>
      <c r="AN1507" s="21"/>
      <c r="AO1507" s="21"/>
    </row>
    <row r="1508" spans="1:41" s="57" customFormat="1" x14ac:dyDescent="0.3">
      <c r="A1508" s="70" t="s">
        <v>506</v>
      </c>
      <c r="B1508" s="70" t="s">
        <v>25</v>
      </c>
      <c r="C1508" s="70" t="s">
        <v>27</v>
      </c>
      <c r="D1508" s="70" t="s">
        <v>214</v>
      </c>
      <c r="E1508" s="70"/>
      <c r="F1508" s="71" t="s">
        <v>215</v>
      </c>
      <c r="G1508" s="28">
        <f t="shared" ref="G1508:L1508" si="3587">G1513+G1509</f>
        <v>3261.6000000000004</v>
      </c>
      <c r="H1508" s="28">
        <f t="shared" si="3587"/>
        <v>3260</v>
      </c>
      <c r="I1508" s="28">
        <f t="shared" si="3587"/>
        <v>3260</v>
      </c>
      <c r="J1508" s="28">
        <f t="shared" si="3587"/>
        <v>0</v>
      </c>
      <c r="K1508" s="28">
        <f t="shared" si="3587"/>
        <v>0</v>
      </c>
      <c r="L1508" s="28">
        <f t="shared" si="3587"/>
        <v>0</v>
      </c>
      <c r="M1508" s="28">
        <f t="shared" si="3502"/>
        <v>3261.6000000000004</v>
      </c>
      <c r="N1508" s="28">
        <f t="shared" si="3503"/>
        <v>3260</v>
      </c>
      <c r="O1508" s="28">
        <f t="shared" si="3504"/>
        <v>3260</v>
      </c>
      <c r="P1508" s="28">
        <f t="shared" ref="P1508:AB1508" si="3588">P1513+P1509</f>
        <v>0</v>
      </c>
      <c r="Q1508" s="28">
        <f t="shared" si="3588"/>
        <v>0</v>
      </c>
      <c r="R1508" s="28">
        <f t="shared" si="3588"/>
        <v>-3.84</v>
      </c>
      <c r="S1508" s="28">
        <f t="shared" si="3588"/>
        <v>0</v>
      </c>
      <c r="T1508" s="28">
        <f t="shared" si="3588"/>
        <v>0</v>
      </c>
      <c r="U1508" s="28">
        <f t="shared" si="3588"/>
        <v>0</v>
      </c>
      <c r="V1508" s="28">
        <f t="shared" si="3588"/>
        <v>0</v>
      </c>
      <c r="W1508" s="28">
        <f t="shared" si="3588"/>
        <v>0</v>
      </c>
      <c r="X1508" s="28">
        <f t="shared" si="3588"/>
        <v>0</v>
      </c>
      <c r="Y1508" s="28">
        <f t="shared" si="3588"/>
        <v>0</v>
      </c>
      <c r="Z1508" s="28">
        <f t="shared" si="3588"/>
        <v>0</v>
      </c>
      <c r="AA1508" s="28">
        <f t="shared" si="3588"/>
        <v>0</v>
      </c>
      <c r="AB1508" s="28">
        <f t="shared" si="3588"/>
        <v>0</v>
      </c>
      <c r="AC1508" s="28">
        <f t="shared" si="3495"/>
        <v>3257.76</v>
      </c>
      <c r="AD1508" s="28">
        <f>AD1513+AD1509</f>
        <v>0</v>
      </c>
      <c r="AE1508" s="86">
        <f t="shared" si="3559"/>
        <v>3257.76</v>
      </c>
      <c r="AF1508" s="87">
        <f t="shared" si="3497"/>
        <v>3260</v>
      </c>
      <c r="AG1508" s="87">
        <f t="shared" si="3498"/>
        <v>3260</v>
      </c>
      <c r="AH1508" s="28">
        <f>AH1513+AH1509</f>
        <v>0</v>
      </c>
      <c r="AI1508" s="29"/>
      <c r="AJ1508" s="29"/>
      <c r="AK1508" s="1"/>
      <c r="AL1508" s="1"/>
      <c r="AM1508" s="1"/>
      <c r="AN1508" s="1"/>
      <c r="AO1508" s="1"/>
    </row>
    <row r="1509" spans="1:41" s="57" customFormat="1" x14ac:dyDescent="0.3">
      <c r="A1509" s="70" t="s">
        <v>506</v>
      </c>
      <c r="B1509" s="70" t="s">
        <v>25</v>
      </c>
      <c r="C1509" s="70" t="s">
        <v>27</v>
      </c>
      <c r="D1509" s="70" t="s">
        <v>425</v>
      </c>
      <c r="E1509" s="70"/>
      <c r="F1509" s="71" t="s">
        <v>426</v>
      </c>
      <c r="G1509" s="28">
        <f t="shared" ref="G1509:G1513" si="3589">G1510</f>
        <v>345</v>
      </c>
      <c r="H1509" s="28">
        <f t="shared" ref="H1509:H1513" si="3590">H1510</f>
        <v>345</v>
      </c>
      <c r="I1509" s="28">
        <f t="shared" ref="I1509:I1513" si="3591">I1510</f>
        <v>345</v>
      </c>
      <c r="J1509" s="28">
        <f t="shared" ref="J1509:J1513" si="3592">J1510</f>
        <v>0</v>
      </c>
      <c r="K1509" s="28">
        <f t="shared" ref="K1509:K1513" si="3593">K1510</f>
        <v>0</v>
      </c>
      <c r="L1509" s="28">
        <f t="shared" ref="L1509:L1513" si="3594">L1510</f>
        <v>0</v>
      </c>
      <c r="M1509" s="28">
        <f t="shared" si="3502"/>
        <v>345</v>
      </c>
      <c r="N1509" s="28">
        <f t="shared" si="3503"/>
        <v>345</v>
      </c>
      <c r="O1509" s="28">
        <f t="shared" si="3504"/>
        <v>345</v>
      </c>
      <c r="P1509" s="28">
        <f t="shared" ref="P1509:P1513" si="3595">P1510</f>
        <v>0</v>
      </c>
      <c r="Q1509" s="28">
        <f t="shared" ref="Q1509:Q1513" si="3596">Q1510</f>
        <v>0</v>
      </c>
      <c r="R1509" s="28">
        <f t="shared" ref="R1509:R1513" si="3597">R1510</f>
        <v>0</v>
      </c>
      <c r="S1509" s="28">
        <f t="shared" ref="S1509:S1513" si="3598">S1510</f>
        <v>0</v>
      </c>
      <c r="T1509" s="28">
        <f t="shared" ref="T1509:T1513" si="3599">T1510</f>
        <v>0</v>
      </c>
      <c r="U1509" s="28">
        <f t="shared" ref="U1509:U1513" si="3600">U1510</f>
        <v>0</v>
      </c>
      <c r="V1509" s="28">
        <f t="shared" ref="V1509:V1513" si="3601">V1510</f>
        <v>0</v>
      </c>
      <c r="W1509" s="28">
        <f t="shared" ref="W1509:W1513" si="3602">W1510</f>
        <v>0</v>
      </c>
      <c r="X1509" s="28">
        <f t="shared" ref="X1509:X1513" si="3603">X1510</f>
        <v>0</v>
      </c>
      <c r="Y1509" s="28">
        <f t="shared" ref="Y1509:Y1513" si="3604">Y1510</f>
        <v>0</v>
      </c>
      <c r="Z1509" s="28">
        <f t="shared" ref="Z1509:Z1513" si="3605">Z1510</f>
        <v>0</v>
      </c>
      <c r="AA1509" s="28">
        <f t="shared" ref="AA1509:AA1513" si="3606">AA1510</f>
        <v>0</v>
      </c>
      <c r="AB1509" s="28">
        <f t="shared" ref="AB1509:AB1513" si="3607">AB1510</f>
        <v>0</v>
      </c>
      <c r="AC1509" s="28">
        <f t="shared" si="3495"/>
        <v>345</v>
      </c>
      <c r="AD1509" s="28">
        <f t="shared" ref="AD1509:AD1513" si="3608">AD1510</f>
        <v>0</v>
      </c>
      <c r="AE1509" s="86">
        <f t="shared" si="3559"/>
        <v>345</v>
      </c>
      <c r="AF1509" s="87">
        <f t="shared" si="3497"/>
        <v>345</v>
      </c>
      <c r="AG1509" s="87">
        <f t="shared" si="3498"/>
        <v>345</v>
      </c>
      <c r="AH1509" s="28">
        <f t="shared" ref="AH1509:AH1513" si="3609">AH1510</f>
        <v>0</v>
      </c>
      <c r="AI1509" s="29"/>
      <c r="AJ1509" s="29"/>
      <c r="AK1509" s="1"/>
      <c r="AL1509" s="1"/>
      <c r="AM1509" s="1"/>
      <c r="AN1509" s="1"/>
      <c r="AO1509" s="1"/>
    </row>
    <row r="1510" spans="1:41" s="57" customFormat="1" ht="46.8" x14ac:dyDescent="0.3">
      <c r="A1510" s="70" t="s">
        <v>506</v>
      </c>
      <c r="B1510" s="70" t="s">
        <v>25</v>
      </c>
      <c r="C1510" s="70" t="s">
        <v>27</v>
      </c>
      <c r="D1510" s="70" t="s">
        <v>427</v>
      </c>
      <c r="E1510" s="70"/>
      <c r="F1510" s="71" t="s">
        <v>428</v>
      </c>
      <c r="G1510" s="28">
        <f t="shared" si="3589"/>
        <v>345</v>
      </c>
      <c r="H1510" s="28">
        <f t="shared" si="3590"/>
        <v>345</v>
      </c>
      <c r="I1510" s="28">
        <f t="shared" si="3591"/>
        <v>345</v>
      </c>
      <c r="J1510" s="28">
        <f t="shared" si="3592"/>
        <v>0</v>
      </c>
      <c r="K1510" s="28">
        <f t="shared" si="3593"/>
        <v>0</v>
      </c>
      <c r="L1510" s="28">
        <f t="shared" si="3594"/>
        <v>0</v>
      </c>
      <c r="M1510" s="28">
        <f t="shared" si="3502"/>
        <v>345</v>
      </c>
      <c r="N1510" s="28">
        <f t="shared" si="3503"/>
        <v>345</v>
      </c>
      <c r="O1510" s="28">
        <f t="shared" si="3504"/>
        <v>345</v>
      </c>
      <c r="P1510" s="28">
        <f t="shared" si="3595"/>
        <v>0</v>
      </c>
      <c r="Q1510" s="28">
        <f t="shared" si="3596"/>
        <v>0</v>
      </c>
      <c r="R1510" s="28">
        <f t="shared" si="3597"/>
        <v>0</v>
      </c>
      <c r="S1510" s="28">
        <f t="shared" si="3598"/>
        <v>0</v>
      </c>
      <c r="T1510" s="28">
        <f t="shared" si="3599"/>
        <v>0</v>
      </c>
      <c r="U1510" s="28">
        <f t="shared" si="3600"/>
        <v>0</v>
      </c>
      <c r="V1510" s="28">
        <f t="shared" si="3601"/>
        <v>0</v>
      </c>
      <c r="W1510" s="28">
        <f t="shared" si="3602"/>
        <v>0</v>
      </c>
      <c r="X1510" s="28">
        <f t="shared" si="3603"/>
        <v>0</v>
      </c>
      <c r="Y1510" s="28">
        <f t="shared" si="3604"/>
        <v>0</v>
      </c>
      <c r="Z1510" s="28">
        <f t="shared" si="3605"/>
        <v>0</v>
      </c>
      <c r="AA1510" s="28">
        <f t="shared" si="3606"/>
        <v>0</v>
      </c>
      <c r="AB1510" s="28">
        <f t="shared" si="3607"/>
        <v>0</v>
      </c>
      <c r="AC1510" s="28">
        <f t="shared" si="3495"/>
        <v>345</v>
      </c>
      <c r="AD1510" s="28">
        <f t="shared" si="3608"/>
        <v>0</v>
      </c>
      <c r="AE1510" s="86">
        <f t="shared" si="3559"/>
        <v>345</v>
      </c>
      <c r="AF1510" s="87">
        <f t="shared" si="3497"/>
        <v>345</v>
      </c>
      <c r="AG1510" s="87">
        <f t="shared" si="3498"/>
        <v>345</v>
      </c>
      <c r="AH1510" s="28">
        <f t="shared" si="3609"/>
        <v>0</v>
      </c>
      <c r="AI1510" s="29"/>
      <c r="AJ1510" s="29"/>
      <c r="AK1510" s="1"/>
      <c r="AL1510" s="1"/>
      <c r="AM1510" s="1"/>
      <c r="AN1510" s="1"/>
      <c r="AO1510" s="1"/>
    </row>
    <row r="1511" spans="1:41" s="57" customFormat="1" ht="62.4" x14ac:dyDescent="0.3">
      <c r="A1511" s="70" t="s">
        <v>506</v>
      </c>
      <c r="B1511" s="70" t="s">
        <v>25</v>
      </c>
      <c r="C1511" s="70" t="s">
        <v>27</v>
      </c>
      <c r="D1511" s="70" t="s">
        <v>429</v>
      </c>
      <c r="E1511" s="70"/>
      <c r="F1511" s="71" t="s">
        <v>430</v>
      </c>
      <c r="G1511" s="28">
        <f t="shared" si="3589"/>
        <v>345</v>
      </c>
      <c r="H1511" s="28">
        <f t="shared" si="3590"/>
        <v>345</v>
      </c>
      <c r="I1511" s="28">
        <f t="shared" si="3591"/>
        <v>345</v>
      </c>
      <c r="J1511" s="28">
        <f t="shared" si="3592"/>
        <v>0</v>
      </c>
      <c r="K1511" s="28">
        <f t="shared" si="3593"/>
        <v>0</v>
      </c>
      <c r="L1511" s="28">
        <f t="shared" si="3594"/>
        <v>0</v>
      </c>
      <c r="M1511" s="28">
        <f t="shared" si="3502"/>
        <v>345</v>
      </c>
      <c r="N1511" s="28">
        <f t="shared" si="3503"/>
        <v>345</v>
      </c>
      <c r="O1511" s="28">
        <f t="shared" si="3504"/>
        <v>345</v>
      </c>
      <c r="P1511" s="28">
        <f t="shared" si="3595"/>
        <v>0</v>
      </c>
      <c r="Q1511" s="28">
        <f t="shared" si="3596"/>
        <v>0</v>
      </c>
      <c r="R1511" s="28">
        <f t="shared" si="3597"/>
        <v>0</v>
      </c>
      <c r="S1511" s="28">
        <f t="shared" si="3598"/>
        <v>0</v>
      </c>
      <c r="T1511" s="28">
        <f t="shared" si="3599"/>
        <v>0</v>
      </c>
      <c r="U1511" s="28">
        <f t="shared" si="3600"/>
        <v>0</v>
      </c>
      <c r="V1511" s="28">
        <f t="shared" si="3601"/>
        <v>0</v>
      </c>
      <c r="W1511" s="28">
        <f t="shared" si="3602"/>
        <v>0</v>
      </c>
      <c r="X1511" s="28">
        <f t="shared" si="3603"/>
        <v>0</v>
      </c>
      <c r="Y1511" s="28">
        <f t="shared" si="3604"/>
        <v>0</v>
      </c>
      <c r="Z1511" s="28">
        <f t="shared" si="3605"/>
        <v>0</v>
      </c>
      <c r="AA1511" s="28">
        <f t="shared" si="3606"/>
        <v>0</v>
      </c>
      <c r="AB1511" s="28">
        <f t="shared" si="3607"/>
        <v>0</v>
      </c>
      <c r="AC1511" s="28">
        <f t="shared" si="3495"/>
        <v>345</v>
      </c>
      <c r="AD1511" s="28">
        <f t="shared" si="3608"/>
        <v>0</v>
      </c>
      <c r="AE1511" s="86">
        <f t="shared" si="3559"/>
        <v>345</v>
      </c>
      <c r="AF1511" s="87">
        <f t="shared" si="3497"/>
        <v>345</v>
      </c>
      <c r="AG1511" s="87">
        <f t="shared" si="3498"/>
        <v>345</v>
      </c>
      <c r="AH1511" s="28">
        <f t="shared" si="3609"/>
        <v>0</v>
      </c>
      <c r="AI1511" s="29"/>
      <c r="AJ1511" s="29"/>
      <c r="AK1511" s="1"/>
      <c r="AL1511" s="1"/>
      <c r="AM1511" s="1"/>
      <c r="AN1511" s="1"/>
      <c r="AO1511" s="1"/>
    </row>
    <row r="1512" spans="1:41" s="57" customFormat="1" ht="31.2" x14ac:dyDescent="0.3">
      <c r="A1512" s="70" t="s">
        <v>506</v>
      </c>
      <c r="B1512" s="70" t="s">
        <v>25</v>
      </c>
      <c r="C1512" s="70" t="s">
        <v>27</v>
      </c>
      <c r="D1512" s="70" t="s">
        <v>429</v>
      </c>
      <c r="E1512" s="70" t="s">
        <v>121</v>
      </c>
      <c r="F1512" s="71" t="s">
        <v>122</v>
      </c>
      <c r="G1512" s="28">
        <v>345</v>
      </c>
      <c r="H1512" s="28">
        <v>345</v>
      </c>
      <c r="I1512" s="28">
        <v>345</v>
      </c>
      <c r="J1512" s="28"/>
      <c r="K1512" s="28"/>
      <c r="L1512" s="28"/>
      <c r="M1512" s="28">
        <f t="shared" si="3502"/>
        <v>345</v>
      </c>
      <c r="N1512" s="28">
        <f t="shared" si="3503"/>
        <v>345</v>
      </c>
      <c r="O1512" s="28">
        <f t="shared" si="3504"/>
        <v>345</v>
      </c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>
        <f t="shared" si="3495"/>
        <v>345</v>
      </c>
      <c r="AD1512" s="28"/>
      <c r="AE1512" s="86">
        <f t="shared" si="3559"/>
        <v>345</v>
      </c>
      <c r="AF1512" s="87">
        <f t="shared" si="3497"/>
        <v>345</v>
      </c>
      <c r="AG1512" s="87">
        <f t="shared" si="3498"/>
        <v>345</v>
      </c>
      <c r="AH1512" s="28"/>
      <c r="AI1512" s="29"/>
      <c r="AJ1512" s="29"/>
      <c r="AK1512" s="1"/>
      <c r="AL1512" s="1"/>
      <c r="AM1512" s="1"/>
      <c r="AN1512" s="1"/>
      <c r="AO1512" s="1"/>
    </row>
    <row r="1513" spans="1:41" s="1" customFormat="1" hidden="1" x14ac:dyDescent="0.3">
      <c r="A1513" s="26" t="s">
        <v>506</v>
      </c>
      <c r="B1513" s="26" t="s">
        <v>25</v>
      </c>
      <c r="C1513" s="26" t="s">
        <v>27</v>
      </c>
      <c r="D1513" s="26" t="s">
        <v>216</v>
      </c>
      <c r="E1513" s="26"/>
      <c r="F1513" s="27" t="s">
        <v>32</v>
      </c>
      <c r="G1513" s="28">
        <f t="shared" si="3589"/>
        <v>2916.6000000000004</v>
      </c>
      <c r="H1513" s="28">
        <f t="shared" si="3590"/>
        <v>2915</v>
      </c>
      <c r="I1513" s="28">
        <f t="shared" si="3591"/>
        <v>2915</v>
      </c>
      <c r="J1513" s="28">
        <f t="shared" si="3592"/>
        <v>0</v>
      </c>
      <c r="K1513" s="28">
        <f t="shared" si="3593"/>
        <v>0</v>
      </c>
      <c r="L1513" s="28">
        <f t="shared" si="3594"/>
        <v>0</v>
      </c>
      <c r="M1513" s="28">
        <f t="shared" si="3502"/>
        <v>2916.6000000000004</v>
      </c>
      <c r="N1513" s="28">
        <f t="shared" si="3503"/>
        <v>2915</v>
      </c>
      <c r="O1513" s="28">
        <f t="shared" si="3504"/>
        <v>2915</v>
      </c>
      <c r="P1513" s="28">
        <f t="shared" si="3595"/>
        <v>0</v>
      </c>
      <c r="Q1513" s="28">
        <f t="shared" si="3596"/>
        <v>0</v>
      </c>
      <c r="R1513" s="28">
        <f t="shared" si="3597"/>
        <v>-3.84</v>
      </c>
      <c r="S1513" s="28">
        <f t="shared" si="3598"/>
        <v>0</v>
      </c>
      <c r="T1513" s="28">
        <f t="shared" si="3599"/>
        <v>0</v>
      </c>
      <c r="U1513" s="28">
        <f t="shared" si="3600"/>
        <v>0</v>
      </c>
      <c r="V1513" s="28">
        <f t="shared" si="3601"/>
        <v>0</v>
      </c>
      <c r="W1513" s="28">
        <f t="shared" si="3602"/>
        <v>0</v>
      </c>
      <c r="X1513" s="28">
        <f t="shared" si="3603"/>
        <v>0</v>
      </c>
      <c r="Y1513" s="28">
        <f t="shared" si="3604"/>
        <v>0</v>
      </c>
      <c r="Z1513" s="28">
        <f t="shared" si="3605"/>
        <v>0</v>
      </c>
      <c r="AA1513" s="28">
        <f t="shared" si="3606"/>
        <v>0</v>
      </c>
      <c r="AB1513" s="28">
        <f t="shared" si="3607"/>
        <v>0</v>
      </c>
      <c r="AC1513" s="28">
        <f t="shared" si="3495"/>
        <v>2912.76</v>
      </c>
      <c r="AD1513" s="28">
        <f t="shared" si="3608"/>
        <v>0</v>
      </c>
      <c r="AE1513" s="28"/>
      <c r="AF1513" s="28">
        <f t="shared" si="3497"/>
        <v>2915</v>
      </c>
      <c r="AG1513" s="28">
        <f t="shared" si="3498"/>
        <v>2915</v>
      </c>
      <c r="AH1513" s="28">
        <f t="shared" si="3609"/>
        <v>0</v>
      </c>
      <c r="AI1513" s="29">
        <v>0</v>
      </c>
      <c r="AJ1513" s="29"/>
    </row>
    <row r="1514" spans="1:41" s="57" customFormat="1" ht="78" x14ac:dyDescent="0.3">
      <c r="A1514" s="70" t="s">
        <v>506</v>
      </c>
      <c r="B1514" s="70" t="s">
        <v>25</v>
      </c>
      <c r="C1514" s="70" t="s">
        <v>27</v>
      </c>
      <c r="D1514" s="70" t="s">
        <v>217</v>
      </c>
      <c r="E1514" s="70"/>
      <c r="F1514" s="71" t="s">
        <v>218</v>
      </c>
      <c r="G1514" s="28">
        <f t="shared" ref="G1514:L1514" si="3610">G1515+G1517+G1521+G1519</f>
        <v>2916.6000000000004</v>
      </c>
      <c r="H1514" s="28">
        <f t="shared" si="3610"/>
        <v>2915</v>
      </c>
      <c r="I1514" s="28">
        <f t="shared" si="3610"/>
        <v>2915</v>
      </c>
      <c r="J1514" s="28">
        <f t="shared" si="3610"/>
        <v>0</v>
      </c>
      <c r="K1514" s="28">
        <f t="shared" si="3610"/>
        <v>0</v>
      </c>
      <c r="L1514" s="28">
        <f t="shared" si="3610"/>
        <v>0</v>
      </c>
      <c r="M1514" s="28">
        <f t="shared" si="3502"/>
        <v>2916.6000000000004</v>
      </c>
      <c r="N1514" s="28">
        <f t="shared" si="3503"/>
        <v>2915</v>
      </c>
      <c r="O1514" s="28">
        <f t="shared" si="3504"/>
        <v>2915</v>
      </c>
      <c r="P1514" s="28">
        <f t="shared" ref="P1514:AB1514" si="3611">P1515+P1517+P1521+P1519</f>
        <v>0</v>
      </c>
      <c r="Q1514" s="28">
        <f t="shared" si="3611"/>
        <v>0</v>
      </c>
      <c r="R1514" s="28">
        <f t="shared" si="3611"/>
        <v>-3.84</v>
      </c>
      <c r="S1514" s="28">
        <f t="shared" si="3611"/>
        <v>0</v>
      </c>
      <c r="T1514" s="28">
        <f t="shared" si="3611"/>
        <v>0</v>
      </c>
      <c r="U1514" s="28">
        <f t="shared" si="3611"/>
        <v>0</v>
      </c>
      <c r="V1514" s="28">
        <f t="shared" si="3611"/>
        <v>0</v>
      </c>
      <c r="W1514" s="28">
        <f t="shared" si="3611"/>
        <v>0</v>
      </c>
      <c r="X1514" s="28">
        <f t="shared" si="3611"/>
        <v>0</v>
      </c>
      <c r="Y1514" s="28">
        <f t="shared" si="3611"/>
        <v>0</v>
      </c>
      <c r="Z1514" s="28">
        <f t="shared" si="3611"/>
        <v>0</v>
      </c>
      <c r="AA1514" s="28">
        <f t="shared" si="3611"/>
        <v>0</v>
      </c>
      <c r="AB1514" s="28">
        <f t="shared" si="3611"/>
        <v>0</v>
      </c>
      <c r="AC1514" s="28">
        <f t="shared" si="3495"/>
        <v>2912.76</v>
      </c>
      <c r="AD1514" s="28">
        <f>AD1515+AD1517+AD1521+AD1519</f>
        <v>0</v>
      </c>
      <c r="AE1514" s="86">
        <f t="shared" ref="AE1514:AE1525" si="3612">AC1514+AD1514</f>
        <v>2912.76</v>
      </c>
      <c r="AF1514" s="87">
        <f t="shared" si="3497"/>
        <v>2915</v>
      </c>
      <c r="AG1514" s="87">
        <f t="shared" si="3498"/>
        <v>2915</v>
      </c>
      <c r="AH1514" s="28">
        <f>AH1515+AH1517+AH1521+AH1519</f>
        <v>0</v>
      </c>
      <c r="AI1514" s="29"/>
      <c r="AJ1514" s="29"/>
      <c r="AK1514" s="1"/>
      <c r="AL1514" s="1"/>
      <c r="AM1514" s="1"/>
      <c r="AN1514" s="1"/>
      <c r="AO1514" s="1"/>
    </row>
    <row r="1515" spans="1:41" s="57" customFormat="1" ht="31.2" x14ac:dyDescent="0.3">
      <c r="A1515" s="70" t="s">
        <v>506</v>
      </c>
      <c r="B1515" s="70" t="s">
        <v>25</v>
      </c>
      <c r="C1515" s="70" t="s">
        <v>27</v>
      </c>
      <c r="D1515" s="70" t="s">
        <v>431</v>
      </c>
      <c r="E1515" s="70"/>
      <c r="F1515" s="71" t="s">
        <v>432</v>
      </c>
      <c r="G1515" s="28">
        <f t="shared" ref="G1515:L1515" si="3613">G1516</f>
        <v>1646.6</v>
      </c>
      <c r="H1515" s="28">
        <f t="shared" si="3613"/>
        <v>1645</v>
      </c>
      <c r="I1515" s="28">
        <f t="shared" si="3613"/>
        <v>1645</v>
      </c>
      <c r="J1515" s="28">
        <f t="shared" si="3613"/>
        <v>0</v>
      </c>
      <c r="K1515" s="28">
        <f t="shared" si="3613"/>
        <v>0</v>
      </c>
      <c r="L1515" s="28">
        <f t="shared" si="3613"/>
        <v>0</v>
      </c>
      <c r="M1515" s="28">
        <f t="shared" si="3502"/>
        <v>1646.6</v>
      </c>
      <c r="N1515" s="28">
        <f t="shared" si="3503"/>
        <v>1645</v>
      </c>
      <c r="O1515" s="28">
        <f t="shared" si="3504"/>
        <v>1645</v>
      </c>
      <c r="P1515" s="28">
        <f t="shared" ref="P1515:AB1515" si="3614">P1516</f>
        <v>0</v>
      </c>
      <c r="Q1515" s="28">
        <f t="shared" si="3614"/>
        <v>0</v>
      </c>
      <c r="R1515" s="28">
        <f t="shared" si="3614"/>
        <v>-3.84</v>
      </c>
      <c r="S1515" s="28">
        <f t="shared" si="3614"/>
        <v>0</v>
      </c>
      <c r="T1515" s="28">
        <f t="shared" si="3614"/>
        <v>0</v>
      </c>
      <c r="U1515" s="28">
        <f t="shared" si="3614"/>
        <v>0</v>
      </c>
      <c r="V1515" s="28">
        <f t="shared" si="3614"/>
        <v>0</v>
      </c>
      <c r="W1515" s="28">
        <f t="shared" si="3614"/>
        <v>0</v>
      </c>
      <c r="X1515" s="28">
        <f t="shared" si="3614"/>
        <v>0</v>
      </c>
      <c r="Y1515" s="28">
        <f t="shared" si="3614"/>
        <v>0</v>
      </c>
      <c r="Z1515" s="28">
        <f t="shared" si="3614"/>
        <v>0</v>
      </c>
      <c r="AA1515" s="28">
        <f t="shared" si="3614"/>
        <v>0</v>
      </c>
      <c r="AB1515" s="28">
        <f t="shared" si="3614"/>
        <v>0</v>
      </c>
      <c r="AC1515" s="28">
        <f t="shared" si="3495"/>
        <v>1642.76</v>
      </c>
      <c r="AD1515" s="28">
        <f>AD1516</f>
        <v>0</v>
      </c>
      <c r="AE1515" s="86">
        <f t="shared" si="3612"/>
        <v>1642.76</v>
      </c>
      <c r="AF1515" s="87">
        <f t="shared" si="3497"/>
        <v>1645</v>
      </c>
      <c r="AG1515" s="87">
        <f t="shared" si="3498"/>
        <v>1645</v>
      </c>
      <c r="AH1515" s="28">
        <f>AH1516</f>
        <v>0</v>
      </c>
      <c r="AI1515" s="29"/>
      <c r="AJ1515" s="29"/>
      <c r="AK1515" s="1"/>
      <c r="AL1515" s="1"/>
      <c r="AM1515" s="1"/>
      <c r="AN1515" s="1"/>
      <c r="AO1515" s="1"/>
    </row>
    <row r="1516" spans="1:41" s="57" customFormat="1" ht="31.2" x14ac:dyDescent="0.3">
      <c r="A1516" s="70" t="s">
        <v>506</v>
      </c>
      <c r="B1516" s="70" t="s">
        <v>25</v>
      </c>
      <c r="C1516" s="70" t="s">
        <v>27</v>
      </c>
      <c r="D1516" s="70" t="s">
        <v>431</v>
      </c>
      <c r="E1516" s="70" t="s">
        <v>37</v>
      </c>
      <c r="F1516" s="71" t="s">
        <v>38</v>
      </c>
      <c r="G1516" s="28">
        <v>1646.6</v>
      </c>
      <c r="H1516" s="28">
        <v>1645</v>
      </c>
      <c r="I1516" s="28">
        <v>1645</v>
      </c>
      <c r="J1516" s="28"/>
      <c r="K1516" s="28"/>
      <c r="L1516" s="28"/>
      <c r="M1516" s="28">
        <f t="shared" si="3502"/>
        <v>1646.6</v>
      </c>
      <c r="N1516" s="28">
        <f t="shared" si="3503"/>
        <v>1645</v>
      </c>
      <c r="O1516" s="28">
        <f t="shared" si="3504"/>
        <v>1645</v>
      </c>
      <c r="P1516" s="28"/>
      <c r="Q1516" s="28"/>
      <c r="R1516" s="28">
        <v>-3.84</v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>
        <f t="shared" si="3495"/>
        <v>1642.76</v>
      </c>
      <c r="AD1516" s="28"/>
      <c r="AE1516" s="86">
        <f t="shared" si="3612"/>
        <v>1642.76</v>
      </c>
      <c r="AF1516" s="87">
        <f t="shared" si="3497"/>
        <v>1645</v>
      </c>
      <c r="AG1516" s="87">
        <f t="shared" si="3498"/>
        <v>1645</v>
      </c>
      <c r="AH1516" s="28"/>
      <c r="AI1516" s="29"/>
      <c r="AJ1516" s="29"/>
      <c r="AK1516" s="1"/>
      <c r="AL1516" s="1"/>
      <c r="AM1516" s="1"/>
      <c r="AN1516" s="1"/>
      <c r="AO1516" s="1"/>
    </row>
    <row r="1517" spans="1:41" s="57" customFormat="1" ht="31.2" x14ac:dyDescent="0.3">
      <c r="A1517" s="70" t="s">
        <v>506</v>
      </c>
      <c r="B1517" s="70" t="s">
        <v>25</v>
      </c>
      <c r="C1517" s="70" t="s">
        <v>27</v>
      </c>
      <c r="D1517" s="70" t="s">
        <v>433</v>
      </c>
      <c r="E1517" s="74"/>
      <c r="F1517" s="71" t="s">
        <v>434</v>
      </c>
      <c r="G1517" s="28">
        <f t="shared" ref="G1517:L1517" si="3615">G1518</f>
        <v>895.2</v>
      </c>
      <c r="H1517" s="28">
        <f t="shared" si="3615"/>
        <v>895.2</v>
      </c>
      <c r="I1517" s="28">
        <f t="shared" si="3615"/>
        <v>895.2</v>
      </c>
      <c r="J1517" s="28">
        <f t="shared" si="3615"/>
        <v>0</v>
      </c>
      <c r="K1517" s="28">
        <f t="shared" si="3615"/>
        <v>0</v>
      </c>
      <c r="L1517" s="28">
        <f t="shared" si="3615"/>
        <v>0</v>
      </c>
      <c r="M1517" s="28">
        <f t="shared" si="3502"/>
        <v>895.2</v>
      </c>
      <c r="N1517" s="28">
        <f t="shared" si="3503"/>
        <v>895.2</v>
      </c>
      <c r="O1517" s="28">
        <f t="shared" si="3504"/>
        <v>895.2</v>
      </c>
      <c r="P1517" s="28">
        <f t="shared" ref="P1517:AB1517" si="3616">P1518</f>
        <v>0</v>
      </c>
      <c r="Q1517" s="28">
        <f t="shared" si="3616"/>
        <v>0</v>
      </c>
      <c r="R1517" s="28">
        <f t="shared" si="3616"/>
        <v>0</v>
      </c>
      <c r="S1517" s="28">
        <f t="shared" si="3616"/>
        <v>0</v>
      </c>
      <c r="T1517" s="28">
        <f t="shared" si="3616"/>
        <v>0</v>
      </c>
      <c r="U1517" s="28">
        <f t="shared" si="3616"/>
        <v>0</v>
      </c>
      <c r="V1517" s="28">
        <f t="shared" si="3616"/>
        <v>0</v>
      </c>
      <c r="W1517" s="28">
        <f t="shared" si="3616"/>
        <v>0</v>
      </c>
      <c r="X1517" s="28">
        <f t="shared" si="3616"/>
        <v>0</v>
      </c>
      <c r="Y1517" s="28">
        <f t="shared" si="3616"/>
        <v>0</v>
      </c>
      <c r="Z1517" s="28">
        <f t="shared" si="3616"/>
        <v>0</v>
      </c>
      <c r="AA1517" s="28">
        <f t="shared" si="3616"/>
        <v>0</v>
      </c>
      <c r="AB1517" s="28">
        <f t="shared" si="3616"/>
        <v>0</v>
      </c>
      <c r="AC1517" s="28">
        <f t="shared" si="3495"/>
        <v>895.2</v>
      </c>
      <c r="AD1517" s="28">
        <f>AD1518</f>
        <v>0</v>
      </c>
      <c r="AE1517" s="86">
        <f t="shared" si="3612"/>
        <v>895.2</v>
      </c>
      <c r="AF1517" s="87">
        <f t="shared" si="3497"/>
        <v>895.2</v>
      </c>
      <c r="AG1517" s="87">
        <f t="shared" si="3498"/>
        <v>895.2</v>
      </c>
      <c r="AH1517" s="28">
        <f>AH1518</f>
        <v>0</v>
      </c>
      <c r="AI1517" s="29"/>
      <c r="AJ1517" s="29"/>
      <c r="AK1517" s="1"/>
      <c r="AL1517" s="1"/>
      <c r="AM1517" s="1"/>
      <c r="AN1517" s="1"/>
      <c r="AO1517" s="1"/>
    </row>
    <row r="1518" spans="1:41" s="57" customFormat="1" ht="31.2" x14ac:dyDescent="0.3">
      <c r="A1518" s="70" t="s">
        <v>506</v>
      </c>
      <c r="B1518" s="70" t="s">
        <v>25</v>
      </c>
      <c r="C1518" s="70" t="s">
        <v>27</v>
      </c>
      <c r="D1518" s="70" t="s">
        <v>433</v>
      </c>
      <c r="E1518" s="70" t="s">
        <v>121</v>
      </c>
      <c r="F1518" s="71" t="s">
        <v>122</v>
      </c>
      <c r="G1518" s="28">
        <v>895.2</v>
      </c>
      <c r="H1518" s="28">
        <v>895.2</v>
      </c>
      <c r="I1518" s="28">
        <v>895.2</v>
      </c>
      <c r="J1518" s="28"/>
      <c r="K1518" s="28"/>
      <c r="L1518" s="28"/>
      <c r="M1518" s="28">
        <f t="shared" si="3502"/>
        <v>895.2</v>
      </c>
      <c r="N1518" s="28">
        <f t="shared" si="3503"/>
        <v>895.2</v>
      </c>
      <c r="O1518" s="28">
        <f t="shared" si="3504"/>
        <v>895.2</v>
      </c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>
        <f t="shared" si="3495"/>
        <v>895.2</v>
      </c>
      <c r="AD1518" s="28"/>
      <c r="AE1518" s="86">
        <f t="shared" si="3612"/>
        <v>895.2</v>
      </c>
      <c r="AF1518" s="87">
        <f t="shared" si="3497"/>
        <v>895.2</v>
      </c>
      <c r="AG1518" s="87">
        <f t="shared" si="3498"/>
        <v>895.2</v>
      </c>
      <c r="AH1518" s="28"/>
      <c r="AI1518" s="29"/>
      <c r="AJ1518" s="29"/>
      <c r="AK1518" s="1"/>
      <c r="AL1518" s="1"/>
      <c r="AM1518" s="1"/>
      <c r="AN1518" s="1"/>
      <c r="AO1518" s="1"/>
    </row>
    <row r="1519" spans="1:41" s="57" customFormat="1" ht="46.8" x14ac:dyDescent="0.3">
      <c r="A1519" s="70" t="s">
        <v>506</v>
      </c>
      <c r="B1519" s="70" t="s">
        <v>25</v>
      </c>
      <c r="C1519" s="70" t="s">
        <v>27</v>
      </c>
      <c r="D1519" s="70" t="s">
        <v>508</v>
      </c>
      <c r="E1519" s="74"/>
      <c r="F1519" s="71" t="s">
        <v>509</v>
      </c>
      <c r="G1519" s="28">
        <f t="shared" ref="G1519:L1519" si="3617">G1520</f>
        <v>324.8</v>
      </c>
      <c r="H1519" s="28">
        <f t="shared" si="3617"/>
        <v>324.8</v>
      </c>
      <c r="I1519" s="28">
        <f t="shared" si="3617"/>
        <v>324.8</v>
      </c>
      <c r="J1519" s="28">
        <f t="shared" si="3617"/>
        <v>0</v>
      </c>
      <c r="K1519" s="28">
        <f t="shared" si="3617"/>
        <v>0</v>
      </c>
      <c r="L1519" s="28">
        <f t="shared" si="3617"/>
        <v>0</v>
      </c>
      <c r="M1519" s="28">
        <f t="shared" si="3502"/>
        <v>324.8</v>
      </c>
      <c r="N1519" s="28">
        <f t="shared" si="3503"/>
        <v>324.8</v>
      </c>
      <c r="O1519" s="28">
        <f t="shared" si="3504"/>
        <v>324.8</v>
      </c>
      <c r="P1519" s="28">
        <f t="shared" ref="P1519:AB1519" si="3618">P1520</f>
        <v>0</v>
      </c>
      <c r="Q1519" s="28">
        <f t="shared" si="3618"/>
        <v>0</v>
      </c>
      <c r="R1519" s="28">
        <f t="shared" si="3618"/>
        <v>0</v>
      </c>
      <c r="S1519" s="28">
        <f t="shared" si="3618"/>
        <v>0</v>
      </c>
      <c r="T1519" s="28">
        <f t="shared" si="3618"/>
        <v>0</v>
      </c>
      <c r="U1519" s="28">
        <f t="shared" si="3618"/>
        <v>0</v>
      </c>
      <c r="V1519" s="28">
        <f t="shared" si="3618"/>
        <v>0</v>
      </c>
      <c r="W1519" s="28">
        <f t="shared" si="3618"/>
        <v>0</v>
      </c>
      <c r="X1519" s="28">
        <f t="shared" si="3618"/>
        <v>0</v>
      </c>
      <c r="Y1519" s="28">
        <f t="shared" si="3618"/>
        <v>0</v>
      </c>
      <c r="Z1519" s="28">
        <f t="shared" si="3618"/>
        <v>0</v>
      </c>
      <c r="AA1519" s="28">
        <f t="shared" si="3618"/>
        <v>0</v>
      </c>
      <c r="AB1519" s="28">
        <f t="shared" si="3618"/>
        <v>0</v>
      </c>
      <c r="AC1519" s="28">
        <f t="shared" ref="AC1519:AC1582" si="3619">M1519+R1519+P1519+Q1519+T1519+S1519</f>
        <v>324.8</v>
      </c>
      <c r="AD1519" s="28">
        <f>AD1520</f>
        <v>0</v>
      </c>
      <c r="AE1519" s="86">
        <f t="shared" si="3612"/>
        <v>324.8</v>
      </c>
      <c r="AF1519" s="87">
        <f t="shared" ref="AF1519:AF1582" si="3620">N1519+V1519+X1519+U1519+W1519</f>
        <v>324.8</v>
      </c>
      <c r="AG1519" s="87">
        <f t="shared" ref="AG1519:AG1582" si="3621">O1519+Z1519+AB1519+Y1519+AA1519</f>
        <v>324.8</v>
      </c>
      <c r="AH1519" s="28">
        <f>AH1520</f>
        <v>0</v>
      </c>
      <c r="AI1519" s="29"/>
      <c r="AJ1519" s="29"/>
      <c r="AK1519" s="1"/>
      <c r="AL1519" s="1"/>
      <c r="AM1519" s="1"/>
      <c r="AN1519" s="1"/>
      <c r="AO1519" s="1"/>
    </row>
    <row r="1520" spans="1:41" s="57" customFormat="1" ht="31.2" x14ac:dyDescent="0.3">
      <c r="A1520" s="70" t="s">
        <v>506</v>
      </c>
      <c r="B1520" s="70" t="s">
        <v>25</v>
      </c>
      <c r="C1520" s="70" t="s">
        <v>27</v>
      </c>
      <c r="D1520" s="70" t="s">
        <v>508</v>
      </c>
      <c r="E1520" s="70" t="s">
        <v>121</v>
      </c>
      <c r="F1520" s="71" t="s">
        <v>122</v>
      </c>
      <c r="G1520" s="28">
        <v>324.8</v>
      </c>
      <c r="H1520" s="28">
        <v>324.8</v>
      </c>
      <c r="I1520" s="28">
        <v>324.8</v>
      </c>
      <c r="J1520" s="28"/>
      <c r="K1520" s="28"/>
      <c r="L1520" s="28"/>
      <c r="M1520" s="28">
        <f t="shared" si="3502"/>
        <v>324.8</v>
      </c>
      <c r="N1520" s="28">
        <f t="shared" si="3503"/>
        <v>324.8</v>
      </c>
      <c r="O1520" s="28">
        <f t="shared" si="3504"/>
        <v>324.8</v>
      </c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>
        <f t="shared" si="3619"/>
        <v>324.8</v>
      </c>
      <c r="AD1520" s="28"/>
      <c r="AE1520" s="86">
        <f t="shared" si="3612"/>
        <v>324.8</v>
      </c>
      <c r="AF1520" s="87">
        <f t="shared" si="3620"/>
        <v>324.8</v>
      </c>
      <c r="AG1520" s="87">
        <f t="shared" si="3621"/>
        <v>324.8</v>
      </c>
      <c r="AH1520" s="28"/>
      <c r="AI1520" s="29"/>
      <c r="AJ1520" s="29"/>
      <c r="AK1520" s="1"/>
      <c r="AL1520" s="1"/>
      <c r="AM1520" s="1"/>
      <c r="AN1520" s="1"/>
      <c r="AO1520" s="1"/>
    </row>
    <row r="1521" spans="1:41" s="57" customFormat="1" ht="62.4" x14ac:dyDescent="0.3">
      <c r="A1521" s="70" t="s">
        <v>506</v>
      </c>
      <c r="B1521" s="70" t="s">
        <v>25</v>
      </c>
      <c r="C1521" s="70" t="s">
        <v>27</v>
      </c>
      <c r="D1521" s="70" t="s">
        <v>260</v>
      </c>
      <c r="E1521" s="74"/>
      <c r="F1521" s="71" t="s">
        <v>261</v>
      </c>
      <c r="G1521" s="28">
        <f t="shared" ref="G1521:L1521" si="3622">G1522</f>
        <v>50</v>
      </c>
      <c r="H1521" s="28">
        <f t="shared" si="3622"/>
        <v>50</v>
      </c>
      <c r="I1521" s="28">
        <f t="shared" si="3622"/>
        <v>50</v>
      </c>
      <c r="J1521" s="28">
        <f t="shared" si="3622"/>
        <v>0</v>
      </c>
      <c r="K1521" s="28">
        <f t="shared" si="3622"/>
        <v>0</v>
      </c>
      <c r="L1521" s="28">
        <f t="shared" si="3622"/>
        <v>0</v>
      </c>
      <c r="M1521" s="28">
        <f t="shared" si="3502"/>
        <v>50</v>
      </c>
      <c r="N1521" s="28">
        <f t="shared" si="3503"/>
        <v>50</v>
      </c>
      <c r="O1521" s="28">
        <f t="shared" si="3504"/>
        <v>50</v>
      </c>
      <c r="P1521" s="28">
        <f t="shared" ref="P1521:AB1521" si="3623">P1522</f>
        <v>0</v>
      </c>
      <c r="Q1521" s="28">
        <f t="shared" si="3623"/>
        <v>0</v>
      </c>
      <c r="R1521" s="28">
        <f t="shared" si="3623"/>
        <v>0</v>
      </c>
      <c r="S1521" s="28">
        <f t="shared" si="3623"/>
        <v>0</v>
      </c>
      <c r="T1521" s="28">
        <f t="shared" si="3623"/>
        <v>0</v>
      </c>
      <c r="U1521" s="28">
        <f t="shared" si="3623"/>
        <v>0</v>
      </c>
      <c r="V1521" s="28">
        <f t="shared" si="3623"/>
        <v>0</v>
      </c>
      <c r="W1521" s="28">
        <f t="shared" si="3623"/>
        <v>0</v>
      </c>
      <c r="X1521" s="28">
        <f t="shared" si="3623"/>
        <v>0</v>
      </c>
      <c r="Y1521" s="28">
        <f t="shared" si="3623"/>
        <v>0</v>
      </c>
      <c r="Z1521" s="28">
        <f t="shared" si="3623"/>
        <v>0</v>
      </c>
      <c r="AA1521" s="28">
        <f t="shared" si="3623"/>
        <v>0</v>
      </c>
      <c r="AB1521" s="28">
        <f t="shared" si="3623"/>
        <v>0</v>
      </c>
      <c r="AC1521" s="28">
        <f t="shared" si="3619"/>
        <v>50</v>
      </c>
      <c r="AD1521" s="28">
        <f>AD1522</f>
        <v>0</v>
      </c>
      <c r="AE1521" s="86">
        <f t="shared" si="3612"/>
        <v>50</v>
      </c>
      <c r="AF1521" s="87">
        <f t="shared" si="3620"/>
        <v>50</v>
      </c>
      <c r="AG1521" s="87">
        <f t="shared" si="3621"/>
        <v>50</v>
      </c>
      <c r="AH1521" s="28">
        <f>AH1522</f>
        <v>0</v>
      </c>
      <c r="AI1521" s="29"/>
      <c r="AJ1521" s="29"/>
      <c r="AK1521" s="1"/>
      <c r="AL1521" s="1"/>
      <c r="AM1521" s="1"/>
      <c r="AN1521" s="1"/>
      <c r="AO1521" s="1"/>
    </row>
    <row r="1522" spans="1:41" s="57" customFormat="1" ht="31.2" x14ac:dyDescent="0.3">
      <c r="A1522" s="70" t="s">
        <v>506</v>
      </c>
      <c r="B1522" s="70" t="s">
        <v>25</v>
      </c>
      <c r="C1522" s="70" t="s">
        <v>27</v>
      </c>
      <c r="D1522" s="70" t="s">
        <v>260</v>
      </c>
      <c r="E1522" s="70" t="s">
        <v>121</v>
      </c>
      <c r="F1522" s="71" t="s">
        <v>122</v>
      </c>
      <c r="G1522" s="28">
        <v>50</v>
      </c>
      <c r="H1522" s="28">
        <v>50</v>
      </c>
      <c r="I1522" s="28">
        <v>50</v>
      </c>
      <c r="J1522" s="28"/>
      <c r="K1522" s="28"/>
      <c r="L1522" s="28"/>
      <c r="M1522" s="28">
        <f t="shared" si="3502"/>
        <v>50</v>
      </c>
      <c r="N1522" s="28">
        <f t="shared" si="3503"/>
        <v>50</v>
      </c>
      <c r="O1522" s="28">
        <f t="shared" si="3504"/>
        <v>50</v>
      </c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>
        <f t="shared" si="3619"/>
        <v>50</v>
      </c>
      <c r="AD1522" s="28"/>
      <c r="AE1522" s="86">
        <f t="shared" si="3612"/>
        <v>50</v>
      </c>
      <c r="AF1522" s="87">
        <f t="shared" si="3620"/>
        <v>50</v>
      </c>
      <c r="AG1522" s="87">
        <f t="shared" si="3621"/>
        <v>50</v>
      </c>
      <c r="AH1522" s="28"/>
      <c r="AI1522" s="29"/>
      <c r="AJ1522" s="29"/>
      <c r="AK1522" s="1"/>
      <c r="AL1522" s="1"/>
      <c r="AM1522" s="1"/>
      <c r="AN1522" s="1"/>
      <c r="AO1522" s="1"/>
    </row>
    <row r="1523" spans="1:41" s="63" customFormat="1" ht="31.2" x14ac:dyDescent="0.3">
      <c r="A1523" s="66" t="s">
        <v>506</v>
      </c>
      <c r="B1523" s="66" t="s">
        <v>61</v>
      </c>
      <c r="C1523" s="66"/>
      <c r="D1523" s="66"/>
      <c r="E1523" s="72"/>
      <c r="F1523" s="67" t="s">
        <v>135</v>
      </c>
      <c r="G1523" s="19">
        <f t="shared" ref="G1523:L1523" si="3624">G1524+G1533</f>
        <v>265.3</v>
      </c>
      <c r="H1523" s="19">
        <f t="shared" si="3624"/>
        <v>259.3</v>
      </c>
      <c r="I1523" s="19">
        <f t="shared" si="3624"/>
        <v>253.3</v>
      </c>
      <c r="J1523" s="19">
        <f t="shared" si="3624"/>
        <v>0</v>
      </c>
      <c r="K1523" s="19">
        <f t="shared" si="3624"/>
        <v>0</v>
      </c>
      <c r="L1523" s="19">
        <f t="shared" si="3624"/>
        <v>0</v>
      </c>
      <c r="M1523" s="19">
        <f t="shared" si="3502"/>
        <v>265.3</v>
      </c>
      <c r="N1523" s="19">
        <f t="shared" si="3503"/>
        <v>259.3</v>
      </c>
      <c r="O1523" s="19">
        <f t="shared" si="3504"/>
        <v>253.3</v>
      </c>
      <c r="P1523" s="19">
        <f t="shared" ref="P1523:AB1523" si="3625">P1524+P1533</f>
        <v>0</v>
      </c>
      <c r="Q1523" s="19">
        <f t="shared" si="3625"/>
        <v>0</v>
      </c>
      <c r="R1523" s="19">
        <f t="shared" si="3625"/>
        <v>0</v>
      </c>
      <c r="S1523" s="19">
        <f t="shared" si="3625"/>
        <v>0</v>
      </c>
      <c r="T1523" s="19">
        <f t="shared" si="3625"/>
        <v>0</v>
      </c>
      <c r="U1523" s="19">
        <f t="shared" si="3625"/>
        <v>0</v>
      </c>
      <c r="V1523" s="19">
        <f t="shared" si="3625"/>
        <v>0</v>
      </c>
      <c r="W1523" s="19">
        <f t="shared" si="3625"/>
        <v>0</v>
      </c>
      <c r="X1523" s="19">
        <f t="shared" si="3625"/>
        <v>0</v>
      </c>
      <c r="Y1523" s="19">
        <f t="shared" si="3625"/>
        <v>0</v>
      </c>
      <c r="Z1523" s="19">
        <f t="shared" si="3625"/>
        <v>0</v>
      </c>
      <c r="AA1523" s="19">
        <f t="shared" si="3625"/>
        <v>0</v>
      </c>
      <c r="AB1523" s="19">
        <f t="shared" si="3625"/>
        <v>0</v>
      </c>
      <c r="AC1523" s="19">
        <f t="shared" si="3619"/>
        <v>265.3</v>
      </c>
      <c r="AD1523" s="19">
        <f>AD1524+AD1533</f>
        <v>0</v>
      </c>
      <c r="AE1523" s="82">
        <f t="shared" si="3612"/>
        <v>265.3</v>
      </c>
      <c r="AF1523" s="83">
        <f t="shared" si="3620"/>
        <v>259.3</v>
      </c>
      <c r="AG1523" s="83">
        <f t="shared" si="3621"/>
        <v>253.3</v>
      </c>
      <c r="AH1523" s="19">
        <f>AH1524+AH1533</f>
        <v>0</v>
      </c>
      <c r="AI1523" s="20"/>
      <c r="AJ1523" s="20"/>
      <c r="AK1523" s="10"/>
      <c r="AL1523" s="10"/>
      <c r="AM1523" s="10"/>
      <c r="AN1523" s="10"/>
      <c r="AO1523" s="10"/>
    </row>
    <row r="1524" spans="1:41" s="88" customFormat="1" ht="46.8" x14ac:dyDescent="0.3">
      <c r="A1524" s="68" t="s">
        <v>506</v>
      </c>
      <c r="B1524" s="68" t="s">
        <v>61</v>
      </c>
      <c r="C1524" s="68" t="s">
        <v>287</v>
      </c>
      <c r="D1524" s="68"/>
      <c r="E1524" s="73"/>
      <c r="F1524" s="69" t="s">
        <v>437</v>
      </c>
      <c r="G1524" s="24">
        <f t="shared" ref="G1524:G1526" si="3626">G1525</f>
        <v>250.60000000000002</v>
      </c>
      <c r="H1524" s="24">
        <f t="shared" ref="H1524:H1526" si="3627">H1525</f>
        <v>244.60000000000002</v>
      </c>
      <c r="I1524" s="24">
        <f t="shared" ref="I1524:I1526" si="3628">I1525</f>
        <v>238.60000000000002</v>
      </c>
      <c r="J1524" s="24">
        <f t="shared" ref="J1524:J1526" si="3629">J1525</f>
        <v>0</v>
      </c>
      <c r="K1524" s="24">
        <f t="shared" ref="K1524:K1526" si="3630">K1525</f>
        <v>0</v>
      </c>
      <c r="L1524" s="24">
        <f t="shared" ref="L1524:L1526" si="3631">L1525</f>
        <v>0</v>
      </c>
      <c r="M1524" s="24">
        <f t="shared" si="3502"/>
        <v>250.60000000000002</v>
      </c>
      <c r="N1524" s="24">
        <f t="shared" si="3503"/>
        <v>244.60000000000002</v>
      </c>
      <c r="O1524" s="24">
        <f t="shared" si="3504"/>
        <v>238.60000000000002</v>
      </c>
      <c r="P1524" s="24">
        <f t="shared" ref="P1524:P1526" si="3632">P1525</f>
        <v>0</v>
      </c>
      <c r="Q1524" s="24">
        <f t="shared" ref="Q1524:Q1526" si="3633">Q1525</f>
        <v>0</v>
      </c>
      <c r="R1524" s="24">
        <f t="shared" ref="R1524:R1526" si="3634">R1525</f>
        <v>0</v>
      </c>
      <c r="S1524" s="24">
        <f t="shared" ref="S1524:S1526" si="3635">S1525</f>
        <v>0</v>
      </c>
      <c r="T1524" s="24">
        <f t="shared" ref="T1524:T1526" si="3636">T1525</f>
        <v>0</v>
      </c>
      <c r="U1524" s="24">
        <f t="shared" ref="U1524:U1526" si="3637">U1525</f>
        <v>0</v>
      </c>
      <c r="V1524" s="24">
        <f t="shared" ref="V1524:V1526" si="3638">V1525</f>
        <v>0</v>
      </c>
      <c r="W1524" s="24">
        <f t="shared" ref="W1524:W1526" si="3639">W1525</f>
        <v>0</v>
      </c>
      <c r="X1524" s="24">
        <f t="shared" ref="X1524:X1526" si="3640">X1525</f>
        <v>0</v>
      </c>
      <c r="Y1524" s="24">
        <f t="shared" ref="Y1524:Y1526" si="3641">Y1525</f>
        <v>0</v>
      </c>
      <c r="Z1524" s="24">
        <f t="shared" ref="Z1524:Z1526" si="3642">Z1525</f>
        <v>0</v>
      </c>
      <c r="AA1524" s="24">
        <f t="shared" ref="AA1524:AA1526" si="3643">AA1525</f>
        <v>0</v>
      </c>
      <c r="AB1524" s="24">
        <f t="shared" ref="AB1524:AB1526" si="3644">AB1525</f>
        <v>0</v>
      </c>
      <c r="AC1524" s="24">
        <f t="shared" si="3619"/>
        <v>250.60000000000002</v>
      </c>
      <c r="AD1524" s="24">
        <f t="shared" ref="AD1524:AD1526" si="3645">AD1525</f>
        <v>0</v>
      </c>
      <c r="AE1524" s="84">
        <f t="shared" si="3612"/>
        <v>250.60000000000002</v>
      </c>
      <c r="AF1524" s="85">
        <f t="shared" si="3620"/>
        <v>244.60000000000002</v>
      </c>
      <c r="AG1524" s="85">
        <f t="shared" si="3621"/>
        <v>238.60000000000002</v>
      </c>
      <c r="AH1524" s="24">
        <f t="shared" ref="AH1524:AH1526" si="3646">AH1525</f>
        <v>0</v>
      </c>
      <c r="AI1524" s="25"/>
      <c r="AJ1524" s="25"/>
      <c r="AK1524" s="21"/>
      <c r="AL1524" s="21"/>
      <c r="AM1524" s="21"/>
      <c r="AN1524" s="21"/>
      <c r="AO1524" s="21"/>
    </row>
    <row r="1525" spans="1:41" s="57" customFormat="1" x14ac:dyDescent="0.3">
      <c r="A1525" s="70" t="s">
        <v>506</v>
      </c>
      <c r="B1525" s="70" t="s">
        <v>61</v>
      </c>
      <c r="C1525" s="70" t="s">
        <v>287</v>
      </c>
      <c r="D1525" s="70" t="s">
        <v>221</v>
      </c>
      <c r="E1525" s="74"/>
      <c r="F1525" s="71" t="s">
        <v>222</v>
      </c>
      <c r="G1525" s="28">
        <f t="shared" si="3626"/>
        <v>250.60000000000002</v>
      </c>
      <c r="H1525" s="28">
        <f t="shared" si="3627"/>
        <v>244.60000000000002</v>
      </c>
      <c r="I1525" s="28">
        <f t="shared" si="3628"/>
        <v>238.60000000000002</v>
      </c>
      <c r="J1525" s="28">
        <f t="shared" si="3629"/>
        <v>0</v>
      </c>
      <c r="K1525" s="28">
        <f t="shared" si="3630"/>
        <v>0</v>
      </c>
      <c r="L1525" s="28">
        <f t="shared" si="3631"/>
        <v>0</v>
      </c>
      <c r="M1525" s="28">
        <f t="shared" si="3502"/>
        <v>250.60000000000002</v>
      </c>
      <c r="N1525" s="28">
        <f t="shared" si="3503"/>
        <v>244.60000000000002</v>
      </c>
      <c r="O1525" s="28">
        <f t="shared" si="3504"/>
        <v>238.60000000000002</v>
      </c>
      <c r="P1525" s="28">
        <f t="shared" si="3632"/>
        <v>0</v>
      </c>
      <c r="Q1525" s="28">
        <f t="shared" si="3633"/>
        <v>0</v>
      </c>
      <c r="R1525" s="28">
        <f t="shared" si="3634"/>
        <v>0</v>
      </c>
      <c r="S1525" s="28">
        <f t="shared" si="3635"/>
        <v>0</v>
      </c>
      <c r="T1525" s="28">
        <f t="shared" si="3636"/>
        <v>0</v>
      </c>
      <c r="U1525" s="28">
        <f t="shared" si="3637"/>
        <v>0</v>
      </c>
      <c r="V1525" s="28">
        <f t="shared" si="3638"/>
        <v>0</v>
      </c>
      <c r="W1525" s="28">
        <f t="shared" si="3639"/>
        <v>0</v>
      </c>
      <c r="X1525" s="28">
        <f t="shared" si="3640"/>
        <v>0</v>
      </c>
      <c r="Y1525" s="28">
        <f t="shared" si="3641"/>
        <v>0</v>
      </c>
      <c r="Z1525" s="28">
        <f t="shared" si="3642"/>
        <v>0</v>
      </c>
      <c r="AA1525" s="28">
        <f t="shared" si="3643"/>
        <v>0</v>
      </c>
      <c r="AB1525" s="28">
        <f t="shared" si="3644"/>
        <v>0</v>
      </c>
      <c r="AC1525" s="28">
        <f t="shared" si="3619"/>
        <v>250.60000000000002</v>
      </c>
      <c r="AD1525" s="28">
        <f t="shared" si="3645"/>
        <v>0</v>
      </c>
      <c r="AE1525" s="86">
        <f t="shared" si="3612"/>
        <v>250.60000000000002</v>
      </c>
      <c r="AF1525" s="87">
        <f t="shared" si="3620"/>
        <v>244.60000000000002</v>
      </c>
      <c r="AG1525" s="87">
        <f t="shared" si="3621"/>
        <v>238.60000000000002</v>
      </c>
      <c r="AH1525" s="28">
        <f t="shared" si="3646"/>
        <v>0</v>
      </c>
      <c r="AI1525" s="29"/>
      <c r="AJ1525" s="29"/>
      <c r="AK1525" s="1"/>
      <c r="AL1525" s="1"/>
      <c r="AM1525" s="1"/>
      <c r="AN1525" s="1"/>
      <c r="AO1525" s="1"/>
    </row>
    <row r="1526" spans="1:41" s="1" customFormat="1" hidden="1" x14ac:dyDescent="0.3">
      <c r="A1526" s="26" t="s">
        <v>506</v>
      </c>
      <c r="B1526" s="26" t="s">
        <v>61</v>
      </c>
      <c r="C1526" s="26" t="s">
        <v>287</v>
      </c>
      <c r="D1526" s="26" t="s">
        <v>223</v>
      </c>
      <c r="E1526" s="32"/>
      <c r="F1526" s="27" t="s">
        <v>32</v>
      </c>
      <c r="G1526" s="28">
        <f t="shared" si="3626"/>
        <v>250.60000000000002</v>
      </c>
      <c r="H1526" s="28">
        <f t="shared" si="3627"/>
        <v>244.60000000000002</v>
      </c>
      <c r="I1526" s="28">
        <f t="shared" si="3628"/>
        <v>238.60000000000002</v>
      </c>
      <c r="J1526" s="28">
        <f t="shared" si="3629"/>
        <v>0</v>
      </c>
      <c r="K1526" s="28">
        <f t="shared" si="3630"/>
        <v>0</v>
      </c>
      <c r="L1526" s="28">
        <f t="shared" si="3631"/>
        <v>0</v>
      </c>
      <c r="M1526" s="28">
        <f t="shared" si="3502"/>
        <v>250.60000000000002</v>
      </c>
      <c r="N1526" s="28">
        <f t="shared" si="3503"/>
        <v>244.60000000000002</v>
      </c>
      <c r="O1526" s="28">
        <f t="shared" si="3504"/>
        <v>238.60000000000002</v>
      </c>
      <c r="P1526" s="28">
        <f t="shared" si="3632"/>
        <v>0</v>
      </c>
      <c r="Q1526" s="28">
        <f t="shared" si="3633"/>
        <v>0</v>
      </c>
      <c r="R1526" s="28">
        <f t="shared" si="3634"/>
        <v>0</v>
      </c>
      <c r="S1526" s="28">
        <f t="shared" si="3635"/>
        <v>0</v>
      </c>
      <c r="T1526" s="28">
        <f t="shared" si="3636"/>
        <v>0</v>
      </c>
      <c r="U1526" s="28">
        <f t="shared" si="3637"/>
        <v>0</v>
      </c>
      <c r="V1526" s="28">
        <f t="shared" si="3638"/>
        <v>0</v>
      </c>
      <c r="W1526" s="28">
        <f t="shared" si="3639"/>
        <v>0</v>
      </c>
      <c r="X1526" s="28">
        <f t="shared" si="3640"/>
        <v>0</v>
      </c>
      <c r="Y1526" s="28">
        <f t="shared" si="3641"/>
        <v>0</v>
      </c>
      <c r="Z1526" s="28">
        <f t="shared" si="3642"/>
        <v>0</v>
      </c>
      <c r="AA1526" s="28">
        <f t="shared" si="3643"/>
        <v>0</v>
      </c>
      <c r="AB1526" s="28">
        <f t="shared" si="3644"/>
        <v>0</v>
      </c>
      <c r="AC1526" s="28">
        <f t="shared" si="3619"/>
        <v>250.60000000000002</v>
      </c>
      <c r="AD1526" s="28">
        <f t="shared" si="3645"/>
        <v>0</v>
      </c>
      <c r="AE1526" s="28"/>
      <c r="AF1526" s="28">
        <f t="shared" si="3620"/>
        <v>244.60000000000002</v>
      </c>
      <c r="AG1526" s="28">
        <f t="shared" si="3621"/>
        <v>238.60000000000002</v>
      </c>
      <c r="AH1526" s="28">
        <f t="shared" si="3646"/>
        <v>0</v>
      </c>
      <c r="AI1526" s="29">
        <v>0</v>
      </c>
      <c r="AJ1526" s="29"/>
    </row>
    <row r="1527" spans="1:41" s="57" customFormat="1" ht="93.6" x14ac:dyDescent="0.3">
      <c r="A1527" s="70" t="s">
        <v>506</v>
      </c>
      <c r="B1527" s="70" t="s">
        <v>61</v>
      </c>
      <c r="C1527" s="70" t="s">
        <v>287</v>
      </c>
      <c r="D1527" s="70" t="s">
        <v>438</v>
      </c>
      <c r="E1527" s="74"/>
      <c r="F1527" s="71" t="s">
        <v>439</v>
      </c>
      <c r="G1527" s="28">
        <f t="shared" ref="G1527:L1527" si="3647">G1528+G1530</f>
        <v>250.60000000000002</v>
      </c>
      <c r="H1527" s="28">
        <f t="shared" si="3647"/>
        <v>244.60000000000002</v>
      </c>
      <c r="I1527" s="28">
        <f t="shared" si="3647"/>
        <v>238.60000000000002</v>
      </c>
      <c r="J1527" s="28">
        <f t="shared" si="3647"/>
        <v>0</v>
      </c>
      <c r="K1527" s="28">
        <f t="shared" si="3647"/>
        <v>0</v>
      </c>
      <c r="L1527" s="28">
        <f t="shared" si="3647"/>
        <v>0</v>
      </c>
      <c r="M1527" s="28">
        <f t="shared" si="3502"/>
        <v>250.60000000000002</v>
      </c>
      <c r="N1527" s="28">
        <f t="shared" si="3503"/>
        <v>244.60000000000002</v>
      </c>
      <c r="O1527" s="28">
        <f t="shared" si="3504"/>
        <v>238.60000000000002</v>
      </c>
      <c r="P1527" s="28">
        <f t="shared" ref="P1527:AB1527" si="3648">P1528+P1530</f>
        <v>0</v>
      </c>
      <c r="Q1527" s="28">
        <f t="shared" si="3648"/>
        <v>0</v>
      </c>
      <c r="R1527" s="28">
        <f t="shared" si="3648"/>
        <v>0</v>
      </c>
      <c r="S1527" s="28">
        <f t="shared" si="3648"/>
        <v>0</v>
      </c>
      <c r="T1527" s="28">
        <f t="shared" si="3648"/>
        <v>0</v>
      </c>
      <c r="U1527" s="28">
        <f t="shared" si="3648"/>
        <v>0</v>
      </c>
      <c r="V1527" s="28">
        <f t="shared" si="3648"/>
        <v>0</v>
      </c>
      <c r="W1527" s="28">
        <f t="shared" si="3648"/>
        <v>0</v>
      </c>
      <c r="X1527" s="28">
        <f t="shared" si="3648"/>
        <v>0</v>
      </c>
      <c r="Y1527" s="28">
        <f t="shared" si="3648"/>
        <v>0</v>
      </c>
      <c r="Z1527" s="28">
        <f t="shared" si="3648"/>
        <v>0</v>
      </c>
      <c r="AA1527" s="28">
        <f t="shared" si="3648"/>
        <v>0</v>
      </c>
      <c r="AB1527" s="28">
        <f t="shared" si="3648"/>
        <v>0</v>
      </c>
      <c r="AC1527" s="28">
        <f t="shared" si="3619"/>
        <v>250.60000000000002</v>
      </c>
      <c r="AD1527" s="28">
        <f>AD1528+AD1530</f>
        <v>0</v>
      </c>
      <c r="AE1527" s="86">
        <f t="shared" ref="AE1527:AE1540" si="3649">AC1527+AD1527</f>
        <v>250.60000000000002</v>
      </c>
      <c r="AF1527" s="87">
        <f t="shared" si="3620"/>
        <v>244.60000000000002</v>
      </c>
      <c r="AG1527" s="87">
        <f t="shared" si="3621"/>
        <v>238.60000000000002</v>
      </c>
      <c r="AH1527" s="28">
        <f>AH1528+AH1530</f>
        <v>0</v>
      </c>
      <c r="AI1527" s="29"/>
      <c r="AJ1527" s="29"/>
      <c r="AK1527" s="1"/>
      <c r="AL1527" s="1"/>
      <c r="AM1527" s="1"/>
      <c r="AN1527" s="1"/>
      <c r="AO1527" s="1"/>
    </row>
    <row r="1528" spans="1:41" s="57" customFormat="1" ht="46.8" x14ac:dyDescent="0.3">
      <c r="A1528" s="70" t="s">
        <v>506</v>
      </c>
      <c r="B1528" s="70" t="s">
        <v>61</v>
      </c>
      <c r="C1528" s="70" t="s">
        <v>287</v>
      </c>
      <c r="D1528" s="70" t="s">
        <v>440</v>
      </c>
      <c r="E1528" s="74"/>
      <c r="F1528" s="71" t="s">
        <v>441</v>
      </c>
      <c r="G1528" s="28">
        <f t="shared" ref="G1528:L1528" si="3650">G1529</f>
        <v>4.8</v>
      </c>
      <c r="H1528" s="28">
        <f t="shared" si="3650"/>
        <v>4.8</v>
      </c>
      <c r="I1528" s="28">
        <f t="shared" si="3650"/>
        <v>4.8</v>
      </c>
      <c r="J1528" s="28">
        <f t="shared" si="3650"/>
        <v>0</v>
      </c>
      <c r="K1528" s="28">
        <f t="shared" si="3650"/>
        <v>0</v>
      </c>
      <c r="L1528" s="28">
        <f t="shared" si="3650"/>
        <v>0</v>
      </c>
      <c r="M1528" s="28">
        <f t="shared" si="3502"/>
        <v>4.8</v>
      </c>
      <c r="N1528" s="28">
        <f t="shared" si="3503"/>
        <v>4.8</v>
      </c>
      <c r="O1528" s="28">
        <f t="shared" si="3504"/>
        <v>4.8</v>
      </c>
      <c r="P1528" s="28">
        <f t="shared" ref="P1528:AB1528" si="3651">P1529</f>
        <v>0</v>
      </c>
      <c r="Q1528" s="28">
        <f t="shared" si="3651"/>
        <v>0</v>
      </c>
      <c r="R1528" s="28">
        <f t="shared" si="3651"/>
        <v>0</v>
      </c>
      <c r="S1528" s="28">
        <f t="shared" si="3651"/>
        <v>0</v>
      </c>
      <c r="T1528" s="28">
        <f t="shared" si="3651"/>
        <v>0</v>
      </c>
      <c r="U1528" s="28">
        <f t="shared" si="3651"/>
        <v>0</v>
      </c>
      <c r="V1528" s="28">
        <f t="shared" si="3651"/>
        <v>0</v>
      </c>
      <c r="W1528" s="28">
        <f t="shared" si="3651"/>
        <v>0</v>
      </c>
      <c r="X1528" s="28">
        <f t="shared" si="3651"/>
        <v>0</v>
      </c>
      <c r="Y1528" s="28">
        <f t="shared" si="3651"/>
        <v>0</v>
      </c>
      <c r="Z1528" s="28">
        <f t="shared" si="3651"/>
        <v>0</v>
      </c>
      <c r="AA1528" s="28">
        <f t="shared" si="3651"/>
        <v>0</v>
      </c>
      <c r="AB1528" s="28">
        <f t="shared" si="3651"/>
        <v>0</v>
      </c>
      <c r="AC1528" s="28">
        <f t="shared" si="3619"/>
        <v>4.8</v>
      </c>
      <c r="AD1528" s="28">
        <f>AD1529</f>
        <v>0</v>
      </c>
      <c r="AE1528" s="86">
        <f t="shared" si="3649"/>
        <v>4.8</v>
      </c>
      <c r="AF1528" s="87">
        <f t="shared" si="3620"/>
        <v>4.8</v>
      </c>
      <c r="AG1528" s="87">
        <f t="shared" si="3621"/>
        <v>4.8</v>
      </c>
      <c r="AH1528" s="28">
        <f>AH1529</f>
        <v>0</v>
      </c>
      <c r="AI1528" s="29"/>
      <c r="AJ1528" s="29"/>
      <c r="AK1528" s="1"/>
      <c r="AL1528" s="1"/>
      <c r="AM1528" s="1"/>
      <c r="AN1528" s="1"/>
      <c r="AO1528" s="1"/>
    </row>
    <row r="1529" spans="1:41" s="57" customFormat="1" ht="31.2" x14ac:dyDescent="0.3">
      <c r="A1529" s="70" t="s">
        <v>506</v>
      </c>
      <c r="B1529" s="70" t="s">
        <v>61</v>
      </c>
      <c r="C1529" s="70" t="s">
        <v>287</v>
      </c>
      <c r="D1529" s="70" t="s">
        <v>440</v>
      </c>
      <c r="E1529" s="70" t="s">
        <v>37</v>
      </c>
      <c r="F1529" s="71" t="s">
        <v>38</v>
      </c>
      <c r="G1529" s="28">
        <v>4.8</v>
      </c>
      <c r="H1529" s="28">
        <v>4.8</v>
      </c>
      <c r="I1529" s="28">
        <v>4.8</v>
      </c>
      <c r="J1529" s="28"/>
      <c r="K1529" s="28"/>
      <c r="L1529" s="28"/>
      <c r="M1529" s="28">
        <f t="shared" si="3502"/>
        <v>4.8</v>
      </c>
      <c r="N1529" s="28">
        <f t="shared" si="3503"/>
        <v>4.8</v>
      </c>
      <c r="O1529" s="28">
        <f t="shared" si="3504"/>
        <v>4.8</v>
      </c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>
        <f t="shared" si="3619"/>
        <v>4.8</v>
      </c>
      <c r="AD1529" s="28"/>
      <c r="AE1529" s="86">
        <f t="shared" si="3649"/>
        <v>4.8</v>
      </c>
      <c r="AF1529" s="87">
        <f t="shared" si="3620"/>
        <v>4.8</v>
      </c>
      <c r="AG1529" s="87">
        <f t="shared" si="3621"/>
        <v>4.8</v>
      </c>
      <c r="AH1529" s="28"/>
      <c r="AI1529" s="29"/>
      <c r="AJ1529" s="29"/>
      <c r="AK1529" s="1"/>
      <c r="AL1529" s="1"/>
      <c r="AM1529" s="1"/>
      <c r="AN1529" s="1"/>
      <c r="AO1529" s="1"/>
    </row>
    <row r="1530" spans="1:41" s="57" customFormat="1" ht="46.8" x14ac:dyDescent="0.3">
      <c r="A1530" s="70" t="s">
        <v>506</v>
      </c>
      <c r="B1530" s="70" t="s">
        <v>61</v>
      </c>
      <c r="C1530" s="70" t="s">
        <v>287</v>
      </c>
      <c r="D1530" s="70" t="s">
        <v>442</v>
      </c>
      <c r="E1530" s="74"/>
      <c r="F1530" s="71" t="s">
        <v>443</v>
      </c>
      <c r="G1530" s="28">
        <f t="shared" ref="G1530:L1530" si="3652">G1531+G1532</f>
        <v>245.8</v>
      </c>
      <c r="H1530" s="28">
        <f t="shared" si="3652"/>
        <v>239.8</v>
      </c>
      <c r="I1530" s="28">
        <f t="shared" si="3652"/>
        <v>233.8</v>
      </c>
      <c r="J1530" s="28">
        <f t="shared" si="3652"/>
        <v>0</v>
      </c>
      <c r="K1530" s="28">
        <f t="shared" si="3652"/>
        <v>0</v>
      </c>
      <c r="L1530" s="28">
        <f t="shared" si="3652"/>
        <v>0</v>
      </c>
      <c r="M1530" s="28">
        <f t="shared" ref="M1530:M1593" si="3653">G1530+J1530</f>
        <v>245.8</v>
      </c>
      <c r="N1530" s="28">
        <f t="shared" ref="N1530:N1593" si="3654">H1530+K1530</f>
        <v>239.8</v>
      </c>
      <c r="O1530" s="28">
        <f t="shared" ref="O1530:O1593" si="3655">I1530+L1530</f>
        <v>233.8</v>
      </c>
      <c r="P1530" s="28">
        <f t="shared" ref="P1530:AB1530" si="3656">P1531+P1532</f>
        <v>0</v>
      </c>
      <c r="Q1530" s="28">
        <f t="shared" si="3656"/>
        <v>0</v>
      </c>
      <c r="R1530" s="28">
        <f t="shared" si="3656"/>
        <v>0</v>
      </c>
      <c r="S1530" s="28">
        <f t="shared" si="3656"/>
        <v>0</v>
      </c>
      <c r="T1530" s="28">
        <f t="shared" si="3656"/>
        <v>0</v>
      </c>
      <c r="U1530" s="28">
        <f t="shared" si="3656"/>
        <v>0</v>
      </c>
      <c r="V1530" s="28">
        <f t="shared" si="3656"/>
        <v>0</v>
      </c>
      <c r="W1530" s="28">
        <f t="shared" si="3656"/>
        <v>0</v>
      </c>
      <c r="X1530" s="28">
        <f t="shared" si="3656"/>
        <v>0</v>
      </c>
      <c r="Y1530" s="28">
        <f t="shared" si="3656"/>
        <v>0</v>
      </c>
      <c r="Z1530" s="28">
        <f t="shared" si="3656"/>
        <v>0</v>
      </c>
      <c r="AA1530" s="28">
        <f t="shared" si="3656"/>
        <v>0</v>
      </c>
      <c r="AB1530" s="28">
        <f t="shared" si="3656"/>
        <v>0</v>
      </c>
      <c r="AC1530" s="28">
        <f t="shared" si="3619"/>
        <v>245.8</v>
      </c>
      <c r="AD1530" s="28">
        <f>AD1531+AD1532</f>
        <v>0</v>
      </c>
      <c r="AE1530" s="86">
        <f t="shared" si="3649"/>
        <v>245.8</v>
      </c>
      <c r="AF1530" s="87">
        <f t="shared" si="3620"/>
        <v>239.8</v>
      </c>
      <c r="AG1530" s="87">
        <f t="shared" si="3621"/>
        <v>233.8</v>
      </c>
      <c r="AH1530" s="28">
        <f>AH1531+AH1532</f>
        <v>0</v>
      </c>
      <c r="AI1530" s="29"/>
      <c r="AJ1530" s="29"/>
      <c r="AK1530" s="1"/>
      <c r="AL1530" s="1"/>
      <c r="AM1530" s="1"/>
      <c r="AN1530" s="1"/>
      <c r="AO1530" s="1"/>
    </row>
    <row r="1531" spans="1:41" s="57" customFormat="1" ht="31.2" x14ac:dyDescent="0.3">
      <c r="A1531" s="70" t="s">
        <v>506</v>
      </c>
      <c r="B1531" s="70" t="s">
        <v>61</v>
      </c>
      <c r="C1531" s="70" t="s">
        <v>287</v>
      </c>
      <c r="D1531" s="70" t="s">
        <v>442</v>
      </c>
      <c r="E1531" s="70" t="s">
        <v>37</v>
      </c>
      <c r="F1531" s="71" t="s">
        <v>38</v>
      </c>
      <c r="G1531" s="28">
        <v>199.9</v>
      </c>
      <c r="H1531" s="28">
        <v>199.9</v>
      </c>
      <c r="I1531" s="28">
        <v>199.9</v>
      </c>
      <c r="J1531" s="28"/>
      <c r="K1531" s="28"/>
      <c r="L1531" s="28"/>
      <c r="M1531" s="28">
        <f t="shared" si="3653"/>
        <v>199.9</v>
      </c>
      <c r="N1531" s="28">
        <f t="shared" si="3654"/>
        <v>199.9</v>
      </c>
      <c r="O1531" s="28">
        <f t="shared" si="3655"/>
        <v>199.9</v>
      </c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>
        <f t="shared" si="3619"/>
        <v>199.9</v>
      </c>
      <c r="AD1531" s="28"/>
      <c r="AE1531" s="86">
        <f t="shared" si="3649"/>
        <v>199.9</v>
      </c>
      <c r="AF1531" s="87">
        <f t="shared" si="3620"/>
        <v>199.9</v>
      </c>
      <c r="AG1531" s="87">
        <f t="shared" si="3621"/>
        <v>199.9</v>
      </c>
      <c r="AH1531" s="28"/>
      <c r="AI1531" s="29"/>
      <c r="AJ1531" s="29"/>
      <c r="AK1531" s="1"/>
      <c r="AL1531" s="1"/>
      <c r="AM1531" s="1"/>
      <c r="AN1531" s="1"/>
      <c r="AO1531" s="1"/>
    </row>
    <row r="1532" spans="1:41" s="57" customFormat="1" x14ac:dyDescent="0.3">
      <c r="A1532" s="70" t="s">
        <v>506</v>
      </c>
      <c r="B1532" s="70" t="s">
        <v>61</v>
      </c>
      <c r="C1532" s="70" t="s">
        <v>287</v>
      </c>
      <c r="D1532" s="70" t="s">
        <v>442</v>
      </c>
      <c r="E1532" s="70" t="s">
        <v>39</v>
      </c>
      <c r="F1532" s="71" t="s">
        <v>40</v>
      </c>
      <c r="G1532" s="28">
        <v>45.9</v>
      </c>
      <c r="H1532" s="28">
        <v>39.9</v>
      </c>
      <c r="I1532" s="28">
        <v>33.9</v>
      </c>
      <c r="J1532" s="28"/>
      <c r="K1532" s="28"/>
      <c r="L1532" s="28"/>
      <c r="M1532" s="28">
        <f t="shared" si="3653"/>
        <v>45.9</v>
      </c>
      <c r="N1532" s="28">
        <f t="shared" si="3654"/>
        <v>39.9</v>
      </c>
      <c r="O1532" s="28">
        <f t="shared" si="3655"/>
        <v>33.9</v>
      </c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>
        <f t="shared" si="3619"/>
        <v>45.9</v>
      </c>
      <c r="AD1532" s="28"/>
      <c r="AE1532" s="86">
        <f t="shared" si="3649"/>
        <v>45.9</v>
      </c>
      <c r="AF1532" s="87">
        <f t="shared" si="3620"/>
        <v>39.9</v>
      </c>
      <c r="AG1532" s="87">
        <f t="shared" si="3621"/>
        <v>33.9</v>
      </c>
      <c r="AH1532" s="28"/>
      <c r="AI1532" s="29"/>
      <c r="AJ1532" s="29"/>
      <c r="AK1532" s="1"/>
      <c r="AL1532" s="1"/>
      <c r="AM1532" s="1"/>
      <c r="AN1532" s="1"/>
      <c r="AO1532" s="1"/>
    </row>
    <row r="1533" spans="1:41" s="88" customFormat="1" ht="31.2" x14ac:dyDescent="0.3">
      <c r="A1533" s="68" t="s">
        <v>506</v>
      </c>
      <c r="B1533" s="68" t="s">
        <v>61</v>
      </c>
      <c r="C1533" s="68" t="s">
        <v>136</v>
      </c>
      <c r="D1533" s="68"/>
      <c r="E1533" s="73"/>
      <c r="F1533" s="69" t="s">
        <v>137</v>
      </c>
      <c r="G1533" s="24">
        <f t="shared" ref="G1533:G1538" si="3657">G1534</f>
        <v>14.7</v>
      </c>
      <c r="H1533" s="24">
        <f t="shared" ref="H1533:H1538" si="3658">H1534</f>
        <v>14.7</v>
      </c>
      <c r="I1533" s="24">
        <f t="shared" ref="I1533:I1538" si="3659">I1534</f>
        <v>14.7</v>
      </c>
      <c r="J1533" s="24">
        <f t="shared" ref="J1533:J1538" si="3660">J1534</f>
        <v>0</v>
      </c>
      <c r="K1533" s="24">
        <f t="shared" ref="K1533:K1538" si="3661">K1534</f>
        <v>0</v>
      </c>
      <c r="L1533" s="24">
        <f t="shared" ref="L1533:L1538" si="3662">L1534</f>
        <v>0</v>
      </c>
      <c r="M1533" s="24">
        <f t="shared" si="3653"/>
        <v>14.7</v>
      </c>
      <c r="N1533" s="24">
        <f t="shared" si="3654"/>
        <v>14.7</v>
      </c>
      <c r="O1533" s="24">
        <f t="shared" si="3655"/>
        <v>14.7</v>
      </c>
      <c r="P1533" s="24">
        <f t="shared" ref="P1533:P1538" si="3663">P1534</f>
        <v>0</v>
      </c>
      <c r="Q1533" s="24">
        <f t="shared" ref="Q1533:Q1538" si="3664">Q1534</f>
        <v>0</v>
      </c>
      <c r="R1533" s="24">
        <f t="shared" ref="R1533:R1538" si="3665">R1534</f>
        <v>0</v>
      </c>
      <c r="S1533" s="24">
        <f t="shared" ref="S1533:S1538" si="3666">S1534</f>
        <v>0</v>
      </c>
      <c r="T1533" s="24">
        <f t="shared" ref="T1533:T1538" si="3667">T1534</f>
        <v>0</v>
      </c>
      <c r="U1533" s="24">
        <f t="shared" ref="U1533:U1538" si="3668">U1534</f>
        <v>0</v>
      </c>
      <c r="V1533" s="24">
        <f t="shared" ref="V1533:V1538" si="3669">V1534</f>
        <v>0</v>
      </c>
      <c r="W1533" s="24">
        <f t="shared" ref="W1533:W1538" si="3670">W1534</f>
        <v>0</v>
      </c>
      <c r="X1533" s="24">
        <f t="shared" ref="X1533:X1538" si="3671">X1534</f>
        <v>0</v>
      </c>
      <c r="Y1533" s="24">
        <f t="shared" ref="Y1533:Y1538" si="3672">Y1534</f>
        <v>0</v>
      </c>
      <c r="Z1533" s="24">
        <f t="shared" ref="Z1533:Z1538" si="3673">Z1534</f>
        <v>0</v>
      </c>
      <c r="AA1533" s="24">
        <f t="shared" ref="AA1533:AA1538" si="3674">AA1534</f>
        <v>0</v>
      </c>
      <c r="AB1533" s="24">
        <f t="shared" ref="AB1533:AB1538" si="3675">AB1534</f>
        <v>0</v>
      </c>
      <c r="AC1533" s="24">
        <f t="shared" si="3619"/>
        <v>14.7</v>
      </c>
      <c r="AD1533" s="24">
        <f t="shared" ref="AD1533:AD1538" si="3676">AD1534</f>
        <v>0</v>
      </c>
      <c r="AE1533" s="84">
        <f t="shared" si="3649"/>
        <v>14.7</v>
      </c>
      <c r="AF1533" s="85">
        <f t="shared" si="3620"/>
        <v>14.7</v>
      </c>
      <c r="AG1533" s="85">
        <f t="shared" si="3621"/>
        <v>14.7</v>
      </c>
      <c r="AH1533" s="24">
        <f t="shared" ref="AH1533:AH1538" si="3677">AH1534</f>
        <v>0</v>
      </c>
      <c r="AI1533" s="25"/>
      <c r="AJ1533" s="25"/>
      <c r="AK1533" s="21"/>
      <c r="AL1533" s="21"/>
      <c r="AM1533" s="21"/>
      <c r="AN1533" s="21"/>
      <c r="AO1533" s="21"/>
    </row>
    <row r="1534" spans="1:41" s="57" customFormat="1" ht="31.2" x14ac:dyDescent="0.3">
      <c r="A1534" s="70" t="s">
        <v>506</v>
      </c>
      <c r="B1534" s="70" t="s">
        <v>61</v>
      </c>
      <c r="C1534" s="70" t="s">
        <v>136</v>
      </c>
      <c r="D1534" s="70" t="s">
        <v>53</v>
      </c>
      <c r="E1534" s="74"/>
      <c r="F1534" s="71" t="s">
        <v>54</v>
      </c>
      <c r="G1534" s="28">
        <f t="shared" si="3657"/>
        <v>14.7</v>
      </c>
      <c r="H1534" s="28">
        <f t="shared" si="3658"/>
        <v>14.7</v>
      </c>
      <c r="I1534" s="28">
        <f t="shared" si="3659"/>
        <v>14.7</v>
      </c>
      <c r="J1534" s="28">
        <f t="shared" si="3660"/>
        <v>0</v>
      </c>
      <c r="K1534" s="28">
        <f t="shared" si="3661"/>
        <v>0</v>
      </c>
      <c r="L1534" s="28">
        <f t="shared" si="3662"/>
        <v>0</v>
      </c>
      <c r="M1534" s="28">
        <f t="shared" si="3653"/>
        <v>14.7</v>
      </c>
      <c r="N1534" s="28">
        <f t="shared" si="3654"/>
        <v>14.7</v>
      </c>
      <c r="O1534" s="28">
        <f t="shared" si="3655"/>
        <v>14.7</v>
      </c>
      <c r="P1534" s="28">
        <f t="shared" si="3663"/>
        <v>0</v>
      </c>
      <c r="Q1534" s="28">
        <f t="shared" si="3664"/>
        <v>0</v>
      </c>
      <c r="R1534" s="28">
        <f t="shared" si="3665"/>
        <v>0</v>
      </c>
      <c r="S1534" s="28">
        <f t="shared" si="3666"/>
        <v>0</v>
      </c>
      <c r="T1534" s="28">
        <f t="shared" si="3667"/>
        <v>0</v>
      </c>
      <c r="U1534" s="28">
        <f t="shared" si="3668"/>
        <v>0</v>
      </c>
      <c r="V1534" s="28">
        <f t="shared" si="3669"/>
        <v>0</v>
      </c>
      <c r="W1534" s="28">
        <f t="shared" si="3670"/>
        <v>0</v>
      </c>
      <c r="X1534" s="28">
        <f t="shared" si="3671"/>
        <v>0</v>
      </c>
      <c r="Y1534" s="28">
        <f t="shared" si="3672"/>
        <v>0</v>
      </c>
      <c r="Z1534" s="28">
        <f t="shared" si="3673"/>
        <v>0</v>
      </c>
      <c r="AA1534" s="28">
        <f t="shared" si="3674"/>
        <v>0</v>
      </c>
      <c r="AB1534" s="28">
        <f t="shared" si="3675"/>
        <v>0</v>
      </c>
      <c r="AC1534" s="28">
        <f t="shared" si="3619"/>
        <v>14.7</v>
      </c>
      <c r="AD1534" s="28">
        <f t="shared" si="3676"/>
        <v>0</v>
      </c>
      <c r="AE1534" s="86">
        <f t="shared" si="3649"/>
        <v>14.7</v>
      </c>
      <c r="AF1534" s="87">
        <f t="shared" si="3620"/>
        <v>14.7</v>
      </c>
      <c r="AG1534" s="87">
        <f t="shared" si="3621"/>
        <v>14.7</v>
      </c>
      <c r="AH1534" s="28">
        <f t="shared" si="3677"/>
        <v>0</v>
      </c>
      <c r="AI1534" s="29"/>
      <c r="AJ1534" s="29"/>
      <c r="AK1534" s="1"/>
      <c r="AL1534" s="1"/>
      <c r="AM1534" s="1"/>
      <c r="AN1534" s="1"/>
      <c r="AO1534" s="1"/>
    </row>
    <row r="1535" spans="1:41" s="57" customFormat="1" x14ac:dyDescent="0.3">
      <c r="A1535" s="70" t="s">
        <v>506</v>
      </c>
      <c r="B1535" s="70" t="s">
        <v>61</v>
      </c>
      <c r="C1535" s="70" t="s">
        <v>136</v>
      </c>
      <c r="D1535" s="70" t="s">
        <v>55</v>
      </c>
      <c r="E1535" s="74"/>
      <c r="F1535" s="71" t="s">
        <v>56</v>
      </c>
      <c r="G1535" s="28">
        <f t="shared" si="3657"/>
        <v>14.7</v>
      </c>
      <c r="H1535" s="28">
        <f t="shared" si="3658"/>
        <v>14.7</v>
      </c>
      <c r="I1535" s="28">
        <f t="shared" si="3659"/>
        <v>14.7</v>
      </c>
      <c r="J1535" s="28">
        <f t="shared" si="3660"/>
        <v>0</v>
      </c>
      <c r="K1535" s="28">
        <f t="shared" si="3661"/>
        <v>0</v>
      </c>
      <c r="L1535" s="28">
        <f t="shared" si="3662"/>
        <v>0</v>
      </c>
      <c r="M1535" s="28">
        <f t="shared" si="3653"/>
        <v>14.7</v>
      </c>
      <c r="N1535" s="28">
        <f t="shared" si="3654"/>
        <v>14.7</v>
      </c>
      <c r="O1535" s="28">
        <f t="shared" si="3655"/>
        <v>14.7</v>
      </c>
      <c r="P1535" s="28">
        <f t="shared" si="3663"/>
        <v>0</v>
      </c>
      <c r="Q1535" s="28">
        <f t="shared" si="3664"/>
        <v>0</v>
      </c>
      <c r="R1535" s="28">
        <f t="shared" si="3665"/>
        <v>0</v>
      </c>
      <c r="S1535" s="28">
        <f t="shared" si="3666"/>
        <v>0</v>
      </c>
      <c r="T1535" s="28">
        <f t="shared" si="3667"/>
        <v>0</v>
      </c>
      <c r="U1535" s="28">
        <f t="shared" si="3668"/>
        <v>0</v>
      </c>
      <c r="V1535" s="28">
        <f t="shared" si="3669"/>
        <v>0</v>
      </c>
      <c r="W1535" s="28">
        <f t="shared" si="3670"/>
        <v>0</v>
      </c>
      <c r="X1535" s="28">
        <f t="shared" si="3671"/>
        <v>0</v>
      </c>
      <c r="Y1535" s="28">
        <f t="shared" si="3672"/>
        <v>0</v>
      </c>
      <c r="Z1535" s="28">
        <f t="shared" si="3673"/>
        <v>0</v>
      </c>
      <c r="AA1535" s="28">
        <f t="shared" si="3674"/>
        <v>0</v>
      </c>
      <c r="AB1535" s="28">
        <f t="shared" si="3675"/>
        <v>0</v>
      </c>
      <c r="AC1535" s="28">
        <f t="shared" si="3619"/>
        <v>14.7</v>
      </c>
      <c r="AD1535" s="28">
        <f t="shared" si="3676"/>
        <v>0</v>
      </c>
      <c r="AE1535" s="86">
        <f t="shared" si="3649"/>
        <v>14.7</v>
      </c>
      <c r="AF1535" s="87">
        <f t="shared" si="3620"/>
        <v>14.7</v>
      </c>
      <c r="AG1535" s="87">
        <f t="shared" si="3621"/>
        <v>14.7</v>
      </c>
      <c r="AH1535" s="28">
        <f t="shared" si="3677"/>
        <v>0</v>
      </c>
      <c r="AI1535" s="29"/>
      <c r="AJ1535" s="29"/>
      <c r="AK1535" s="1"/>
      <c r="AL1535" s="1"/>
      <c r="AM1535" s="1"/>
      <c r="AN1535" s="1"/>
      <c r="AO1535" s="1"/>
    </row>
    <row r="1536" spans="1:41" s="57" customFormat="1" ht="31.2" x14ac:dyDescent="0.3">
      <c r="A1536" s="70" t="s">
        <v>506</v>
      </c>
      <c r="B1536" s="70" t="s">
        <v>61</v>
      </c>
      <c r="C1536" s="70" t="s">
        <v>136</v>
      </c>
      <c r="D1536" s="70" t="s">
        <v>138</v>
      </c>
      <c r="E1536" s="74"/>
      <c r="F1536" s="71" t="s">
        <v>139</v>
      </c>
      <c r="G1536" s="28">
        <f t="shared" si="3657"/>
        <v>14.7</v>
      </c>
      <c r="H1536" s="28">
        <f t="shared" si="3658"/>
        <v>14.7</v>
      </c>
      <c r="I1536" s="28">
        <f t="shared" si="3659"/>
        <v>14.7</v>
      </c>
      <c r="J1536" s="28">
        <f t="shared" si="3660"/>
        <v>0</v>
      </c>
      <c r="K1536" s="28">
        <f t="shared" si="3661"/>
        <v>0</v>
      </c>
      <c r="L1536" s="28">
        <f t="shared" si="3662"/>
        <v>0</v>
      </c>
      <c r="M1536" s="28">
        <f t="shared" si="3653"/>
        <v>14.7</v>
      </c>
      <c r="N1536" s="28">
        <f t="shared" si="3654"/>
        <v>14.7</v>
      </c>
      <c r="O1536" s="28">
        <f t="shared" si="3655"/>
        <v>14.7</v>
      </c>
      <c r="P1536" s="28">
        <f t="shared" si="3663"/>
        <v>0</v>
      </c>
      <c r="Q1536" s="28">
        <f t="shared" si="3664"/>
        <v>0</v>
      </c>
      <c r="R1536" s="28">
        <f t="shared" si="3665"/>
        <v>0</v>
      </c>
      <c r="S1536" s="28">
        <f t="shared" si="3666"/>
        <v>0</v>
      </c>
      <c r="T1536" s="28">
        <f t="shared" si="3667"/>
        <v>0</v>
      </c>
      <c r="U1536" s="28">
        <f t="shared" si="3668"/>
        <v>0</v>
      </c>
      <c r="V1536" s="28">
        <f t="shared" si="3669"/>
        <v>0</v>
      </c>
      <c r="W1536" s="28">
        <f t="shared" si="3670"/>
        <v>0</v>
      </c>
      <c r="X1536" s="28">
        <f t="shared" si="3671"/>
        <v>0</v>
      </c>
      <c r="Y1536" s="28">
        <f t="shared" si="3672"/>
        <v>0</v>
      </c>
      <c r="Z1536" s="28">
        <f t="shared" si="3673"/>
        <v>0</v>
      </c>
      <c r="AA1536" s="28">
        <f t="shared" si="3674"/>
        <v>0</v>
      </c>
      <c r="AB1536" s="28">
        <f t="shared" si="3675"/>
        <v>0</v>
      </c>
      <c r="AC1536" s="28">
        <f t="shared" si="3619"/>
        <v>14.7</v>
      </c>
      <c r="AD1536" s="28">
        <f t="shared" si="3676"/>
        <v>0</v>
      </c>
      <c r="AE1536" s="86">
        <f t="shared" si="3649"/>
        <v>14.7</v>
      </c>
      <c r="AF1536" s="87">
        <f t="shared" si="3620"/>
        <v>14.7</v>
      </c>
      <c r="AG1536" s="87">
        <f t="shared" si="3621"/>
        <v>14.7</v>
      </c>
      <c r="AH1536" s="28">
        <f t="shared" si="3677"/>
        <v>0</v>
      </c>
      <c r="AI1536" s="29"/>
      <c r="AJ1536" s="29"/>
      <c r="AK1536" s="1"/>
      <c r="AL1536" s="1"/>
      <c r="AM1536" s="1"/>
      <c r="AN1536" s="1"/>
      <c r="AO1536" s="1"/>
    </row>
    <row r="1537" spans="1:41" s="57" customFormat="1" ht="31.2" x14ac:dyDescent="0.3">
      <c r="A1537" s="70" t="s">
        <v>506</v>
      </c>
      <c r="B1537" s="70" t="s">
        <v>61</v>
      </c>
      <c r="C1537" s="70" t="s">
        <v>136</v>
      </c>
      <c r="D1537" s="70" t="s">
        <v>138</v>
      </c>
      <c r="E1537" s="70" t="s">
        <v>37</v>
      </c>
      <c r="F1537" s="71" t="s">
        <v>38</v>
      </c>
      <c r="G1537" s="28">
        <v>14.7</v>
      </c>
      <c r="H1537" s="28">
        <v>14.7</v>
      </c>
      <c r="I1537" s="28">
        <v>14.7</v>
      </c>
      <c r="J1537" s="28"/>
      <c r="K1537" s="28"/>
      <c r="L1537" s="28"/>
      <c r="M1537" s="28">
        <f t="shared" si="3653"/>
        <v>14.7</v>
      </c>
      <c r="N1537" s="28">
        <f t="shared" si="3654"/>
        <v>14.7</v>
      </c>
      <c r="O1537" s="28">
        <f t="shared" si="3655"/>
        <v>14.7</v>
      </c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>
        <f t="shared" si="3619"/>
        <v>14.7</v>
      </c>
      <c r="AD1537" s="28"/>
      <c r="AE1537" s="86">
        <f t="shared" si="3649"/>
        <v>14.7</v>
      </c>
      <c r="AF1537" s="87">
        <f t="shared" si="3620"/>
        <v>14.7</v>
      </c>
      <c r="AG1537" s="87">
        <f t="shared" si="3621"/>
        <v>14.7</v>
      </c>
      <c r="AH1537" s="28"/>
      <c r="AI1537" s="29"/>
      <c r="AJ1537" s="29"/>
      <c r="AK1537" s="1"/>
      <c r="AL1537" s="1"/>
      <c r="AM1537" s="1"/>
      <c r="AN1537" s="1"/>
      <c r="AO1537" s="1"/>
    </row>
    <row r="1538" spans="1:41" s="63" customFormat="1" x14ac:dyDescent="0.3">
      <c r="A1538" s="66" t="s">
        <v>506</v>
      </c>
      <c r="B1538" s="66" t="s">
        <v>108</v>
      </c>
      <c r="C1538" s="66"/>
      <c r="D1538" s="66"/>
      <c r="E1538" s="66"/>
      <c r="F1538" s="67" t="s">
        <v>109</v>
      </c>
      <c r="G1538" s="19">
        <f t="shared" si="3657"/>
        <v>802.5</v>
      </c>
      <c r="H1538" s="19">
        <f t="shared" si="3658"/>
        <v>802.5</v>
      </c>
      <c r="I1538" s="19">
        <f t="shared" si="3659"/>
        <v>802.5</v>
      </c>
      <c r="J1538" s="19">
        <f t="shared" si="3660"/>
        <v>20.100000000000001</v>
      </c>
      <c r="K1538" s="19">
        <f t="shared" si="3661"/>
        <v>20.100000000000001</v>
      </c>
      <c r="L1538" s="19">
        <f t="shared" si="3662"/>
        <v>20.100000000000001</v>
      </c>
      <c r="M1538" s="19">
        <f t="shared" si="3653"/>
        <v>822.6</v>
      </c>
      <c r="N1538" s="19">
        <f t="shared" si="3654"/>
        <v>822.6</v>
      </c>
      <c r="O1538" s="19">
        <f t="shared" si="3655"/>
        <v>822.6</v>
      </c>
      <c r="P1538" s="19">
        <f t="shared" si="3663"/>
        <v>0</v>
      </c>
      <c r="Q1538" s="19">
        <f t="shared" si="3664"/>
        <v>0</v>
      </c>
      <c r="R1538" s="19">
        <f t="shared" si="3665"/>
        <v>0</v>
      </c>
      <c r="S1538" s="19">
        <f t="shared" si="3666"/>
        <v>0</v>
      </c>
      <c r="T1538" s="19">
        <f t="shared" si="3667"/>
        <v>0</v>
      </c>
      <c r="U1538" s="19">
        <f t="shared" si="3668"/>
        <v>0</v>
      </c>
      <c r="V1538" s="19">
        <f t="shared" si="3669"/>
        <v>0</v>
      </c>
      <c r="W1538" s="19">
        <f t="shared" si="3670"/>
        <v>0</v>
      </c>
      <c r="X1538" s="19">
        <f t="shared" si="3671"/>
        <v>0</v>
      </c>
      <c r="Y1538" s="19">
        <f t="shared" si="3672"/>
        <v>0</v>
      </c>
      <c r="Z1538" s="19">
        <f t="shared" si="3673"/>
        <v>0</v>
      </c>
      <c r="AA1538" s="19">
        <f t="shared" si="3674"/>
        <v>0</v>
      </c>
      <c r="AB1538" s="19">
        <f t="shared" si="3675"/>
        <v>0</v>
      </c>
      <c r="AC1538" s="19">
        <f t="shared" si="3619"/>
        <v>822.6</v>
      </c>
      <c r="AD1538" s="19">
        <f t="shared" si="3676"/>
        <v>0</v>
      </c>
      <c r="AE1538" s="82">
        <f t="shared" si="3649"/>
        <v>822.6</v>
      </c>
      <c r="AF1538" s="83">
        <f t="shared" si="3620"/>
        <v>822.6</v>
      </c>
      <c r="AG1538" s="83">
        <f t="shared" si="3621"/>
        <v>822.6</v>
      </c>
      <c r="AH1538" s="19">
        <f t="shared" si="3677"/>
        <v>0</v>
      </c>
      <c r="AI1538" s="20"/>
      <c r="AJ1538" s="20"/>
      <c r="AK1538" s="10"/>
      <c r="AL1538" s="10"/>
      <c r="AM1538" s="10"/>
      <c r="AN1538" s="10"/>
      <c r="AO1538" s="10"/>
    </row>
    <row r="1539" spans="1:41" s="88" customFormat="1" x14ac:dyDescent="0.3">
      <c r="A1539" s="68" t="s">
        <v>506</v>
      </c>
      <c r="B1539" s="68" t="s">
        <v>108</v>
      </c>
      <c r="C1539" s="68" t="s">
        <v>247</v>
      </c>
      <c r="D1539" s="68"/>
      <c r="E1539" s="68"/>
      <c r="F1539" s="69" t="s">
        <v>446</v>
      </c>
      <c r="G1539" s="24">
        <f t="shared" ref="G1539:L1539" si="3678">G1540+G1545</f>
        <v>802.5</v>
      </c>
      <c r="H1539" s="24">
        <f t="shared" si="3678"/>
        <v>802.5</v>
      </c>
      <c r="I1539" s="24">
        <f t="shared" si="3678"/>
        <v>802.5</v>
      </c>
      <c r="J1539" s="24">
        <f t="shared" si="3678"/>
        <v>20.100000000000001</v>
      </c>
      <c r="K1539" s="24">
        <f t="shared" si="3678"/>
        <v>20.100000000000001</v>
      </c>
      <c r="L1539" s="24">
        <f t="shared" si="3678"/>
        <v>20.100000000000001</v>
      </c>
      <c r="M1539" s="24">
        <f t="shared" si="3653"/>
        <v>822.6</v>
      </c>
      <c r="N1539" s="24">
        <f t="shared" si="3654"/>
        <v>822.6</v>
      </c>
      <c r="O1539" s="24">
        <f t="shared" si="3655"/>
        <v>822.6</v>
      </c>
      <c r="P1539" s="24">
        <f t="shared" ref="P1539:AB1539" si="3679">P1540+P1545</f>
        <v>0</v>
      </c>
      <c r="Q1539" s="24">
        <f t="shared" si="3679"/>
        <v>0</v>
      </c>
      <c r="R1539" s="24">
        <f t="shared" si="3679"/>
        <v>0</v>
      </c>
      <c r="S1539" s="24">
        <f t="shared" si="3679"/>
        <v>0</v>
      </c>
      <c r="T1539" s="24">
        <f t="shared" si="3679"/>
        <v>0</v>
      </c>
      <c r="U1539" s="24">
        <f t="shared" si="3679"/>
        <v>0</v>
      </c>
      <c r="V1539" s="24">
        <f t="shared" si="3679"/>
        <v>0</v>
      </c>
      <c r="W1539" s="24">
        <f t="shared" si="3679"/>
        <v>0</v>
      </c>
      <c r="X1539" s="24">
        <f t="shared" si="3679"/>
        <v>0</v>
      </c>
      <c r="Y1539" s="24">
        <f t="shared" si="3679"/>
        <v>0</v>
      </c>
      <c r="Z1539" s="24">
        <f t="shared" si="3679"/>
        <v>0</v>
      </c>
      <c r="AA1539" s="24">
        <f t="shared" si="3679"/>
        <v>0</v>
      </c>
      <c r="AB1539" s="24">
        <f t="shared" si="3679"/>
        <v>0</v>
      </c>
      <c r="AC1539" s="24">
        <f t="shared" si="3619"/>
        <v>822.6</v>
      </c>
      <c r="AD1539" s="24">
        <f>AD1540+AD1545</f>
        <v>0</v>
      </c>
      <c r="AE1539" s="84">
        <f t="shared" si="3649"/>
        <v>822.6</v>
      </c>
      <c r="AF1539" s="85">
        <f t="shared" si="3620"/>
        <v>822.6</v>
      </c>
      <c r="AG1539" s="85">
        <f t="shared" si="3621"/>
        <v>822.6</v>
      </c>
      <c r="AH1539" s="24">
        <f>AH1540+AH1545</f>
        <v>0</v>
      </c>
      <c r="AI1539" s="25"/>
      <c r="AJ1539" s="25"/>
      <c r="AK1539" s="21"/>
      <c r="AL1539" s="21"/>
      <c r="AM1539" s="21"/>
      <c r="AN1539" s="21"/>
      <c r="AO1539" s="21"/>
    </row>
    <row r="1540" spans="1:41" s="57" customFormat="1" ht="31.2" x14ac:dyDescent="0.3">
      <c r="A1540" s="70" t="s">
        <v>506</v>
      </c>
      <c r="B1540" s="70" t="s">
        <v>108</v>
      </c>
      <c r="C1540" s="70" t="s">
        <v>247</v>
      </c>
      <c r="D1540" s="70" t="s">
        <v>63</v>
      </c>
      <c r="E1540" s="74"/>
      <c r="F1540" s="71" t="s">
        <v>64</v>
      </c>
      <c r="G1540" s="28">
        <f t="shared" ref="G1540:G1548" si="3680">G1541</f>
        <v>606.79999999999995</v>
      </c>
      <c r="H1540" s="28">
        <f t="shared" ref="H1540:H1548" si="3681">H1541</f>
        <v>606.79999999999995</v>
      </c>
      <c r="I1540" s="28">
        <f t="shared" ref="I1540:I1548" si="3682">I1541</f>
        <v>606.79999999999995</v>
      </c>
      <c r="J1540" s="28">
        <f t="shared" ref="J1540:J1548" si="3683">J1541</f>
        <v>0</v>
      </c>
      <c r="K1540" s="28">
        <f t="shared" ref="K1540:K1548" si="3684">K1541</f>
        <v>0</v>
      </c>
      <c r="L1540" s="28">
        <f t="shared" ref="L1540:L1548" si="3685">L1541</f>
        <v>0</v>
      </c>
      <c r="M1540" s="28">
        <f t="shared" si="3653"/>
        <v>606.79999999999995</v>
      </c>
      <c r="N1540" s="28">
        <f t="shared" si="3654"/>
        <v>606.79999999999995</v>
      </c>
      <c r="O1540" s="28">
        <f t="shared" si="3655"/>
        <v>606.79999999999995</v>
      </c>
      <c r="P1540" s="28">
        <f t="shared" ref="P1540:P1548" si="3686">P1541</f>
        <v>0</v>
      </c>
      <c r="Q1540" s="28">
        <f t="shared" ref="Q1540:Q1548" si="3687">Q1541</f>
        <v>0</v>
      </c>
      <c r="R1540" s="28">
        <f t="shared" ref="R1540:R1548" si="3688">R1541</f>
        <v>0</v>
      </c>
      <c r="S1540" s="28">
        <f t="shared" ref="S1540:S1548" si="3689">S1541</f>
        <v>0</v>
      </c>
      <c r="T1540" s="28">
        <f t="shared" ref="T1540:T1548" si="3690">T1541</f>
        <v>0</v>
      </c>
      <c r="U1540" s="28">
        <f t="shared" ref="U1540:U1548" si="3691">U1541</f>
        <v>0</v>
      </c>
      <c r="V1540" s="28">
        <f t="shared" ref="V1540:V1548" si="3692">V1541</f>
        <v>0</v>
      </c>
      <c r="W1540" s="28">
        <f t="shared" ref="W1540:W1548" si="3693">W1541</f>
        <v>0</v>
      </c>
      <c r="X1540" s="28">
        <f t="shared" ref="X1540:X1548" si="3694">X1541</f>
        <v>0</v>
      </c>
      <c r="Y1540" s="28">
        <f t="shared" ref="Y1540:Y1548" si="3695">Y1541</f>
        <v>0</v>
      </c>
      <c r="Z1540" s="28">
        <f t="shared" ref="Z1540:Z1548" si="3696">Z1541</f>
        <v>0</v>
      </c>
      <c r="AA1540" s="28">
        <f t="shared" ref="AA1540:AA1548" si="3697">AA1541</f>
        <v>0</v>
      </c>
      <c r="AB1540" s="28">
        <f t="shared" ref="AB1540:AB1548" si="3698">AB1541</f>
        <v>0</v>
      </c>
      <c r="AC1540" s="28">
        <f t="shared" si="3619"/>
        <v>606.79999999999995</v>
      </c>
      <c r="AD1540" s="28">
        <f t="shared" ref="AD1540:AD1548" si="3699">AD1541</f>
        <v>0</v>
      </c>
      <c r="AE1540" s="86">
        <f t="shared" si="3649"/>
        <v>606.79999999999995</v>
      </c>
      <c r="AF1540" s="87">
        <f t="shared" si="3620"/>
        <v>606.79999999999995</v>
      </c>
      <c r="AG1540" s="87">
        <f t="shared" si="3621"/>
        <v>606.79999999999995</v>
      </c>
      <c r="AH1540" s="28">
        <f t="shared" ref="AH1540:AH1548" si="3700">AH1541</f>
        <v>0</v>
      </c>
      <c r="AI1540" s="29"/>
      <c r="AJ1540" s="29"/>
      <c r="AK1540" s="1"/>
      <c r="AL1540" s="1"/>
      <c r="AM1540" s="1"/>
      <c r="AN1540" s="1"/>
      <c r="AO1540" s="1"/>
    </row>
    <row r="1541" spans="1:41" s="1" customFormat="1" hidden="1" x14ac:dyDescent="0.3">
      <c r="A1541" s="26" t="s">
        <v>506</v>
      </c>
      <c r="B1541" s="26" t="s">
        <v>108</v>
      </c>
      <c r="C1541" s="26" t="s">
        <v>247</v>
      </c>
      <c r="D1541" s="26" t="s">
        <v>65</v>
      </c>
      <c r="E1541" s="32"/>
      <c r="F1541" s="27" t="s">
        <v>32</v>
      </c>
      <c r="G1541" s="28">
        <f t="shared" si="3680"/>
        <v>606.79999999999995</v>
      </c>
      <c r="H1541" s="28">
        <f t="shared" si="3681"/>
        <v>606.79999999999995</v>
      </c>
      <c r="I1541" s="28">
        <f t="shared" si="3682"/>
        <v>606.79999999999995</v>
      </c>
      <c r="J1541" s="28">
        <f t="shared" si="3683"/>
        <v>0</v>
      </c>
      <c r="K1541" s="28">
        <f t="shared" si="3684"/>
        <v>0</v>
      </c>
      <c r="L1541" s="28">
        <f t="shared" si="3685"/>
        <v>0</v>
      </c>
      <c r="M1541" s="28">
        <f t="shared" si="3653"/>
        <v>606.79999999999995</v>
      </c>
      <c r="N1541" s="28">
        <f t="shared" si="3654"/>
        <v>606.79999999999995</v>
      </c>
      <c r="O1541" s="28">
        <f t="shared" si="3655"/>
        <v>606.79999999999995</v>
      </c>
      <c r="P1541" s="28">
        <f t="shared" si="3686"/>
        <v>0</v>
      </c>
      <c r="Q1541" s="28">
        <f t="shared" si="3687"/>
        <v>0</v>
      </c>
      <c r="R1541" s="28">
        <f t="shared" si="3688"/>
        <v>0</v>
      </c>
      <c r="S1541" s="28">
        <f t="shared" si="3689"/>
        <v>0</v>
      </c>
      <c r="T1541" s="28">
        <f t="shared" si="3690"/>
        <v>0</v>
      </c>
      <c r="U1541" s="28">
        <f t="shared" si="3691"/>
        <v>0</v>
      </c>
      <c r="V1541" s="28">
        <f t="shared" si="3692"/>
        <v>0</v>
      </c>
      <c r="W1541" s="28">
        <f t="shared" si="3693"/>
        <v>0</v>
      </c>
      <c r="X1541" s="28">
        <f t="shared" si="3694"/>
        <v>0</v>
      </c>
      <c r="Y1541" s="28">
        <f t="shared" si="3695"/>
        <v>0</v>
      </c>
      <c r="Z1541" s="28">
        <f t="shared" si="3696"/>
        <v>0</v>
      </c>
      <c r="AA1541" s="28">
        <f t="shared" si="3697"/>
        <v>0</v>
      </c>
      <c r="AB1541" s="28">
        <f t="shared" si="3698"/>
        <v>0</v>
      </c>
      <c r="AC1541" s="28">
        <f t="shared" si="3619"/>
        <v>606.79999999999995</v>
      </c>
      <c r="AD1541" s="28">
        <f t="shared" si="3699"/>
        <v>0</v>
      </c>
      <c r="AE1541" s="28"/>
      <c r="AF1541" s="28">
        <f t="shared" si="3620"/>
        <v>606.79999999999995</v>
      </c>
      <c r="AG1541" s="28">
        <f t="shared" si="3621"/>
        <v>606.79999999999995</v>
      </c>
      <c r="AH1541" s="28">
        <f t="shared" si="3700"/>
        <v>0</v>
      </c>
      <c r="AI1541" s="29">
        <v>0</v>
      </c>
      <c r="AJ1541" s="29"/>
    </row>
    <row r="1542" spans="1:41" s="57" customFormat="1" ht="31.2" x14ac:dyDescent="0.3">
      <c r="A1542" s="70" t="s">
        <v>506</v>
      </c>
      <c r="B1542" s="70" t="s">
        <v>108</v>
      </c>
      <c r="C1542" s="70" t="s">
        <v>247</v>
      </c>
      <c r="D1542" s="70" t="s">
        <v>447</v>
      </c>
      <c r="E1542" s="74"/>
      <c r="F1542" s="71" t="s">
        <v>448</v>
      </c>
      <c r="G1542" s="28">
        <f t="shared" si="3680"/>
        <v>606.79999999999995</v>
      </c>
      <c r="H1542" s="28">
        <f t="shared" si="3681"/>
        <v>606.79999999999995</v>
      </c>
      <c r="I1542" s="28">
        <f t="shared" si="3682"/>
        <v>606.79999999999995</v>
      </c>
      <c r="J1542" s="28">
        <f t="shared" si="3683"/>
        <v>0</v>
      </c>
      <c r="K1542" s="28">
        <f t="shared" si="3684"/>
        <v>0</v>
      </c>
      <c r="L1542" s="28">
        <f t="shared" si="3685"/>
        <v>0</v>
      </c>
      <c r="M1542" s="28">
        <f t="shared" si="3653"/>
        <v>606.79999999999995</v>
      </c>
      <c r="N1542" s="28">
        <f t="shared" si="3654"/>
        <v>606.79999999999995</v>
      </c>
      <c r="O1542" s="28">
        <f t="shared" si="3655"/>
        <v>606.79999999999995</v>
      </c>
      <c r="P1542" s="28">
        <f t="shared" si="3686"/>
        <v>0</v>
      </c>
      <c r="Q1542" s="28">
        <f t="shared" si="3687"/>
        <v>0</v>
      </c>
      <c r="R1542" s="28">
        <f t="shared" si="3688"/>
        <v>0</v>
      </c>
      <c r="S1542" s="28">
        <f t="shared" si="3689"/>
        <v>0</v>
      </c>
      <c r="T1542" s="28">
        <f t="shared" si="3690"/>
        <v>0</v>
      </c>
      <c r="U1542" s="28">
        <f t="shared" si="3691"/>
        <v>0</v>
      </c>
      <c r="V1542" s="28">
        <f t="shared" si="3692"/>
        <v>0</v>
      </c>
      <c r="W1542" s="28">
        <f t="shared" si="3693"/>
        <v>0</v>
      </c>
      <c r="X1542" s="28">
        <f t="shared" si="3694"/>
        <v>0</v>
      </c>
      <c r="Y1542" s="28">
        <f t="shared" si="3695"/>
        <v>0</v>
      </c>
      <c r="Z1542" s="28">
        <f t="shared" si="3696"/>
        <v>0</v>
      </c>
      <c r="AA1542" s="28">
        <f t="shared" si="3697"/>
        <v>0</v>
      </c>
      <c r="AB1542" s="28">
        <f t="shared" si="3698"/>
        <v>0</v>
      </c>
      <c r="AC1542" s="28">
        <f t="shared" si="3619"/>
        <v>606.79999999999995</v>
      </c>
      <c r="AD1542" s="28">
        <f t="shared" si="3699"/>
        <v>0</v>
      </c>
      <c r="AE1542" s="86">
        <f t="shared" ref="AE1542:AE1552" si="3701">AC1542+AD1542</f>
        <v>606.79999999999995</v>
      </c>
      <c r="AF1542" s="87">
        <f t="shared" si="3620"/>
        <v>606.79999999999995</v>
      </c>
      <c r="AG1542" s="87">
        <f t="shared" si="3621"/>
        <v>606.79999999999995</v>
      </c>
      <c r="AH1542" s="28">
        <f t="shared" si="3700"/>
        <v>0</v>
      </c>
      <c r="AI1542" s="29"/>
      <c r="AJ1542" s="29"/>
      <c r="AK1542" s="1"/>
      <c r="AL1542" s="1"/>
      <c r="AM1542" s="1"/>
      <c r="AN1542" s="1"/>
      <c r="AO1542" s="1"/>
    </row>
    <row r="1543" spans="1:41" s="57" customFormat="1" ht="31.2" x14ac:dyDescent="0.3">
      <c r="A1543" s="70" t="s">
        <v>506</v>
      </c>
      <c r="B1543" s="70" t="s">
        <v>108</v>
      </c>
      <c r="C1543" s="70" t="s">
        <v>247</v>
      </c>
      <c r="D1543" s="70" t="s">
        <v>449</v>
      </c>
      <c r="E1543" s="74"/>
      <c r="F1543" s="71" t="s">
        <v>450</v>
      </c>
      <c r="G1543" s="28">
        <f t="shared" si="3680"/>
        <v>606.79999999999995</v>
      </c>
      <c r="H1543" s="28">
        <f t="shared" si="3681"/>
        <v>606.79999999999995</v>
      </c>
      <c r="I1543" s="28">
        <f t="shared" si="3682"/>
        <v>606.79999999999995</v>
      </c>
      <c r="J1543" s="28">
        <f t="shared" si="3683"/>
        <v>0</v>
      </c>
      <c r="K1543" s="28">
        <f t="shared" si="3684"/>
        <v>0</v>
      </c>
      <c r="L1543" s="28">
        <f t="shared" si="3685"/>
        <v>0</v>
      </c>
      <c r="M1543" s="28">
        <f t="shared" si="3653"/>
        <v>606.79999999999995</v>
      </c>
      <c r="N1543" s="28">
        <f t="shared" si="3654"/>
        <v>606.79999999999995</v>
      </c>
      <c r="O1543" s="28">
        <f t="shared" si="3655"/>
        <v>606.79999999999995</v>
      </c>
      <c r="P1543" s="28">
        <f t="shared" si="3686"/>
        <v>0</v>
      </c>
      <c r="Q1543" s="28">
        <f t="shared" si="3687"/>
        <v>0</v>
      </c>
      <c r="R1543" s="28">
        <f t="shared" si="3688"/>
        <v>0</v>
      </c>
      <c r="S1543" s="28">
        <f t="shared" si="3689"/>
        <v>0</v>
      </c>
      <c r="T1543" s="28">
        <f t="shared" si="3690"/>
        <v>0</v>
      </c>
      <c r="U1543" s="28">
        <f t="shared" si="3691"/>
        <v>0</v>
      </c>
      <c r="V1543" s="28">
        <f t="shared" si="3692"/>
        <v>0</v>
      </c>
      <c r="W1543" s="28">
        <f t="shared" si="3693"/>
        <v>0</v>
      </c>
      <c r="X1543" s="28">
        <f t="shared" si="3694"/>
        <v>0</v>
      </c>
      <c r="Y1543" s="28">
        <f t="shared" si="3695"/>
        <v>0</v>
      </c>
      <c r="Z1543" s="28">
        <f t="shared" si="3696"/>
        <v>0</v>
      </c>
      <c r="AA1543" s="28">
        <f t="shared" si="3697"/>
        <v>0</v>
      </c>
      <c r="AB1543" s="28">
        <f t="shared" si="3698"/>
        <v>0</v>
      </c>
      <c r="AC1543" s="28">
        <f t="shared" si="3619"/>
        <v>606.79999999999995</v>
      </c>
      <c r="AD1543" s="28">
        <f t="shared" si="3699"/>
        <v>0</v>
      </c>
      <c r="AE1543" s="86">
        <f t="shared" si="3701"/>
        <v>606.79999999999995</v>
      </c>
      <c r="AF1543" s="87">
        <f t="shared" si="3620"/>
        <v>606.79999999999995</v>
      </c>
      <c r="AG1543" s="87">
        <f t="shared" si="3621"/>
        <v>606.79999999999995</v>
      </c>
      <c r="AH1543" s="28">
        <f t="shared" si="3700"/>
        <v>0</v>
      </c>
      <c r="AI1543" s="29"/>
      <c r="AJ1543" s="29"/>
      <c r="AK1543" s="1"/>
      <c r="AL1543" s="1"/>
      <c r="AM1543" s="1"/>
      <c r="AN1543" s="1"/>
      <c r="AO1543" s="1"/>
    </row>
    <row r="1544" spans="1:41" s="57" customFormat="1" ht="31.2" x14ac:dyDescent="0.3">
      <c r="A1544" s="70" t="s">
        <v>506</v>
      </c>
      <c r="B1544" s="70" t="s">
        <v>108</v>
      </c>
      <c r="C1544" s="70" t="s">
        <v>247</v>
      </c>
      <c r="D1544" s="70" t="s">
        <v>449</v>
      </c>
      <c r="E1544" s="70" t="s">
        <v>37</v>
      </c>
      <c r="F1544" s="71" t="s">
        <v>38</v>
      </c>
      <c r="G1544" s="28">
        <v>606.79999999999995</v>
      </c>
      <c r="H1544" s="28">
        <v>606.79999999999995</v>
      </c>
      <c r="I1544" s="28">
        <v>606.79999999999995</v>
      </c>
      <c r="J1544" s="28"/>
      <c r="K1544" s="28"/>
      <c r="L1544" s="28"/>
      <c r="M1544" s="28">
        <f t="shared" si="3653"/>
        <v>606.79999999999995</v>
      </c>
      <c r="N1544" s="28">
        <f t="shared" si="3654"/>
        <v>606.79999999999995</v>
      </c>
      <c r="O1544" s="28">
        <f t="shared" si="3655"/>
        <v>606.79999999999995</v>
      </c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>
        <f t="shared" si="3619"/>
        <v>606.79999999999995</v>
      </c>
      <c r="AD1544" s="28"/>
      <c r="AE1544" s="86">
        <f t="shared" si="3701"/>
        <v>606.79999999999995</v>
      </c>
      <c r="AF1544" s="87">
        <f t="shared" si="3620"/>
        <v>606.79999999999995</v>
      </c>
      <c r="AG1544" s="87">
        <f t="shared" si="3621"/>
        <v>606.79999999999995</v>
      </c>
      <c r="AH1544" s="28"/>
      <c r="AI1544" s="29"/>
      <c r="AJ1544" s="29"/>
      <c r="AK1544" s="1"/>
      <c r="AL1544" s="1"/>
      <c r="AM1544" s="1"/>
      <c r="AN1544" s="1"/>
      <c r="AO1544" s="1"/>
    </row>
    <row r="1545" spans="1:41" s="57" customFormat="1" ht="31.2" x14ac:dyDescent="0.3">
      <c r="A1545" s="70" t="s">
        <v>506</v>
      </c>
      <c r="B1545" s="70" t="s">
        <v>108</v>
      </c>
      <c r="C1545" s="70" t="s">
        <v>247</v>
      </c>
      <c r="D1545" s="70" t="s">
        <v>451</v>
      </c>
      <c r="E1545" s="74"/>
      <c r="F1545" s="71" t="s">
        <v>452</v>
      </c>
      <c r="G1545" s="28">
        <f t="shared" si="3680"/>
        <v>195.7</v>
      </c>
      <c r="H1545" s="28">
        <f t="shared" si="3681"/>
        <v>195.7</v>
      </c>
      <c r="I1545" s="28">
        <f t="shared" si="3682"/>
        <v>195.7</v>
      </c>
      <c r="J1545" s="28">
        <f t="shared" si="3683"/>
        <v>20.100000000000001</v>
      </c>
      <c r="K1545" s="28">
        <f t="shared" si="3684"/>
        <v>20.100000000000001</v>
      </c>
      <c r="L1545" s="28">
        <f t="shared" si="3685"/>
        <v>20.100000000000001</v>
      </c>
      <c r="M1545" s="28">
        <f t="shared" si="3653"/>
        <v>215.79999999999998</v>
      </c>
      <c r="N1545" s="28">
        <f t="shared" si="3654"/>
        <v>215.79999999999998</v>
      </c>
      <c r="O1545" s="28">
        <f t="shared" si="3655"/>
        <v>215.79999999999998</v>
      </c>
      <c r="P1545" s="28">
        <f t="shared" si="3686"/>
        <v>0</v>
      </c>
      <c r="Q1545" s="28">
        <f t="shared" si="3687"/>
        <v>0</v>
      </c>
      <c r="R1545" s="28">
        <f t="shared" si="3688"/>
        <v>0</v>
      </c>
      <c r="S1545" s="28">
        <f t="shared" si="3689"/>
        <v>0</v>
      </c>
      <c r="T1545" s="28">
        <f t="shared" si="3690"/>
        <v>0</v>
      </c>
      <c r="U1545" s="28">
        <f t="shared" si="3691"/>
        <v>0</v>
      </c>
      <c r="V1545" s="28">
        <f t="shared" si="3692"/>
        <v>0</v>
      </c>
      <c r="W1545" s="28">
        <f t="shared" si="3693"/>
        <v>0</v>
      </c>
      <c r="X1545" s="28">
        <f t="shared" si="3694"/>
        <v>0</v>
      </c>
      <c r="Y1545" s="28">
        <f t="shared" si="3695"/>
        <v>0</v>
      </c>
      <c r="Z1545" s="28">
        <f t="shared" si="3696"/>
        <v>0</v>
      </c>
      <c r="AA1545" s="28">
        <f t="shared" si="3697"/>
        <v>0</v>
      </c>
      <c r="AB1545" s="28">
        <f t="shared" si="3698"/>
        <v>0</v>
      </c>
      <c r="AC1545" s="28">
        <f t="shared" si="3619"/>
        <v>215.79999999999998</v>
      </c>
      <c r="AD1545" s="28">
        <f t="shared" si="3699"/>
        <v>0</v>
      </c>
      <c r="AE1545" s="86">
        <f t="shared" si="3701"/>
        <v>215.79999999999998</v>
      </c>
      <c r="AF1545" s="87">
        <f t="shared" si="3620"/>
        <v>215.79999999999998</v>
      </c>
      <c r="AG1545" s="87">
        <f t="shared" si="3621"/>
        <v>215.79999999999998</v>
      </c>
      <c r="AH1545" s="28">
        <f t="shared" si="3700"/>
        <v>0</v>
      </c>
      <c r="AI1545" s="29"/>
      <c r="AJ1545" s="29"/>
      <c r="AK1545" s="1"/>
      <c r="AL1545" s="1"/>
      <c r="AM1545" s="1"/>
      <c r="AN1545" s="1"/>
      <c r="AO1545" s="1"/>
    </row>
    <row r="1546" spans="1:41" s="57" customFormat="1" x14ac:dyDescent="0.3">
      <c r="A1546" s="70" t="s">
        <v>506</v>
      </c>
      <c r="B1546" s="70" t="s">
        <v>108</v>
      </c>
      <c r="C1546" s="70" t="s">
        <v>247</v>
      </c>
      <c r="D1546" s="70" t="s">
        <v>453</v>
      </c>
      <c r="E1546" s="74"/>
      <c r="F1546" s="71" t="s">
        <v>426</v>
      </c>
      <c r="G1546" s="28">
        <f t="shared" si="3680"/>
        <v>195.7</v>
      </c>
      <c r="H1546" s="28">
        <f t="shared" si="3681"/>
        <v>195.7</v>
      </c>
      <c r="I1546" s="28">
        <f t="shared" si="3682"/>
        <v>195.7</v>
      </c>
      <c r="J1546" s="28">
        <f t="shared" si="3683"/>
        <v>20.100000000000001</v>
      </c>
      <c r="K1546" s="28">
        <f t="shared" si="3684"/>
        <v>20.100000000000001</v>
      </c>
      <c r="L1546" s="28">
        <f t="shared" si="3685"/>
        <v>20.100000000000001</v>
      </c>
      <c r="M1546" s="28">
        <f t="shared" si="3653"/>
        <v>215.79999999999998</v>
      </c>
      <c r="N1546" s="28">
        <f t="shared" si="3654"/>
        <v>215.79999999999998</v>
      </c>
      <c r="O1546" s="28">
        <f t="shared" si="3655"/>
        <v>215.79999999999998</v>
      </c>
      <c r="P1546" s="28">
        <f t="shared" si="3686"/>
        <v>0</v>
      </c>
      <c r="Q1546" s="28">
        <f t="shared" si="3687"/>
        <v>0</v>
      </c>
      <c r="R1546" s="28">
        <f t="shared" si="3688"/>
        <v>0</v>
      </c>
      <c r="S1546" s="28">
        <f t="shared" si="3689"/>
        <v>0</v>
      </c>
      <c r="T1546" s="28">
        <f t="shared" si="3690"/>
        <v>0</v>
      </c>
      <c r="U1546" s="28">
        <f t="shared" si="3691"/>
        <v>0</v>
      </c>
      <c r="V1546" s="28">
        <f t="shared" si="3692"/>
        <v>0</v>
      </c>
      <c r="W1546" s="28">
        <f t="shared" si="3693"/>
        <v>0</v>
      </c>
      <c r="X1546" s="28">
        <f t="shared" si="3694"/>
        <v>0</v>
      </c>
      <c r="Y1546" s="28">
        <f t="shared" si="3695"/>
        <v>0</v>
      </c>
      <c r="Z1546" s="28">
        <f t="shared" si="3696"/>
        <v>0</v>
      </c>
      <c r="AA1546" s="28">
        <f t="shared" si="3697"/>
        <v>0</v>
      </c>
      <c r="AB1546" s="28">
        <f t="shared" si="3698"/>
        <v>0</v>
      </c>
      <c r="AC1546" s="28">
        <f t="shared" si="3619"/>
        <v>215.79999999999998</v>
      </c>
      <c r="AD1546" s="28">
        <f t="shared" si="3699"/>
        <v>0</v>
      </c>
      <c r="AE1546" s="86">
        <f t="shared" si="3701"/>
        <v>215.79999999999998</v>
      </c>
      <c r="AF1546" s="87">
        <f t="shared" si="3620"/>
        <v>215.79999999999998</v>
      </c>
      <c r="AG1546" s="87">
        <f t="shared" si="3621"/>
        <v>215.79999999999998</v>
      </c>
      <c r="AH1546" s="28">
        <f t="shared" si="3700"/>
        <v>0</v>
      </c>
      <c r="AI1546" s="29"/>
      <c r="AJ1546" s="29"/>
      <c r="AK1546" s="1"/>
      <c r="AL1546" s="1"/>
      <c r="AM1546" s="1"/>
      <c r="AN1546" s="1"/>
      <c r="AO1546" s="1"/>
    </row>
    <row r="1547" spans="1:41" s="57" customFormat="1" ht="31.2" x14ac:dyDescent="0.3">
      <c r="A1547" s="70" t="s">
        <v>506</v>
      </c>
      <c r="B1547" s="70" t="s">
        <v>108</v>
      </c>
      <c r="C1547" s="70" t="s">
        <v>247</v>
      </c>
      <c r="D1547" s="70" t="s">
        <v>454</v>
      </c>
      <c r="E1547" s="74"/>
      <c r="F1547" s="71" t="s">
        <v>455</v>
      </c>
      <c r="G1547" s="28">
        <f t="shared" si="3680"/>
        <v>195.7</v>
      </c>
      <c r="H1547" s="28">
        <f t="shared" si="3681"/>
        <v>195.7</v>
      </c>
      <c r="I1547" s="28">
        <f t="shared" si="3682"/>
        <v>195.7</v>
      </c>
      <c r="J1547" s="28">
        <f t="shared" si="3683"/>
        <v>20.100000000000001</v>
      </c>
      <c r="K1547" s="28">
        <f t="shared" si="3684"/>
        <v>20.100000000000001</v>
      </c>
      <c r="L1547" s="28">
        <f t="shared" si="3685"/>
        <v>20.100000000000001</v>
      </c>
      <c r="M1547" s="28">
        <f t="shared" si="3653"/>
        <v>215.79999999999998</v>
      </c>
      <c r="N1547" s="28">
        <f t="shared" si="3654"/>
        <v>215.79999999999998</v>
      </c>
      <c r="O1547" s="28">
        <f t="shared" si="3655"/>
        <v>215.79999999999998</v>
      </c>
      <c r="P1547" s="28">
        <f t="shared" si="3686"/>
        <v>0</v>
      </c>
      <c r="Q1547" s="28">
        <f t="shared" si="3687"/>
        <v>0</v>
      </c>
      <c r="R1547" s="28">
        <f t="shared" si="3688"/>
        <v>0</v>
      </c>
      <c r="S1547" s="28">
        <f t="shared" si="3689"/>
        <v>0</v>
      </c>
      <c r="T1547" s="28">
        <f t="shared" si="3690"/>
        <v>0</v>
      </c>
      <c r="U1547" s="28">
        <f t="shared" si="3691"/>
        <v>0</v>
      </c>
      <c r="V1547" s="28">
        <f t="shared" si="3692"/>
        <v>0</v>
      </c>
      <c r="W1547" s="28">
        <f t="shared" si="3693"/>
        <v>0</v>
      </c>
      <c r="X1547" s="28">
        <f t="shared" si="3694"/>
        <v>0</v>
      </c>
      <c r="Y1547" s="28">
        <f t="shared" si="3695"/>
        <v>0</v>
      </c>
      <c r="Z1547" s="28">
        <f t="shared" si="3696"/>
        <v>0</v>
      </c>
      <c r="AA1547" s="28">
        <f t="shared" si="3697"/>
        <v>0</v>
      </c>
      <c r="AB1547" s="28">
        <f t="shared" si="3698"/>
        <v>0</v>
      </c>
      <c r="AC1547" s="28">
        <f t="shared" si="3619"/>
        <v>215.79999999999998</v>
      </c>
      <c r="AD1547" s="28">
        <f t="shared" si="3699"/>
        <v>0</v>
      </c>
      <c r="AE1547" s="86">
        <f t="shared" si="3701"/>
        <v>215.79999999999998</v>
      </c>
      <c r="AF1547" s="87">
        <f t="shared" si="3620"/>
        <v>215.79999999999998</v>
      </c>
      <c r="AG1547" s="87">
        <f t="shared" si="3621"/>
        <v>215.79999999999998</v>
      </c>
      <c r="AH1547" s="28">
        <f t="shared" si="3700"/>
        <v>0</v>
      </c>
      <c r="AI1547" s="29"/>
      <c r="AJ1547" s="29"/>
      <c r="AK1547" s="1"/>
      <c r="AL1547" s="1"/>
      <c r="AM1547" s="1"/>
      <c r="AN1547" s="1"/>
      <c r="AO1547" s="1"/>
    </row>
    <row r="1548" spans="1:41" s="57" customFormat="1" ht="31.2" x14ac:dyDescent="0.3">
      <c r="A1548" s="70" t="s">
        <v>506</v>
      </c>
      <c r="B1548" s="70" t="s">
        <v>108</v>
      </c>
      <c r="C1548" s="70" t="s">
        <v>247</v>
      </c>
      <c r="D1548" s="70" t="s">
        <v>456</v>
      </c>
      <c r="E1548" s="74"/>
      <c r="F1548" s="71" t="s">
        <v>457</v>
      </c>
      <c r="G1548" s="28">
        <f t="shared" si="3680"/>
        <v>195.7</v>
      </c>
      <c r="H1548" s="28">
        <f t="shared" si="3681"/>
        <v>195.7</v>
      </c>
      <c r="I1548" s="28">
        <f t="shared" si="3682"/>
        <v>195.7</v>
      </c>
      <c r="J1548" s="28">
        <f t="shared" si="3683"/>
        <v>20.100000000000001</v>
      </c>
      <c r="K1548" s="28">
        <f t="shared" si="3684"/>
        <v>20.100000000000001</v>
      </c>
      <c r="L1548" s="28">
        <f t="shared" si="3685"/>
        <v>20.100000000000001</v>
      </c>
      <c r="M1548" s="28">
        <f t="shared" si="3653"/>
        <v>215.79999999999998</v>
      </c>
      <c r="N1548" s="28">
        <f t="shared" si="3654"/>
        <v>215.79999999999998</v>
      </c>
      <c r="O1548" s="28">
        <f t="shared" si="3655"/>
        <v>215.79999999999998</v>
      </c>
      <c r="P1548" s="28">
        <f t="shared" si="3686"/>
        <v>0</v>
      </c>
      <c r="Q1548" s="28">
        <f t="shared" si="3687"/>
        <v>0</v>
      </c>
      <c r="R1548" s="28">
        <f t="shared" si="3688"/>
        <v>0</v>
      </c>
      <c r="S1548" s="28">
        <f t="shared" si="3689"/>
        <v>0</v>
      </c>
      <c r="T1548" s="28">
        <f t="shared" si="3690"/>
        <v>0</v>
      </c>
      <c r="U1548" s="28">
        <f t="shared" si="3691"/>
        <v>0</v>
      </c>
      <c r="V1548" s="28">
        <f t="shared" si="3692"/>
        <v>0</v>
      </c>
      <c r="W1548" s="28">
        <f t="shared" si="3693"/>
        <v>0</v>
      </c>
      <c r="X1548" s="28">
        <f t="shared" si="3694"/>
        <v>0</v>
      </c>
      <c r="Y1548" s="28">
        <f t="shared" si="3695"/>
        <v>0</v>
      </c>
      <c r="Z1548" s="28">
        <f t="shared" si="3696"/>
        <v>0</v>
      </c>
      <c r="AA1548" s="28">
        <f t="shared" si="3697"/>
        <v>0</v>
      </c>
      <c r="AB1548" s="28">
        <f t="shared" si="3698"/>
        <v>0</v>
      </c>
      <c r="AC1548" s="28">
        <f t="shared" si="3619"/>
        <v>215.79999999999998</v>
      </c>
      <c r="AD1548" s="28">
        <f t="shared" si="3699"/>
        <v>0</v>
      </c>
      <c r="AE1548" s="86">
        <f t="shared" si="3701"/>
        <v>215.79999999999998</v>
      </c>
      <c r="AF1548" s="87">
        <f t="shared" si="3620"/>
        <v>215.79999999999998</v>
      </c>
      <c r="AG1548" s="87">
        <f t="shared" si="3621"/>
        <v>215.79999999999998</v>
      </c>
      <c r="AH1548" s="28">
        <f t="shared" si="3700"/>
        <v>0</v>
      </c>
      <c r="AI1548" s="29"/>
      <c r="AJ1548" s="29"/>
      <c r="AK1548" s="1"/>
      <c r="AL1548" s="1"/>
      <c r="AM1548" s="1"/>
      <c r="AN1548" s="1"/>
      <c r="AO1548" s="1"/>
    </row>
    <row r="1549" spans="1:41" s="57" customFormat="1" ht="31.2" x14ac:dyDescent="0.3">
      <c r="A1549" s="70" t="s">
        <v>506</v>
      </c>
      <c r="B1549" s="70" t="s">
        <v>108</v>
      </c>
      <c r="C1549" s="70" t="s">
        <v>247</v>
      </c>
      <c r="D1549" s="70" t="s">
        <v>456</v>
      </c>
      <c r="E1549" s="70" t="s">
        <v>121</v>
      </c>
      <c r="F1549" s="71" t="s">
        <v>122</v>
      </c>
      <c r="G1549" s="28">
        <v>195.7</v>
      </c>
      <c r="H1549" s="28">
        <v>195.7</v>
      </c>
      <c r="I1549" s="28">
        <v>195.7</v>
      </c>
      <c r="J1549" s="30">
        <v>20.100000000000001</v>
      </c>
      <c r="K1549" s="30">
        <v>20.100000000000001</v>
      </c>
      <c r="L1549" s="30">
        <v>20.100000000000001</v>
      </c>
      <c r="M1549" s="28">
        <f t="shared" si="3653"/>
        <v>215.79999999999998</v>
      </c>
      <c r="N1549" s="28">
        <f t="shared" si="3654"/>
        <v>215.79999999999998</v>
      </c>
      <c r="O1549" s="28">
        <f t="shared" si="3655"/>
        <v>215.79999999999998</v>
      </c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>
        <f t="shared" si="3619"/>
        <v>215.79999999999998</v>
      </c>
      <c r="AD1549" s="28"/>
      <c r="AE1549" s="86">
        <f t="shared" si="3701"/>
        <v>215.79999999999998</v>
      </c>
      <c r="AF1549" s="87">
        <f t="shared" si="3620"/>
        <v>215.79999999999998</v>
      </c>
      <c r="AG1549" s="87">
        <f t="shared" si="3621"/>
        <v>215.79999999999998</v>
      </c>
      <c r="AH1549" s="28"/>
      <c r="AI1549" s="29"/>
      <c r="AJ1549" s="29">
        <v>29</v>
      </c>
      <c r="AK1549" s="1"/>
      <c r="AL1549" s="1"/>
      <c r="AM1549" s="1"/>
      <c r="AN1549" s="1"/>
      <c r="AO1549" s="1"/>
    </row>
    <row r="1550" spans="1:41" s="63" customFormat="1" x14ac:dyDescent="0.3">
      <c r="A1550" s="66" t="s">
        <v>506</v>
      </c>
      <c r="B1550" s="66" t="s">
        <v>59</v>
      </c>
      <c r="C1550" s="66"/>
      <c r="D1550" s="66"/>
      <c r="E1550" s="66"/>
      <c r="F1550" s="67" t="s">
        <v>60</v>
      </c>
      <c r="G1550" s="19">
        <f t="shared" ref="G1550:L1550" si="3702">G1557+G1551</f>
        <v>7339.7999999999993</v>
      </c>
      <c r="H1550" s="19">
        <f t="shared" si="3702"/>
        <v>3981.3999999999996</v>
      </c>
      <c r="I1550" s="19">
        <f t="shared" si="3702"/>
        <v>4125.7</v>
      </c>
      <c r="J1550" s="19">
        <f t="shared" si="3702"/>
        <v>0</v>
      </c>
      <c r="K1550" s="19">
        <f t="shared" si="3702"/>
        <v>0</v>
      </c>
      <c r="L1550" s="19">
        <f t="shared" si="3702"/>
        <v>0</v>
      </c>
      <c r="M1550" s="19">
        <f t="shared" si="3653"/>
        <v>7339.7999999999993</v>
      </c>
      <c r="N1550" s="19">
        <f t="shared" si="3654"/>
        <v>3981.3999999999996</v>
      </c>
      <c r="O1550" s="19">
        <f t="shared" si="3655"/>
        <v>4125.7</v>
      </c>
      <c r="P1550" s="19">
        <f t="shared" ref="P1550:AB1550" si="3703">P1557+P1551</f>
        <v>0</v>
      </c>
      <c r="Q1550" s="19">
        <f t="shared" si="3703"/>
        <v>0</v>
      </c>
      <c r="R1550" s="19">
        <f t="shared" si="3703"/>
        <v>512.5</v>
      </c>
      <c r="S1550" s="19">
        <f t="shared" si="3703"/>
        <v>0</v>
      </c>
      <c r="T1550" s="19">
        <f t="shared" si="3703"/>
        <v>0</v>
      </c>
      <c r="U1550" s="19">
        <f t="shared" si="3703"/>
        <v>0</v>
      </c>
      <c r="V1550" s="19">
        <f t="shared" si="3703"/>
        <v>3103.085</v>
      </c>
      <c r="W1550" s="19">
        <f t="shared" si="3703"/>
        <v>0</v>
      </c>
      <c r="X1550" s="19">
        <f t="shared" si="3703"/>
        <v>0</v>
      </c>
      <c r="Y1550" s="19">
        <f t="shared" si="3703"/>
        <v>0</v>
      </c>
      <c r="Z1550" s="19">
        <f t="shared" si="3703"/>
        <v>0</v>
      </c>
      <c r="AA1550" s="19">
        <f t="shared" si="3703"/>
        <v>0</v>
      </c>
      <c r="AB1550" s="19">
        <f t="shared" si="3703"/>
        <v>0</v>
      </c>
      <c r="AC1550" s="19">
        <f t="shared" si="3619"/>
        <v>7852.2999999999993</v>
      </c>
      <c r="AD1550" s="19">
        <f>AD1557+AD1551</f>
        <v>0</v>
      </c>
      <c r="AE1550" s="82">
        <f t="shared" si="3701"/>
        <v>7852.2999999999993</v>
      </c>
      <c r="AF1550" s="83">
        <f t="shared" si="3620"/>
        <v>7084.4849999999997</v>
      </c>
      <c r="AG1550" s="83">
        <f t="shared" si="3621"/>
        <v>4125.7</v>
      </c>
      <c r="AH1550" s="19">
        <f>AH1557+AH1551</f>
        <v>0</v>
      </c>
      <c r="AI1550" s="20"/>
      <c r="AJ1550" s="20"/>
      <c r="AK1550" s="10"/>
      <c r="AL1550" s="10"/>
      <c r="AM1550" s="10"/>
      <c r="AN1550" s="10"/>
      <c r="AO1550" s="10"/>
    </row>
    <row r="1551" spans="1:41" s="63" customFormat="1" x14ac:dyDescent="0.3">
      <c r="A1551" s="68" t="s">
        <v>506</v>
      </c>
      <c r="B1551" s="68" t="s">
        <v>59</v>
      </c>
      <c r="C1551" s="68" t="s">
        <v>321</v>
      </c>
      <c r="D1551" s="68"/>
      <c r="E1551" s="68"/>
      <c r="F1551" s="69" t="s">
        <v>481</v>
      </c>
      <c r="G1551" s="24">
        <f t="shared" ref="G1551:G1555" si="3704">G1552</f>
        <v>25.7</v>
      </c>
      <c r="H1551" s="24">
        <f t="shared" ref="H1551:H1555" si="3705">H1552</f>
        <v>0</v>
      </c>
      <c r="I1551" s="24">
        <f t="shared" ref="I1551:I1555" si="3706">I1552</f>
        <v>0</v>
      </c>
      <c r="J1551" s="24">
        <f t="shared" ref="J1551:J1555" si="3707">J1552</f>
        <v>0</v>
      </c>
      <c r="K1551" s="24">
        <f t="shared" ref="K1551:K1555" si="3708">K1552</f>
        <v>0</v>
      </c>
      <c r="L1551" s="24">
        <f t="shared" ref="L1551:L1555" si="3709">L1552</f>
        <v>0</v>
      </c>
      <c r="M1551" s="24">
        <f t="shared" si="3653"/>
        <v>25.7</v>
      </c>
      <c r="N1551" s="24">
        <f t="shared" si="3654"/>
        <v>0</v>
      </c>
      <c r="O1551" s="24">
        <f t="shared" si="3655"/>
        <v>0</v>
      </c>
      <c r="P1551" s="24">
        <f t="shared" ref="P1551:P1555" si="3710">P1552</f>
        <v>0</v>
      </c>
      <c r="Q1551" s="24">
        <f t="shared" ref="Q1551:Q1555" si="3711">Q1552</f>
        <v>0</v>
      </c>
      <c r="R1551" s="24">
        <f t="shared" ref="R1551:R1555" si="3712">R1552</f>
        <v>0</v>
      </c>
      <c r="S1551" s="24">
        <f t="shared" ref="S1551:S1555" si="3713">S1552</f>
        <v>0</v>
      </c>
      <c r="T1551" s="24">
        <f t="shared" ref="T1551:T1555" si="3714">T1552</f>
        <v>0</v>
      </c>
      <c r="U1551" s="24">
        <f t="shared" ref="U1551:U1555" si="3715">U1552</f>
        <v>0</v>
      </c>
      <c r="V1551" s="24">
        <f t="shared" ref="V1551:V1555" si="3716">V1552</f>
        <v>0</v>
      </c>
      <c r="W1551" s="24">
        <f t="shared" ref="W1551:W1555" si="3717">W1552</f>
        <v>0</v>
      </c>
      <c r="X1551" s="24">
        <f t="shared" ref="X1551:X1555" si="3718">X1552</f>
        <v>0</v>
      </c>
      <c r="Y1551" s="24">
        <f t="shared" ref="Y1551:Y1555" si="3719">Y1552</f>
        <v>0</v>
      </c>
      <c r="Z1551" s="24">
        <f t="shared" ref="Z1551:Z1555" si="3720">Z1552</f>
        <v>0</v>
      </c>
      <c r="AA1551" s="24">
        <f t="shared" ref="AA1551:AA1555" si="3721">AA1552</f>
        <v>0</v>
      </c>
      <c r="AB1551" s="24">
        <f t="shared" ref="AB1551:AB1555" si="3722">AB1552</f>
        <v>0</v>
      </c>
      <c r="AC1551" s="24">
        <f t="shared" si="3619"/>
        <v>25.7</v>
      </c>
      <c r="AD1551" s="24">
        <f t="shared" ref="AD1551:AD1555" si="3723">AD1552</f>
        <v>0</v>
      </c>
      <c r="AE1551" s="84">
        <f t="shared" si="3701"/>
        <v>25.7</v>
      </c>
      <c r="AF1551" s="85">
        <f t="shared" si="3620"/>
        <v>0</v>
      </c>
      <c r="AG1551" s="85">
        <f t="shared" si="3621"/>
        <v>0</v>
      </c>
      <c r="AH1551" s="24">
        <f t="shared" ref="AH1551:AH1555" si="3724">AH1552</f>
        <v>0</v>
      </c>
      <c r="AI1551" s="20"/>
      <c r="AJ1551" s="20"/>
      <c r="AK1551" s="10"/>
      <c r="AL1551" s="10"/>
      <c r="AM1551" s="10"/>
      <c r="AN1551" s="10"/>
      <c r="AO1551" s="10"/>
    </row>
    <row r="1552" spans="1:41" s="63" customFormat="1" ht="31.2" x14ac:dyDescent="0.3">
      <c r="A1552" s="70" t="s">
        <v>506</v>
      </c>
      <c r="B1552" s="70" t="s">
        <v>59</v>
      </c>
      <c r="C1552" s="70" t="s">
        <v>321</v>
      </c>
      <c r="D1552" s="70" t="s">
        <v>451</v>
      </c>
      <c r="E1552" s="70"/>
      <c r="F1552" s="71" t="s">
        <v>452</v>
      </c>
      <c r="G1552" s="28">
        <f t="shared" si="3704"/>
        <v>25.7</v>
      </c>
      <c r="H1552" s="28">
        <f t="shared" si="3705"/>
        <v>0</v>
      </c>
      <c r="I1552" s="28">
        <f t="shared" si="3706"/>
        <v>0</v>
      </c>
      <c r="J1552" s="28">
        <f t="shared" si="3707"/>
        <v>0</v>
      </c>
      <c r="K1552" s="28">
        <f t="shared" si="3708"/>
        <v>0</v>
      </c>
      <c r="L1552" s="28">
        <f t="shared" si="3709"/>
        <v>0</v>
      </c>
      <c r="M1552" s="28">
        <f t="shared" si="3653"/>
        <v>25.7</v>
      </c>
      <c r="N1552" s="28">
        <f t="shared" si="3654"/>
        <v>0</v>
      </c>
      <c r="O1552" s="28">
        <f t="shared" si="3655"/>
        <v>0</v>
      </c>
      <c r="P1552" s="28">
        <f t="shared" si="3710"/>
        <v>0</v>
      </c>
      <c r="Q1552" s="28">
        <f t="shared" si="3711"/>
        <v>0</v>
      </c>
      <c r="R1552" s="28">
        <f t="shared" si="3712"/>
        <v>0</v>
      </c>
      <c r="S1552" s="28">
        <f t="shared" si="3713"/>
        <v>0</v>
      </c>
      <c r="T1552" s="28">
        <f t="shared" si="3714"/>
        <v>0</v>
      </c>
      <c r="U1552" s="28">
        <f t="shared" si="3715"/>
        <v>0</v>
      </c>
      <c r="V1552" s="28">
        <f t="shared" si="3716"/>
        <v>0</v>
      </c>
      <c r="W1552" s="28">
        <f t="shared" si="3717"/>
        <v>0</v>
      </c>
      <c r="X1552" s="28">
        <f t="shared" si="3718"/>
        <v>0</v>
      </c>
      <c r="Y1552" s="28">
        <f t="shared" si="3719"/>
        <v>0</v>
      </c>
      <c r="Z1552" s="28">
        <f t="shared" si="3720"/>
        <v>0</v>
      </c>
      <c r="AA1552" s="28">
        <f t="shared" si="3721"/>
        <v>0</v>
      </c>
      <c r="AB1552" s="28">
        <f t="shared" si="3722"/>
        <v>0</v>
      </c>
      <c r="AC1552" s="28">
        <f t="shared" si="3619"/>
        <v>25.7</v>
      </c>
      <c r="AD1552" s="28">
        <f t="shared" si="3723"/>
        <v>0</v>
      </c>
      <c r="AE1552" s="86">
        <f t="shared" si="3701"/>
        <v>25.7</v>
      </c>
      <c r="AF1552" s="87">
        <f t="shared" si="3620"/>
        <v>0</v>
      </c>
      <c r="AG1552" s="87">
        <f t="shared" si="3621"/>
        <v>0</v>
      </c>
      <c r="AH1552" s="28">
        <f t="shared" si="3724"/>
        <v>0</v>
      </c>
      <c r="AI1552" s="20"/>
      <c r="AJ1552" s="20"/>
      <c r="AK1552" s="10"/>
      <c r="AL1552" s="10"/>
      <c r="AM1552" s="10"/>
      <c r="AN1552" s="10"/>
      <c r="AO1552" s="10"/>
    </row>
    <row r="1553" spans="1:41" s="10" customFormat="1" hidden="1" x14ac:dyDescent="0.3">
      <c r="A1553" s="26" t="s">
        <v>506</v>
      </c>
      <c r="B1553" s="26" t="s">
        <v>59</v>
      </c>
      <c r="C1553" s="26" t="s">
        <v>321</v>
      </c>
      <c r="D1553" s="26" t="s">
        <v>464</v>
      </c>
      <c r="E1553" s="26"/>
      <c r="F1553" s="27" t="s">
        <v>32</v>
      </c>
      <c r="G1553" s="28">
        <f t="shared" si="3704"/>
        <v>25.7</v>
      </c>
      <c r="H1553" s="28">
        <f t="shared" si="3705"/>
        <v>0</v>
      </c>
      <c r="I1553" s="28">
        <f t="shared" si="3706"/>
        <v>0</v>
      </c>
      <c r="J1553" s="28">
        <f t="shared" si="3707"/>
        <v>0</v>
      </c>
      <c r="K1553" s="28">
        <f t="shared" si="3708"/>
        <v>0</v>
      </c>
      <c r="L1553" s="28">
        <f t="shared" si="3709"/>
        <v>0</v>
      </c>
      <c r="M1553" s="28">
        <f t="shared" si="3653"/>
        <v>25.7</v>
      </c>
      <c r="N1553" s="28">
        <f t="shared" si="3654"/>
        <v>0</v>
      </c>
      <c r="O1553" s="28">
        <f t="shared" si="3655"/>
        <v>0</v>
      </c>
      <c r="P1553" s="28">
        <f t="shared" si="3710"/>
        <v>0</v>
      </c>
      <c r="Q1553" s="28">
        <f t="shared" si="3711"/>
        <v>0</v>
      </c>
      <c r="R1553" s="28">
        <f t="shared" si="3712"/>
        <v>0</v>
      </c>
      <c r="S1553" s="28">
        <f t="shared" si="3713"/>
        <v>0</v>
      </c>
      <c r="T1553" s="28">
        <f t="shared" si="3714"/>
        <v>0</v>
      </c>
      <c r="U1553" s="28">
        <f t="shared" si="3715"/>
        <v>0</v>
      </c>
      <c r="V1553" s="28">
        <f t="shared" si="3716"/>
        <v>0</v>
      </c>
      <c r="W1553" s="28">
        <f t="shared" si="3717"/>
        <v>0</v>
      </c>
      <c r="X1553" s="28">
        <f t="shared" si="3718"/>
        <v>0</v>
      </c>
      <c r="Y1553" s="28">
        <f t="shared" si="3719"/>
        <v>0</v>
      </c>
      <c r="Z1553" s="28">
        <f t="shared" si="3720"/>
        <v>0</v>
      </c>
      <c r="AA1553" s="28">
        <f t="shared" si="3721"/>
        <v>0</v>
      </c>
      <c r="AB1553" s="28">
        <f t="shared" si="3722"/>
        <v>0</v>
      </c>
      <c r="AC1553" s="28">
        <f t="shared" si="3619"/>
        <v>25.7</v>
      </c>
      <c r="AD1553" s="28">
        <f t="shared" si="3723"/>
        <v>0</v>
      </c>
      <c r="AE1553" s="28"/>
      <c r="AF1553" s="28">
        <f t="shared" si="3620"/>
        <v>0</v>
      </c>
      <c r="AG1553" s="28">
        <f t="shared" si="3621"/>
        <v>0</v>
      </c>
      <c r="AH1553" s="28">
        <f t="shared" si="3724"/>
        <v>0</v>
      </c>
      <c r="AI1553" s="29">
        <v>0</v>
      </c>
      <c r="AJ1553" s="29"/>
    </row>
    <row r="1554" spans="1:41" s="63" customFormat="1" ht="31.2" x14ac:dyDescent="0.3">
      <c r="A1554" s="70" t="s">
        <v>506</v>
      </c>
      <c r="B1554" s="70" t="s">
        <v>59</v>
      </c>
      <c r="C1554" s="70" t="s">
        <v>321</v>
      </c>
      <c r="D1554" s="70" t="s">
        <v>482</v>
      </c>
      <c r="E1554" s="70"/>
      <c r="F1554" s="71" t="s">
        <v>483</v>
      </c>
      <c r="G1554" s="28">
        <f t="shared" si="3704"/>
        <v>25.7</v>
      </c>
      <c r="H1554" s="28">
        <f t="shared" si="3705"/>
        <v>0</v>
      </c>
      <c r="I1554" s="28">
        <f t="shared" si="3706"/>
        <v>0</v>
      </c>
      <c r="J1554" s="28">
        <f t="shared" si="3707"/>
        <v>0</v>
      </c>
      <c r="K1554" s="28">
        <f t="shared" si="3708"/>
        <v>0</v>
      </c>
      <c r="L1554" s="28">
        <f t="shared" si="3709"/>
        <v>0</v>
      </c>
      <c r="M1554" s="28">
        <f t="shared" si="3653"/>
        <v>25.7</v>
      </c>
      <c r="N1554" s="28">
        <f t="shared" si="3654"/>
        <v>0</v>
      </c>
      <c r="O1554" s="28">
        <f t="shared" si="3655"/>
        <v>0</v>
      </c>
      <c r="P1554" s="28">
        <f t="shared" si="3710"/>
        <v>0</v>
      </c>
      <c r="Q1554" s="28">
        <f t="shared" si="3711"/>
        <v>0</v>
      </c>
      <c r="R1554" s="28">
        <f t="shared" si="3712"/>
        <v>0</v>
      </c>
      <c r="S1554" s="28">
        <f t="shared" si="3713"/>
        <v>0</v>
      </c>
      <c r="T1554" s="28">
        <f t="shared" si="3714"/>
        <v>0</v>
      </c>
      <c r="U1554" s="28">
        <f t="shared" si="3715"/>
        <v>0</v>
      </c>
      <c r="V1554" s="28">
        <f t="shared" si="3716"/>
        <v>0</v>
      </c>
      <c r="W1554" s="28">
        <f t="shared" si="3717"/>
        <v>0</v>
      </c>
      <c r="X1554" s="28">
        <f t="shared" si="3718"/>
        <v>0</v>
      </c>
      <c r="Y1554" s="28">
        <f t="shared" si="3719"/>
        <v>0</v>
      </c>
      <c r="Z1554" s="28">
        <f t="shared" si="3720"/>
        <v>0</v>
      </c>
      <c r="AA1554" s="28">
        <f t="shared" si="3721"/>
        <v>0</v>
      </c>
      <c r="AB1554" s="28">
        <f t="shared" si="3722"/>
        <v>0</v>
      </c>
      <c r="AC1554" s="28">
        <f t="shared" si="3619"/>
        <v>25.7</v>
      </c>
      <c r="AD1554" s="28">
        <f t="shared" si="3723"/>
        <v>0</v>
      </c>
      <c r="AE1554" s="86">
        <f t="shared" ref="AE1554:AE1558" si="3725">AC1554+AD1554</f>
        <v>25.7</v>
      </c>
      <c r="AF1554" s="87">
        <f t="shared" si="3620"/>
        <v>0</v>
      </c>
      <c r="AG1554" s="87">
        <f t="shared" si="3621"/>
        <v>0</v>
      </c>
      <c r="AH1554" s="28">
        <f t="shared" si="3724"/>
        <v>0</v>
      </c>
      <c r="AI1554" s="20"/>
      <c r="AJ1554" s="20"/>
      <c r="AK1554" s="10"/>
      <c r="AL1554" s="10"/>
      <c r="AM1554" s="10"/>
      <c r="AN1554" s="10"/>
      <c r="AO1554" s="10"/>
    </row>
    <row r="1555" spans="1:41" s="63" customFormat="1" ht="31.2" x14ac:dyDescent="0.3">
      <c r="A1555" s="70" t="s">
        <v>506</v>
      </c>
      <c r="B1555" s="70" t="s">
        <v>59</v>
      </c>
      <c r="C1555" s="70" t="s">
        <v>321</v>
      </c>
      <c r="D1555" s="70" t="s">
        <v>484</v>
      </c>
      <c r="E1555" s="70"/>
      <c r="F1555" s="71" t="s">
        <v>485</v>
      </c>
      <c r="G1555" s="28">
        <f t="shared" si="3704"/>
        <v>25.7</v>
      </c>
      <c r="H1555" s="28">
        <f t="shared" si="3705"/>
        <v>0</v>
      </c>
      <c r="I1555" s="28">
        <f t="shared" si="3706"/>
        <v>0</v>
      </c>
      <c r="J1555" s="28">
        <f t="shared" si="3707"/>
        <v>0</v>
      </c>
      <c r="K1555" s="28">
        <f t="shared" si="3708"/>
        <v>0</v>
      </c>
      <c r="L1555" s="28">
        <f t="shared" si="3709"/>
        <v>0</v>
      </c>
      <c r="M1555" s="28">
        <f t="shared" si="3653"/>
        <v>25.7</v>
      </c>
      <c r="N1555" s="28">
        <f t="shared" si="3654"/>
        <v>0</v>
      </c>
      <c r="O1555" s="28">
        <f t="shared" si="3655"/>
        <v>0</v>
      </c>
      <c r="P1555" s="28">
        <f t="shared" si="3710"/>
        <v>0</v>
      </c>
      <c r="Q1555" s="28">
        <f t="shared" si="3711"/>
        <v>0</v>
      </c>
      <c r="R1555" s="28">
        <f t="shared" si="3712"/>
        <v>0</v>
      </c>
      <c r="S1555" s="28">
        <f t="shared" si="3713"/>
        <v>0</v>
      </c>
      <c r="T1555" s="28">
        <f t="shared" si="3714"/>
        <v>0</v>
      </c>
      <c r="U1555" s="28">
        <f t="shared" si="3715"/>
        <v>0</v>
      </c>
      <c r="V1555" s="28">
        <f t="shared" si="3716"/>
        <v>0</v>
      </c>
      <c r="W1555" s="28">
        <f t="shared" si="3717"/>
        <v>0</v>
      </c>
      <c r="X1555" s="28">
        <f t="shared" si="3718"/>
        <v>0</v>
      </c>
      <c r="Y1555" s="28">
        <f t="shared" si="3719"/>
        <v>0</v>
      </c>
      <c r="Z1555" s="28">
        <f t="shared" si="3720"/>
        <v>0</v>
      </c>
      <c r="AA1555" s="28">
        <f t="shared" si="3721"/>
        <v>0</v>
      </c>
      <c r="AB1555" s="28">
        <f t="shared" si="3722"/>
        <v>0</v>
      </c>
      <c r="AC1555" s="28">
        <f t="shared" si="3619"/>
        <v>25.7</v>
      </c>
      <c r="AD1555" s="28">
        <f t="shared" si="3723"/>
        <v>0</v>
      </c>
      <c r="AE1555" s="86">
        <f t="shared" si="3725"/>
        <v>25.7</v>
      </c>
      <c r="AF1555" s="87">
        <f t="shared" si="3620"/>
        <v>0</v>
      </c>
      <c r="AG1555" s="87">
        <f t="shared" si="3621"/>
        <v>0</v>
      </c>
      <c r="AH1555" s="28">
        <f t="shared" si="3724"/>
        <v>0</v>
      </c>
      <c r="AI1555" s="20"/>
      <c r="AJ1555" s="20"/>
      <c r="AK1555" s="10"/>
      <c r="AL1555" s="10"/>
      <c r="AM1555" s="10"/>
      <c r="AN1555" s="10"/>
      <c r="AO1555" s="10"/>
    </row>
    <row r="1556" spans="1:41" s="63" customFormat="1" ht="31.2" x14ac:dyDescent="0.3">
      <c r="A1556" s="70" t="s">
        <v>506</v>
      </c>
      <c r="B1556" s="70" t="s">
        <v>59</v>
      </c>
      <c r="C1556" s="70" t="s">
        <v>321</v>
      </c>
      <c r="D1556" s="70" t="s">
        <v>484</v>
      </c>
      <c r="E1556" s="70" t="s">
        <v>37</v>
      </c>
      <c r="F1556" s="71" t="s">
        <v>38</v>
      </c>
      <c r="G1556" s="28">
        <v>25.7</v>
      </c>
      <c r="H1556" s="28"/>
      <c r="I1556" s="28"/>
      <c r="J1556" s="28"/>
      <c r="K1556" s="28"/>
      <c r="L1556" s="28"/>
      <c r="M1556" s="28">
        <f t="shared" si="3653"/>
        <v>25.7</v>
      </c>
      <c r="N1556" s="28">
        <f t="shared" si="3654"/>
        <v>0</v>
      </c>
      <c r="O1556" s="28">
        <f t="shared" si="3655"/>
        <v>0</v>
      </c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>
        <f t="shared" si="3619"/>
        <v>25.7</v>
      </c>
      <c r="AD1556" s="28"/>
      <c r="AE1556" s="86">
        <f t="shared" si="3725"/>
        <v>25.7</v>
      </c>
      <c r="AF1556" s="87">
        <f t="shared" si="3620"/>
        <v>0</v>
      </c>
      <c r="AG1556" s="87">
        <f t="shared" si="3621"/>
        <v>0</v>
      </c>
      <c r="AH1556" s="28"/>
      <c r="AI1556" s="20"/>
      <c r="AJ1556" s="20"/>
      <c r="AK1556" s="10"/>
      <c r="AL1556" s="10"/>
      <c r="AM1556" s="10"/>
      <c r="AN1556" s="10"/>
      <c r="AO1556" s="10"/>
    </row>
    <row r="1557" spans="1:41" s="88" customFormat="1" x14ac:dyDescent="0.3">
      <c r="A1557" s="68" t="s">
        <v>506</v>
      </c>
      <c r="B1557" s="68" t="s">
        <v>59</v>
      </c>
      <c r="C1557" s="68" t="s">
        <v>61</v>
      </c>
      <c r="D1557" s="68"/>
      <c r="E1557" s="68"/>
      <c r="F1557" s="69" t="s">
        <v>62</v>
      </c>
      <c r="G1557" s="24">
        <f t="shared" ref="G1557:L1557" si="3726">G1558+G1563</f>
        <v>7314.0999999999995</v>
      </c>
      <c r="H1557" s="24">
        <f t="shared" si="3726"/>
        <v>3981.3999999999996</v>
      </c>
      <c r="I1557" s="24">
        <f t="shared" si="3726"/>
        <v>4125.7</v>
      </c>
      <c r="J1557" s="24">
        <f t="shared" si="3726"/>
        <v>0</v>
      </c>
      <c r="K1557" s="24">
        <f t="shared" si="3726"/>
        <v>0</v>
      </c>
      <c r="L1557" s="24">
        <f t="shared" si="3726"/>
        <v>0</v>
      </c>
      <c r="M1557" s="24">
        <f t="shared" si="3653"/>
        <v>7314.0999999999995</v>
      </c>
      <c r="N1557" s="24">
        <f t="shared" si="3654"/>
        <v>3981.3999999999996</v>
      </c>
      <c r="O1557" s="24">
        <f t="shared" si="3655"/>
        <v>4125.7</v>
      </c>
      <c r="P1557" s="24">
        <f t="shared" ref="P1557:AB1557" si="3727">P1558+P1563</f>
        <v>0</v>
      </c>
      <c r="Q1557" s="24">
        <f t="shared" si="3727"/>
        <v>0</v>
      </c>
      <c r="R1557" s="24">
        <f t="shared" si="3727"/>
        <v>512.5</v>
      </c>
      <c r="S1557" s="24">
        <f t="shared" si="3727"/>
        <v>0</v>
      </c>
      <c r="T1557" s="24">
        <f t="shared" si="3727"/>
        <v>0</v>
      </c>
      <c r="U1557" s="24">
        <f t="shared" si="3727"/>
        <v>0</v>
      </c>
      <c r="V1557" s="24">
        <f t="shared" si="3727"/>
        <v>3103.085</v>
      </c>
      <c r="W1557" s="24">
        <f t="shared" si="3727"/>
        <v>0</v>
      </c>
      <c r="X1557" s="24">
        <f t="shared" si="3727"/>
        <v>0</v>
      </c>
      <c r="Y1557" s="24">
        <f t="shared" si="3727"/>
        <v>0</v>
      </c>
      <c r="Z1557" s="24">
        <f t="shared" si="3727"/>
        <v>0</v>
      </c>
      <c r="AA1557" s="24">
        <f t="shared" si="3727"/>
        <v>0</v>
      </c>
      <c r="AB1557" s="24">
        <f t="shared" si="3727"/>
        <v>0</v>
      </c>
      <c r="AC1557" s="24">
        <f t="shared" si="3619"/>
        <v>7826.5999999999995</v>
      </c>
      <c r="AD1557" s="24">
        <f>AD1558+AD1563</f>
        <v>0</v>
      </c>
      <c r="AE1557" s="84">
        <f t="shared" si="3725"/>
        <v>7826.5999999999995</v>
      </c>
      <c r="AF1557" s="85">
        <f t="shared" si="3620"/>
        <v>7084.4849999999997</v>
      </c>
      <c r="AG1557" s="85">
        <f t="shared" si="3621"/>
        <v>4125.7</v>
      </c>
      <c r="AH1557" s="24">
        <f>AH1558+AH1563</f>
        <v>0</v>
      </c>
      <c r="AI1557" s="25"/>
      <c r="AJ1557" s="25"/>
      <c r="AK1557" s="21"/>
      <c r="AL1557" s="21"/>
      <c r="AM1557" s="21"/>
      <c r="AN1557" s="21"/>
      <c r="AO1557" s="21"/>
    </row>
    <row r="1558" spans="1:41" s="57" customFormat="1" ht="31.2" x14ac:dyDescent="0.3">
      <c r="A1558" s="70" t="s">
        <v>506</v>
      </c>
      <c r="B1558" s="70" t="s">
        <v>59</v>
      </c>
      <c r="C1558" s="70" t="s">
        <v>61</v>
      </c>
      <c r="D1558" s="70" t="s">
        <v>63</v>
      </c>
      <c r="E1558" s="74"/>
      <c r="F1558" s="71" t="s">
        <v>64</v>
      </c>
      <c r="G1558" s="28">
        <f t="shared" ref="G1558:G1596" si="3728">G1559</f>
        <v>58.2</v>
      </c>
      <c r="H1558" s="28">
        <f t="shared" ref="H1558:H1596" si="3729">H1559</f>
        <v>58.2</v>
      </c>
      <c r="I1558" s="28">
        <f t="shared" ref="I1558:I1596" si="3730">I1559</f>
        <v>58.2</v>
      </c>
      <c r="J1558" s="28">
        <f t="shared" ref="J1558:J1596" si="3731">J1559</f>
        <v>0</v>
      </c>
      <c r="K1558" s="28">
        <f t="shared" ref="K1558:K1596" si="3732">K1559</f>
        <v>0</v>
      </c>
      <c r="L1558" s="28">
        <f t="shared" ref="L1558:L1596" si="3733">L1559</f>
        <v>0</v>
      </c>
      <c r="M1558" s="28">
        <f t="shared" si="3653"/>
        <v>58.2</v>
      </c>
      <c r="N1558" s="28">
        <f t="shared" si="3654"/>
        <v>58.2</v>
      </c>
      <c r="O1558" s="28">
        <f t="shared" si="3655"/>
        <v>58.2</v>
      </c>
      <c r="P1558" s="28">
        <f t="shared" ref="P1558:P1596" si="3734">P1559</f>
        <v>0</v>
      </c>
      <c r="Q1558" s="28">
        <f t="shared" ref="Q1558:Q1596" si="3735">Q1559</f>
        <v>0</v>
      </c>
      <c r="R1558" s="28">
        <f t="shared" ref="R1558:R1596" si="3736">R1559</f>
        <v>512.5</v>
      </c>
      <c r="S1558" s="28">
        <f t="shared" ref="S1558:S1596" si="3737">S1559</f>
        <v>0</v>
      </c>
      <c r="T1558" s="28">
        <f t="shared" ref="T1558:T1596" si="3738">T1559</f>
        <v>0</v>
      </c>
      <c r="U1558" s="28">
        <f t="shared" ref="U1558:U1596" si="3739">U1559</f>
        <v>0</v>
      </c>
      <c r="V1558" s="28">
        <f t="shared" ref="V1558:V1596" si="3740">V1559</f>
        <v>0</v>
      </c>
      <c r="W1558" s="28">
        <f t="shared" ref="W1558:W1596" si="3741">W1559</f>
        <v>0</v>
      </c>
      <c r="X1558" s="28">
        <f t="shared" ref="X1558:X1596" si="3742">X1559</f>
        <v>0</v>
      </c>
      <c r="Y1558" s="28">
        <f t="shared" ref="Y1558:Y1596" si="3743">Y1559</f>
        <v>0</v>
      </c>
      <c r="Z1558" s="28">
        <f t="shared" ref="Z1558:Z1596" si="3744">Z1559</f>
        <v>0</v>
      </c>
      <c r="AA1558" s="28">
        <f t="shared" ref="AA1558:AA1596" si="3745">AA1559</f>
        <v>0</v>
      </c>
      <c r="AB1558" s="28">
        <f t="shared" ref="AB1558:AB1596" si="3746">AB1559</f>
        <v>0</v>
      </c>
      <c r="AC1558" s="28">
        <f t="shared" si="3619"/>
        <v>570.70000000000005</v>
      </c>
      <c r="AD1558" s="28">
        <f t="shared" ref="AD1558:AD1596" si="3747">AD1559</f>
        <v>0</v>
      </c>
      <c r="AE1558" s="86">
        <f t="shared" si="3725"/>
        <v>570.70000000000005</v>
      </c>
      <c r="AF1558" s="87">
        <f t="shared" si="3620"/>
        <v>58.2</v>
      </c>
      <c r="AG1558" s="87">
        <f t="shared" si="3621"/>
        <v>58.2</v>
      </c>
      <c r="AH1558" s="28">
        <f t="shared" ref="AH1558:AH1596" si="3748">AH1559</f>
        <v>0</v>
      </c>
      <c r="AI1558" s="29"/>
      <c r="AJ1558" s="29"/>
      <c r="AK1558" s="1"/>
      <c r="AL1558" s="1"/>
      <c r="AM1558" s="1"/>
      <c r="AN1558" s="1"/>
      <c r="AO1558" s="1"/>
    </row>
    <row r="1559" spans="1:41" s="1" customFormat="1" hidden="1" x14ac:dyDescent="0.3">
      <c r="A1559" s="26" t="s">
        <v>506</v>
      </c>
      <c r="B1559" s="26" t="s">
        <v>59</v>
      </c>
      <c r="C1559" s="26" t="s">
        <v>61</v>
      </c>
      <c r="D1559" s="26" t="s">
        <v>65</v>
      </c>
      <c r="E1559" s="15"/>
      <c r="F1559" s="27" t="s">
        <v>32</v>
      </c>
      <c r="G1559" s="28">
        <f t="shared" si="3728"/>
        <v>58.2</v>
      </c>
      <c r="H1559" s="28">
        <f t="shared" si="3729"/>
        <v>58.2</v>
      </c>
      <c r="I1559" s="28">
        <f t="shared" si="3730"/>
        <v>58.2</v>
      </c>
      <c r="J1559" s="28">
        <f t="shared" si="3731"/>
        <v>0</v>
      </c>
      <c r="K1559" s="28">
        <f t="shared" si="3732"/>
        <v>0</v>
      </c>
      <c r="L1559" s="28">
        <f t="shared" si="3733"/>
        <v>0</v>
      </c>
      <c r="M1559" s="28">
        <f t="shared" si="3653"/>
        <v>58.2</v>
      </c>
      <c r="N1559" s="28">
        <f t="shared" si="3654"/>
        <v>58.2</v>
      </c>
      <c r="O1559" s="28">
        <f t="shared" si="3655"/>
        <v>58.2</v>
      </c>
      <c r="P1559" s="28">
        <f t="shared" si="3734"/>
        <v>0</v>
      </c>
      <c r="Q1559" s="28">
        <f t="shared" si="3735"/>
        <v>0</v>
      </c>
      <c r="R1559" s="28">
        <f t="shared" si="3736"/>
        <v>512.5</v>
      </c>
      <c r="S1559" s="28">
        <f t="shared" si="3737"/>
        <v>0</v>
      </c>
      <c r="T1559" s="28">
        <f t="shared" si="3738"/>
        <v>0</v>
      </c>
      <c r="U1559" s="28">
        <f t="shared" si="3739"/>
        <v>0</v>
      </c>
      <c r="V1559" s="28">
        <f t="shared" si="3740"/>
        <v>0</v>
      </c>
      <c r="W1559" s="28">
        <f t="shared" si="3741"/>
        <v>0</v>
      </c>
      <c r="X1559" s="28">
        <f t="shared" si="3742"/>
        <v>0</v>
      </c>
      <c r="Y1559" s="28">
        <f t="shared" si="3743"/>
        <v>0</v>
      </c>
      <c r="Z1559" s="28">
        <f t="shared" si="3744"/>
        <v>0</v>
      </c>
      <c r="AA1559" s="28">
        <f t="shared" si="3745"/>
        <v>0</v>
      </c>
      <c r="AB1559" s="28">
        <f t="shared" si="3746"/>
        <v>0</v>
      </c>
      <c r="AC1559" s="28">
        <f t="shared" si="3619"/>
        <v>570.70000000000005</v>
      </c>
      <c r="AD1559" s="28">
        <f t="shared" si="3747"/>
        <v>0</v>
      </c>
      <c r="AE1559" s="28"/>
      <c r="AF1559" s="28">
        <f t="shared" si="3620"/>
        <v>58.2</v>
      </c>
      <c r="AG1559" s="28">
        <f t="shared" si="3621"/>
        <v>58.2</v>
      </c>
      <c r="AH1559" s="28">
        <f t="shared" si="3748"/>
        <v>0</v>
      </c>
      <c r="AI1559" s="29">
        <v>0</v>
      </c>
      <c r="AJ1559" s="29"/>
    </row>
    <row r="1560" spans="1:41" s="57" customFormat="1" ht="31.2" x14ac:dyDescent="0.3">
      <c r="A1560" s="70" t="s">
        <v>506</v>
      </c>
      <c r="B1560" s="70" t="s">
        <v>59</v>
      </c>
      <c r="C1560" s="70" t="s">
        <v>61</v>
      </c>
      <c r="D1560" s="70" t="s">
        <v>66</v>
      </c>
      <c r="E1560" s="76"/>
      <c r="F1560" s="71" t="s">
        <v>67</v>
      </c>
      <c r="G1560" s="28">
        <f t="shared" si="3728"/>
        <v>58.2</v>
      </c>
      <c r="H1560" s="28">
        <f t="shared" si="3729"/>
        <v>58.2</v>
      </c>
      <c r="I1560" s="28">
        <f t="shared" si="3730"/>
        <v>58.2</v>
      </c>
      <c r="J1560" s="28">
        <f t="shared" si="3731"/>
        <v>0</v>
      </c>
      <c r="K1560" s="28">
        <f t="shared" si="3732"/>
        <v>0</v>
      </c>
      <c r="L1560" s="28">
        <f t="shared" si="3733"/>
        <v>0</v>
      </c>
      <c r="M1560" s="28">
        <f t="shared" si="3653"/>
        <v>58.2</v>
      </c>
      <c r="N1560" s="28">
        <f t="shared" si="3654"/>
        <v>58.2</v>
      </c>
      <c r="O1560" s="28">
        <f t="shared" si="3655"/>
        <v>58.2</v>
      </c>
      <c r="P1560" s="28">
        <f t="shared" si="3734"/>
        <v>0</v>
      </c>
      <c r="Q1560" s="28">
        <f t="shared" si="3735"/>
        <v>0</v>
      </c>
      <c r="R1560" s="28">
        <f t="shared" si="3736"/>
        <v>512.5</v>
      </c>
      <c r="S1560" s="28">
        <f t="shared" si="3737"/>
        <v>0</v>
      </c>
      <c r="T1560" s="28">
        <f t="shared" si="3738"/>
        <v>0</v>
      </c>
      <c r="U1560" s="28">
        <f t="shared" si="3739"/>
        <v>0</v>
      </c>
      <c r="V1560" s="28">
        <f t="shared" si="3740"/>
        <v>0</v>
      </c>
      <c r="W1560" s="28">
        <f t="shared" si="3741"/>
        <v>0</v>
      </c>
      <c r="X1560" s="28">
        <f t="shared" si="3742"/>
        <v>0</v>
      </c>
      <c r="Y1560" s="28">
        <f t="shared" si="3743"/>
        <v>0</v>
      </c>
      <c r="Z1560" s="28">
        <f t="shared" si="3744"/>
        <v>0</v>
      </c>
      <c r="AA1560" s="28">
        <f t="shared" si="3745"/>
        <v>0</v>
      </c>
      <c r="AB1560" s="28">
        <f t="shared" si="3746"/>
        <v>0</v>
      </c>
      <c r="AC1560" s="28">
        <f t="shared" si="3619"/>
        <v>570.70000000000005</v>
      </c>
      <c r="AD1560" s="28">
        <f t="shared" si="3747"/>
        <v>0</v>
      </c>
      <c r="AE1560" s="86">
        <f t="shared" ref="AE1560:AE1563" si="3749">AC1560+AD1560</f>
        <v>570.70000000000005</v>
      </c>
      <c r="AF1560" s="87">
        <f t="shared" si="3620"/>
        <v>58.2</v>
      </c>
      <c r="AG1560" s="87">
        <f t="shared" si="3621"/>
        <v>58.2</v>
      </c>
      <c r="AH1560" s="28">
        <f t="shared" si="3748"/>
        <v>0</v>
      </c>
      <c r="AI1560" s="29"/>
      <c r="AJ1560" s="29"/>
      <c r="AK1560" s="1"/>
      <c r="AL1560" s="1"/>
      <c r="AM1560" s="1"/>
      <c r="AN1560" s="1"/>
      <c r="AO1560" s="1"/>
    </row>
    <row r="1561" spans="1:41" s="57" customFormat="1" ht="31.2" x14ac:dyDescent="0.3">
      <c r="A1561" s="70" t="s">
        <v>506</v>
      </c>
      <c r="B1561" s="70" t="s">
        <v>59</v>
      </c>
      <c r="C1561" s="70" t="s">
        <v>61</v>
      </c>
      <c r="D1561" s="70" t="s">
        <v>460</v>
      </c>
      <c r="E1561" s="76"/>
      <c r="F1561" s="71" t="s">
        <v>461</v>
      </c>
      <c r="G1561" s="28">
        <f t="shared" si="3728"/>
        <v>58.2</v>
      </c>
      <c r="H1561" s="28">
        <f t="shared" si="3729"/>
        <v>58.2</v>
      </c>
      <c r="I1561" s="28">
        <f t="shared" si="3730"/>
        <v>58.2</v>
      </c>
      <c r="J1561" s="28">
        <f t="shared" si="3731"/>
        <v>0</v>
      </c>
      <c r="K1561" s="28">
        <f t="shared" si="3732"/>
        <v>0</v>
      </c>
      <c r="L1561" s="28">
        <f t="shared" si="3733"/>
        <v>0</v>
      </c>
      <c r="M1561" s="28">
        <f t="shared" si="3653"/>
        <v>58.2</v>
      </c>
      <c r="N1561" s="28">
        <f t="shared" si="3654"/>
        <v>58.2</v>
      </c>
      <c r="O1561" s="28">
        <f t="shared" si="3655"/>
        <v>58.2</v>
      </c>
      <c r="P1561" s="28">
        <f t="shared" si="3734"/>
        <v>0</v>
      </c>
      <c r="Q1561" s="28">
        <f t="shared" si="3735"/>
        <v>0</v>
      </c>
      <c r="R1561" s="28">
        <f t="shared" si="3736"/>
        <v>512.5</v>
      </c>
      <c r="S1561" s="28">
        <f t="shared" si="3737"/>
        <v>0</v>
      </c>
      <c r="T1561" s="28">
        <f t="shared" si="3738"/>
        <v>0</v>
      </c>
      <c r="U1561" s="28">
        <f t="shared" si="3739"/>
        <v>0</v>
      </c>
      <c r="V1561" s="28">
        <f t="shared" si="3740"/>
        <v>0</v>
      </c>
      <c r="W1561" s="28">
        <f t="shared" si="3741"/>
        <v>0</v>
      </c>
      <c r="X1561" s="28">
        <f t="shared" si="3742"/>
        <v>0</v>
      </c>
      <c r="Y1561" s="28">
        <f t="shared" si="3743"/>
        <v>0</v>
      </c>
      <c r="Z1561" s="28">
        <f t="shared" si="3744"/>
        <v>0</v>
      </c>
      <c r="AA1561" s="28">
        <f t="shared" si="3745"/>
        <v>0</v>
      </c>
      <c r="AB1561" s="28">
        <f t="shared" si="3746"/>
        <v>0</v>
      </c>
      <c r="AC1561" s="28">
        <f t="shared" si="3619"/>
        <v>570.70000000000005</v>
      </c>
      <c r="AD1561" s="28">
        <f t="shared" si="3747"/>
        <v>0</v>
      </c>
      <c r="AE1561" s="86">
        <f t="shared" si="3749"/>
        <v>570.70000000000005</v>
      </c>
      <c r="AF1561" s="87">
        <f t="shared" si="3620"/>
        <v>58.2</v>
      </c>
      <c r="AG1561" s="87">
        <f t="shared" si="3621"/>
        <v>58.2</v>
      </c>
      <c r="AH1561" s="28">
        <f t="shared" si="3748"/>
        <v>0</v>
      </c>
      <c r="AI1561" s="29"/>
      <c r="AJ1561" s="29"/>
      <c r="AK1561" s="1"/>
      <c r="AL1561" s="1"/>
      <c r="AM1561" s="1"/>
      <c r="AN1561" s="1"/>
      <c r="AO1561" s="1"/>
    </row>
    <row r="1562" spans="1:41" s="57" customFormat="1" ht="31.2" x14ac:dyDescent="0.3">
      <c r="A1562" s="70" t="s">
        <v>506</v>
      </c>
      <c r="B1562" s="70" t="s">
        <v>59</v>
      </c>
      <c r="C1562" s="70" t="s">
        <v>61</v>
      </c>
      <c r="D1562" s="70" t="s">
        <v>460</v>
      </c>
      <c r="E1562" s="75" t="s">
        <v>37</v>
      </c>
      <c r="F1562" s="71" t="s">
        <v>38</v>
      </c>
      <c r="G1562" s="28">
        <v>58.2</v>
      </c>
      <c r="H1562" s="28">
        <v>58.2</v>
      </c>
      <c r="I1562" s="28">
        <v>58.2</v>
      </c>
      <c r="J1562" s="28"/>
      <c r="K1562" s="28"/>
      <c r="L1562" s="28"/>
      <c r="M1562" s="28">
        <f t="shared" si="3653"/>
        <v>58.2</v>
      </c>
      <c r="N1562" s="28">
        <f t="shared" si="3654"/>
        <v>58.2</v>
      </c>
      <c r="O1562" s="28">
        <f t="shared" si="3655"/>
        <v>58.2</v>
      </c>
      <c r="P1562" s="28"/>
      <c r="Q1562" s="28"/>
      <c r="R1562" s="28">
        <v>512.5</v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>
        <f t="shared" si="3619"/>
        <v>570.70000000000005</v>
      </c>
      <c r="AD1562" s="28"/>
      <c r="AE1562" s="86">
        <f t="shared" si="3749"/>
        <v>570.70000000000005</v>
      </c>
      <c r="AF1562" s="87">
        <f t="shared" si="3620"/>
        <v>58.2</v>
      </c>
      <c r="AG1562" s="87">
        <f t="shared" si="3621"/>
        <v>58.2</v>
      </c>
      <c r="AH1562" s="28"/>
      <c r="AI1562" s="29"/>
      <c r="AJ1562" s="29"/>
      <c r="AK1562" s="1"/>
      <c r="AL1562" s="1"/>
      <c r="AM1562" s="1"/>
      <c r="AN1562" s="1"/>
      <c r="AO1562" s="1"/>
    </row>
    <row r="1563" spans="1:41" s="57" customFormat="1" ht="31.2" x14ac:dyDescent="0.3">
      <c r="A1563" s="70" t="s">
        <v>506</v>
      </c>
      <c r="B1563" s="70" t="s">
        <v>59</v>
      </c>
      <c r="C1563" s="70" t="s">
        <v>61</v>
      </c>
      <c r="D1563" s="70" t="s">
        <v>451</v>
      </c>
      <c r="E1563" s="76"/>
      <c r="F1563" s="71" t="s">
        <v>452</v>
      </c>
      <c r="G1563" s="28">
        <f t="shared" si="3728"/>
        <v>7255.9</v>
      </c>
      <c r="H1563" s="28">
        <f t="shared" si="3729"/>
        <v>3923.2</v>
      </c>
      <c r="I1563" s="28">
        <f t="shared" si="3730"/>
        <v>4067.5</v>
      </c>
      <c r="J1563" s="28">
        <f t="shared" si="3731"/>
        <v>0</v>
      </c>
      <c r="K1563" s="28">
        <f t="shared" si="3732"/>
        <v>0</v>
      </c>
      <c r="L1563" s="28">
        <f t="shared" si="3733"/>
        <v>0</v>
      </c>
      <c r="M1563" s="28">
        <f t="shared" si="3653"/>
        <v>7255.9</v>
      </c>
      <c r="N1563" s="28">
        <f t="shared" si="3654"/>
        <v>3923.2</v>
      </c>
      <c r="O1563" s="28">
        <f t="shared" si="3655"/>
        <v>4067.5</v>
      </c>
      <c r="P1563" s="28">
        <f t="shared" si="3734"/>
        <v>0</v>
      </c>
      <c r="Q1563" s="28">
        <f t="shared" si="3735"/>
        <v>0</v>
      </c>
      <c r="R1563" s="28">
        <f t="shared" si="3736"/>
        <v>0</v>
      </c>
      <c r="S1563" s="28">
        <f t="shared" si="3737"/>
        <v>0</v>
      </c>
      <c r="T1563" s="28">
        <f t="shared" si="3738"/>
        <v>0</v>
      </c>
      <c r="U1563" s="28">
        <f t="shared" si="3739"/>
        <v>0</v>
      </c>
      <c r="V1563" s="28">
        <f t="shared" si="3740"/>
        <v>3103.085</v>
      </c>
      <c r="W1563" s="28">
        <f t="shared" si="3741"/>
        <v>0</v>
      </c>
      <c r="X1563" s="28">
        <f t="shared" si="3742"/>
        <v>0</v>
      </c>
      <c r="Y1563" s="28">
        <f t="shared" si="3743"/>
        <v>0</v>
      </c>
      <c r="Z1563" s="28">
        <f t="shared" si="3744"/>
        <v>0</v>
      </c>
      <c r="AA1563" s="28">
        <f t="shared" si="3745"/>
        <v>0</v>
      </c>
      <c r="AB1563" s="28">
        <f t="shared" si="3746"/>
        <v>0</v>
      </c>
      <c r="AC1563" s="28">
        <f t="shared" si="3619"/>
        <v>7255.9</v>
      </c>
      <c r="AD1563" s="28">
        <f t="shared" si="3747"/>
        <v>0</v>
      </c>
      <c r="AE1563" s="86">
        <f t="shared" si="3749"/>
        <v>7255.9</v>
      </c>
      <c r="AF1563" s="87">
        <f t="shared" si="3620"/>
        <v>7026.2849999999999</v>
      </c>
      <c r="AG1563" s="87">
        <f t="shared" si="3621"/>
        <v>4067.5</v>
      </c>
      <c r="AH1563" s="28">
        <f t="shared" si="3748"/>
        <v>0</v>
      </c>
      <c r="AI1563" s="29"/>
      <c r="AJ1563" s="29"/>
      <c r="AK1563" s="1"/>
      <c r="AL1563" s="1"/>
      <c r="AM1563" s="1"/>
      <c r="AN1563" s="1"/>
      <c r="AO1563" s="1"/>
    </row>
    <row r="1564" spans="1:41" s="1" customFormat="1" hidden="1" x14ac:dyDescent="0.3">
      <c r="A1564" s="26" t="s">
        <v>506</v>
      </c>
      <c r="B1564" s="26" t="s">
        <v>59</v>
      </c>
      <c r="C1564" s="26" t="s">
        <v>61</v>
      </c>
      <c r="D1564" s="26" t="s">
        <v>464</v>
      </c>
      <c r="E1564" s="15"/>
      <c r="F1564" s="27" t="s">
        <v>32</v>
      </c>
      <c r="G1564" s="28">
        <f t="shared" si="3728"/>
        <v>7255.9</v>
      </c>
      <c r="H1564" s="28">
        <f t="shared" si="3729"/>
        <v>3923.2</v>
      </c>
      <c r="I1564" s="28">
        <f t="shared" si="3730"/>
        <v>4067.5</v>
      </c>
      <c r="J1564" s="28">
        <f t="shared" si="3731"/>
        <v>0</v>
      </c>
      <c r="K1564" s="28">
        <f t="shared" si="3732"/>
        <v>0</v>
      </c>
      <c r="L1564" s="28">
        <f t="shared" si="3733"/>
        <v>0</v>
      </c>
      <c r="M1564" s="28">
        <f t="shared" si="3653"/>
        <v>7255.9</v>
      </c>
      <c r="N1564" s="28">
        <f t="shared" si="3654"/>
        <v>3923.2</v>
      </c>
      <c r="O1564" s="28">
        <f t="shared" si="3655"/>
        <v>4067.5</v>
      </c>
      <c r="P1564" s="28">
        <f t="shared" si="3734"/>
        <v>0</v>
      </c>
      <c r="Q1564" s="28">
        <f t="shared" si="3735"/>
        <v>0</v>
      </c>
      <c r="R1564" s="28">
        <f t="shared" si="3736"/>
        <v>0</v>
      </c>
      <c r="S1564" s="28">
        <f t="shared" si="3737"/>
        <v>0</v>
      </c>
      <c r="T1564" s="28">
        <f t="shared" si="3738"/>
        <v>0</v>
      </c>
      <c r="U1564" s="28">
        <f t="shared" si="3739"/>
        <v>0</v>
      </c>
      <c r="V1564" s="28">
        <f t="shared" si="3740"/>
        <v>3103.085</v>
      </c>
      <c r="W1564" s="28">
        <f t="shared" si="3741"/>
        <v>0</v>
      </c>
      <c r="X1564" s="28">
        <f t="shared" si="3742"/>
        <v>0</v>
      </c>
      <c r="Y1564" s="28">
        <f t="shared" si="3743"/>
        <v>0</v>
      </c>
      <c r="Z1564" s="28">
        <f t="shared" si="3744"/>
        <v>0</v>
      </c>
      <c r="AA1564" s="28">
        <f t="shared" si="3745"/>
        <v>0</v>
      </c>
      <c r="AB1564" s="28">
        <f t="shared" si="3746"/>
        <v>0</v>
      </c>
      <c r="AC1564" s="28">
        <f t="shared" si="3619"/>
        <v>7255.9</v>
      </c>
      <c r="AD1564" s="28">
        <f t="shared" si="3747"/>
        <v>0</v>
      </c>
      <c r="AE1564" s="28"/>
      <c r="AF1564" s="28">
        <f t="shared" si="3620"/>
        <v>7026.2849999999999</v>
      </c>
      <c r="AG1564" s="28">
        <f t="shared" si="3621"/>
        <v>4067.5</v>
      </c>
      <c r="AH1564" s="28">
        <f t="shared" si="3748"/>
        <v>0</v>
      </c>
      <c r="AI1564" s="29">
        <v>0</v>
      </c>
      <c r="AJ1564" s="29"/>
    </row>
    <row r="1565" spans="1:41" s="57" customFormat="1" ht="46.8" x14ac:dyDescent="0.3">
      <c r="A1565" s="70" t="s">
        <v>506</v>
      </c>
      <c r="B1565" s="70" t="s">
        <v>59</v>
      </c>
      <c r="C1565" s="70" t="s">
        <v>61</v>
      </c>
      <c r="D1565" s="70" t="s">
        <v>465</v>
      </c>
      <c r="E1565" s="76"/>
      <c r="F1565" s="71" t="s">
        <v>466</v>
      </c>
      <c r="G1565" s="28">
        <f t="shared" si="3728"/>
        <v>7255.9</v>
      </c>
      <c r="H1565" s="28">
        <f t="shared" si="3729"/>
        <v>3923.2</v>
      </c>
      <c r="I1565" s="28">
        <f t="shared" si="3730"/>
        <v>4067.5</v>
      </c>
      <c r="J1565" s="28">
        <f t="shared" si="3731"/>
        <v>0</v>
      </c>
      <c r="K1565" s="28">
        <f t="shared" si="3732"/>
        <v>0</v>
      </c>
      <c r="L1565" s="28">
        <f t="shared" si="3733"/>
        <v>0</v>
      </c>
      <c r="M1565" s="28">
        <f t="shared" si="3653"/>
        <v>7255.9</v>
      </c>
      <c r="N1565" s="28">
        <f t="shared" si="3654"/>
        <v>3923.2</v>
      </c>
      <c r="O1565" s="28">
        <f t="shared" si="3655"/>
        <v>4067.5</v>
      </c>
      <c r="P1565" s="28">
        <f t="shared" ref="P1565:AB1565" si="3750">P1566+P1568</f>
        <v>0</v>
      </c>
      <c r="Q1565" s="28">
        <f t="shared" si="3750"/>
        <v>0</v>
      </c>
      <c r="R1565" s="28">
        <f t="shared" si="3750"/>
        <v>0</v>
      </c>
      <c r="S1565" s="28">
        <f t="shared" si="3750"/>
        <v>0</v>
      </c>
      <c r="T1565" s="28">
        <f t="shared" si="3750"/>
        <v>0</v>
      </c>
      <c r="U1565" s="28">
        <f t="shared" si="3750"/>
        <v>0</v>
      </c>
      <c r="V1565" s="28">
        <f t="shared" si="3750"/>
        <v>3103.085</v>
      </c>
      <c r="W1565" s="28">
        <f t="shared" si="3750"/>
        <v>0</v>
      </c>
      <c r="X1565" s="28">
        <f t="shared" si="3750"/>
        <v>0</v>
      </c>
      <c r="Y1565" s="28">
        <f t="shared" si="3750"/>
        <v>0</v>
      </c>
      <c r="Z1565" s="28">
        <f t="shared" si="3750"/>
        <v>0</v>
      </c>
      <c r="AA1565" s="28">
        <f t="shared" si="3750"/>
        <v>0</v>
      </c>
      <c r="AB1565" s="28">
        <f t="shared" si="3750"/>
        <v>0</v>
      </c>
      <c r="AC1565" s="28">
        <f t="shared" si="3619"/>
        <v>7255.9</v>
      </c>
      <c r="AD1565" s="28">
        <f>AD1566+AD1568</f>
        <v>0</v>
      </c>
      <c r="AE1565" s="86">
        <f t="shared" ref="AE1565:AE1572" si="3751">AC1565+AD1565</f>
        <v>7255.9</v>
      </c>
      <c r="AF1565" s="87">
        <f t="shared" si="3620"/>
        <v>7026.2849999999999</v>
      </c>
      <c r="AG1565" s="87">
        <f t="shared" si="3621"/>
        <v>4067.5</v>
      </c>
      <c r="AH1565" s="28">
        <f>AH1566+AH1568</f>
        <v>0</v>
      </c>
      <c r="AI1565" s="29"/>
      <c r="AJ1565" s="29"/>
      <c r="AK1565" s="1"/>
      <c r="AL1565" s="1"/>
      <c r="AM1565" s="1"/>
      <c r="AN1565" s="1"/>
      <c r="AO1565" s="1"/>
    </row>
    <row r="1566" spans="1:41" s="57" customFormat="1" ht="31.2" x14ac:dyDescent="0.3">
      <c r="A1566" s="70" t="s">
        <v>506</v>
      </c>
      <c r="B1566" s="70" t="s">
        <v>59</v>
      </c>
      <c r="C1566" s="70" t="s">
        <v>61</v>
      </c>
      <c r="D1566" s="70" t="s">
        <v>467</v>
      </c>
      <c r="E1566" s="76"/>
      <c r="F1566" s="71" t="s">
        <v>468</v>
      </c>
      <c r="G1566" s="28">
        <f t="shared" si="3728"/>
        <v>7255.9</v>
      </c>
      <c r="H1566" s="28">
        <f t="shared" si="3729"/>
        <v>3923.2</v>
      </c>
      <c r="I1566" s="28">
        <f t="shared" si="3730"/>
        <v>4067.5</v>
      </c>
      <c r="J1566" s="28">
        <f t="shared" si="3731"/>
        <v>0</v>
      </c>
      <c r="K1566" s="28">
        <f t="shared" si="3732"/>
        <v>0</v>
      </c>
      <c r="L1566" s="28">
        <f t="shared" si="3733"/>
        <v>0</v>
      </c>
      <c r="M1566" s="28">
        <f t="shared" si="3653"/>
        <v>7255.9</v>
      </c>
      <c r="N1566" s="28">
        <f t="shared" si="3654"/>
        <v>3923.2</v>
      </c>
      <c r="O1566" s="28">
        <f t="shared" si="3655"/>
        <v>4067.5</v>
      </c>
      <c r="P1566" s="28">
        <f t="shared" si="3734"/>
        <v>0</v>
      </c>
      <c r="Q1566" s="28">
        <f t="shared" si="3735"/>
        <v>0</v>
      </c>
      <c r="R1566" s="28">
        <f t="shared" si="3736"/>
        <v>0</v>
      </c>
      <c r="S1566" s="28">
        <f t="shared" si="3737"/>
        <v>0</v>
      </c>
      <c r="T1566" s="28">
        <f t="shared" si="3738"/>
        <v>0</v>
      </c>
      <c r="U1566" s="28">
        <f t="shared" si="3739"/>
        <v>0</v>
      </c>
      <c r="V1566" s="28">
        <f t="shared" si="3740"/>
        <v>2321.9299999999998</v>
      </c>
      <c r="W1566" s="28">
        <f t="shared" si="3741"/>
        <v>0</v>
      </c>
      <c r="X1566" s="28">
        <f t="shared" si="3742"/>
        <v>0</v>
      </c>
      <c r="Y1566" s="28">
        <f t="shared" si="3743"/>
        <v>0</v>
      </c>
      <c r="Z1566" s="28">
        <f t="shared" si="3744"/>
        <v>0</v>
      </c>
      <c r="AA1566" s="28">
        <f t="shared" si="3745"/>
        <v>0</v>
      </c>
      <c r="AB1566" s="28">
        <f t="shared" si="3746"/>
        <v>0</v>
      </c>
      <c r="AC1566" s="28">
        <f t="shared" si="3619"/>
        <v>7255.9</v>
      </c>
      <c r="AD1566" s="28">
        <f t="shared" si="3747"/>
        <v>0</v>
      </c>
      <c r="AE1566" s="86">
        <f t="shared" si="3751"/>
        <v>7255.9</v>
      </c>
      <c r="AF1566" s="87">
        <f t="shared" si="3620"/>
        <v>6245.1299999999992</v>
      </c>
      <c r="AG1566" s="87">
        <f t="shared" si="3621"/>
        <v>4067.5</v>
      </c>
      <c r="AH1566" s="28">
        <f t="shared" si="3748"/>
        <v>0</v>
      </c>
      <c r="AI1566" s="29"/>
      <c r="AJ1566" s="29"/>
      <c r="AK1566" s="1"/>
      <c r="AL1566" s="1"/>
      <c r="AM1566" s="1"/>
      <c r="AN1566" s="1"/>
      <c r="AO1566" s="1"/>
    </row>
    <row r="1567" spans="1:41" s="57" customFormat="1" ht="31.2" x14ac:dyDescent="0.3">
      <c r="A1567" s="70" t="s">
        <v>506</v>
      </c>
      <c r="B1567" s="70" t="s">
        <v>59</v>
      </c>
      <c r="C1567" s="70" t="s">
        <v>61</v>
      </c>
      <c r="D1567" s="70" t="s">
        <v>467</v>
      </c>
      <c r="E1567" s="75" t="s">
        <v>37</v>
      </c>
      <c r="F1567" s="71" t="s">
        <v>38</v>
      </c>
      <c r="G1567" s="28">
        <v>7255.9</v>
      </c>
      <c r="H1567" s="28">
        <v>3923.2</v>
      </c>
      <c r="I1567" s="28">
        <v>4067.5</v>
      </c>
      <c r="J1567" s="28"/>
      <c r="K1567" s="28"/>
      <c r="L1567" s="28"/>
      <c r="M1567" s="28">
        <f t="shared" si="3653"/>
        <v>7255.9</v>
      </c>
      <c r="N1567" s="28">
        <f t="shared" si="3654"/>
        <v>3923.2</v>
      </c>
      <c r="O1567" s="28">
        <f t="shared" si="3655"/>
        <v>4067.5</v>
      </c>
      <c r="P1567" s="28"/>
      <c r="Q1567" s="28"/>
      <c r="R1567" s="28"/>
      <c r="S1567" s="28"/>
      <c r="T1567" s="28"/>
      <c r="U1567" s="28"/>
      <c r="V1567" s="28">
        <v>2321.9299999999998</v>
      </c>
      <c r="W1567" s="28"/>
      <c r="X1567" s="28"/>
      <c r="Y1567" s="28"/>
      <c r="Z1567" s="28"/>
      <c r="AA1567" s="28"/>
      <c r="AB1567" s="28"/>
      <c r="AC1567" s="28">
        <f t="shared" si="3619"/>
        <v>7255.9</v>
      </c>
      <c r="AD1567" s="28"/>
      <c r="AE1567" s="86">
        <f t="shared" si="3751"/>
        <v>7255.9</v>
      </c>
      <c r="AF1567" s="87">
        <f t="shared" si="3620"/>
        <v>6245.1299999999992</v>
      </c>
      <c r="AG1567" s="87">
        <f t="shared" si="3621"/>
        <v>4067.5</v>
      </c>
      <c r="AH1567" s="28"/>
      <c r="AI1567" s="29"/>
      <c r="AJ1567" s="29"/>
      <c r="AK1567" s="1"/>
      <c r="AL1567" s="1"/>
      <c r="AM1567" s="1"/>
      <c r="AN1567" s="1"/>
      <c r="AO1567" s="1"/>
    </row>
    <row r="1568" spans="1:41" s="57" customFormat="1" ht="31.2" x14ac:dyDescent="0.3">
      <c r="A1568" s="70" t="s">
        <v>506</v>
      </c>
      <c r="B1568" s="70" t="s">
        <v>59</v>
      </c>
      <c r="C1568" s="70" t="s">
        <v>61</v>
      </c>
      <c r="D1568" s="70" t="s">
        <v>469</v>
      </c>
      <c r="E1568" s="76"/>
      <c r="F1568" s="71" t="s">
        <v>470</v>
      </c>
      <c r="G1568" s="28"/>
      <c r="H1568" s="28"/>
      <c r="I1568" s="28"/>
      <c r="J1568" s="28"/>
      <c r="K1568" s="28"/>
      <c r="L1568" s="28"/>
      <c r="M1568" s="28"/>
      <c r="N1568" s="28"/>
      <c r="O1568" s="28"/>
      <c r="P1568" s="28">
        <f t="shared" si="3734"/>
        <v>0</v>
      </c>
      <c r="Q1568" s="28">
        <f t="shared" si="3735"/>
        <v>0</v>
      </c>
      <c r="R1568" s="28">
        <f t="shared" si="3736"/>
        <v>0</v>
      </c>
      <c r="S1568" s="28">
        <f t="shared" si="3737"/>
        <v>0</v>
      </c>
      <c r="T1568" s="28">
        <f t="shared" si="3738"/>
        <v>0</v>
      </c>
      <c r="U1568" s="28">
        <f t="shared" si="3739"/>
        <v>0</v>
      </c>
      <c r="V1568" s="28">
        <f t="shared" si="3740"/>
        <v>781.15499999999997</v>
      </c>
      <c r="W1568" s="28">
        <f t="shared" si="3741"/>
        <v>0</v>
      </c>
      <c r="X1568" s="28">
        <f t="shared" si="3742"/>
        <v>0</v>
      </c>
      <c r="Y1568" s="28">
        <f t="shared" si="3743"/>
        <v>0</v>
      </c>
      <c r="Z1568" s="28">
        <f t="shared" si="3744"/>
        <v>0</v>
      </c>
      <c r="AA1568" s="28">
        <f t="shared" si="3745"/>
        <v>0</v>
      </c>
      <c r="AB1568" s="28">
        <f t="shared" si="3746"/>
        <v>0</v>
      </c>
      <c r="AC1568" s="28">
        <f t="shared" si="3619"/>
        <v>0</v>
      </c>
      <c r="AD1568" s="28">
        <f t="shared" si="3747"/>
        <v>0</v>
      </c>
      <c r="AE1568" s="86">
        <f t="shared" si="3751"/>
        <v>0</v>
      </c>
      <c r="AF1568" s="87">
        <f t="shared" si="3620"/>
        <v>781.15499999999997</v>
      </c>
      <c r="AG1568" s="87">
        <f t="shared" si="3621"/>
        <v>0</v>
      </c>
      <c r="AH1568" s="28">
        <f t="shared" si="3748"/>
        <v>0</v>
      </c>
      <c r="AI1568" s="29"/>
      <c r="AJ1568" s="29"/>
      <c r="AK1568" s="1"/>
      <c r="AL1568" s="1"/>
      <c r="AM1568" s="1"/>
      <c r="AN1568" s="1"/>
      <c r="AO1568" s="1"/>
    </row>
    <row r="1569" spans="1:41" s="57" customFormat="1" ht="31.2" x14ac:dyDescent="0.3">
      <c r="A1569" s="70" t="s">
        <v>506</v>
      </c>
      <c r="B1569" s="70" t="s">
        <v>59</v>
      </c>
      <c r="C1569" s="70" t="s">
        <v>61</v>
      </c>
      <c r="D1569" s="70" t="s">
        <v>469</v>
      </c>
      <c r="E1569" s="75" t="s">
        <v>37</v>
      </c>
      <c r="F1569" s="71" t="s">
        <v>38</v>
      </c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>
        <v>781.15499999999997</v>
      </c>
      <c r="W1569" s="28"/>
      <c r="X1569" s="28"/>
      <c r="Y1569" s="28"/>
      <c r="Z1569" s="28"/>
      <c r="AA1569" s="28"/>
      <c r="AB1569" s="28"/>
      <c r="AC1569" s="28">
        <f t="shared" si="3619"/>
        <v>0</v>
      </c>
      <c r="AD1569" s="28"/>
      <c r="AE1569" s="86">
        <f t="shared" si="3751"/>
        <v>0</v>
      </c>
      <c r="AF1569" s="87">
        <f t="shared" si="3620"/>
        <v>781.15499999999997</v>
      </c>
      <c r="AG1569" s="87">
        <f t="shared" si="3621"/>
        <v>0</v>
      </c>
      <c r="AH1569" s="28"/>
      <c r="AI1569" s="29"/>
      <c r="AJ1569" s="29"/>
      <c r="AK1569" s="1"/>
      <c r="AL1569" s="1"/>
      <c r="AM1569" s="1"/>
      <c r="AN1569" s="1"/>
      <c r="AO1569" s="1"/>
    </row>
    <row r="1570" spans="1:41" s="63" customFormat="1" x14ac:dyDescent="0.3">
      <c r="A1570" s="66" t="s">
        <v>506</v>
      </c>
      <c r="B1570" s="66" t="s">
        <v>72</v>
      </c>
      <c r="C1570" s="66"/>
      <c r="D1570" s="66"/>
      <c r="E1570" s="91"/>
      <c r="F1570" s="67" t="s">
        <v>177</v>
      </c>
      <c r="G1570" s="19">
        <f t="shared" si="3728"/>
        <v>548.5</v>
      </c>
      <c r="H1570" s="19">
        <f t="shared" si="3729"/>
        <v>548.5</v>
      </c>
      <c r="I1570" s="19">
        <f t="shared" si="3730"/>
        <v>548.5</v>
      </c>
      <c r="J1570" s="19">
        <f t="shared" si="3731"/>
        <v>0</v>
      </c>
      <c r="K1570" s="19">
        <f t="shared" si="3732"/>
        <v>0</v>
      </c>
      <c r="L1570" s="19">
        <f t="shared" si="3733"/>
        <v>0</v>
      </c>
      <c r="M1570" s="19">
        <f t="shared" si="3653"/>
        <v>548.5</v>
      </c>
      <c r="N1570" s="19">
        <f t="shared" si="3654"/>
        <v>548.5</v>
      </c>
      <c r="O1570" s="19">
        <f t="shared" si="3655"/>
        <v>548.5</v>
      </c>
      <c r="P1570" s="19">
        <f t="shared" si="3734"/>
        <v>0</v>
      </c>
      <c r="Q1570" s="19">
        <f t="shared" si="3735"/>
        <v>0</v>
      </c>
      <c r="R1570" s="19">
        <f t="shared" si="3736"/>
        <v>0</v>
      </c>
      <c r="S1570" s="19">
        <f t="shared" si="3737"/>
        <v>0</v>
      </c>
      <c r="T1570" s="19">
        <f t="shared" si="3738"/>
        <v>0</v>
      </c>
      <c r="U1570" s="19">
        <f t="shared" si="3739"/>
        <v>0</v>
      </c>
      <c r="V1570" s="19">
        <f t="shared" si="3740"/>
        <v>0</v>
      </c>
      <c r="W1570" s="19">
        <f t="shared" si="3741"/>
        <v>0</v>
      </c>
      <c r="X1570" s="19">
        <f t="shared" si="3742"/>
        <v>0</v>
      </c>
      <c r="Y1570" s="19">
        <f t="shared" si="3743"/>
        <v>0</v>
      </c>
      <c r="Z1570" s="19">
        <f t="shared" si="3744"/>
        <v>0</v>
      </c>
      <c r="AA1570" s="19">
        <f t="shared" si="3745"/>
        <v>0</v>
      </c>
      <c r="AB1570" s="19">
        <f t="shared" si="3746"/>
        <v>0</v>
      </c>
      <c r="AC1570" s="19">
        <f t="shared" si="3619"/>
        <v>548.5</v>
      </c>
      <c r="AD1570" s="19">
        <f t="shared" si="3747"/>
        <v>0</v>
      </c>
      <c r="AE1570" s="82">
        <f t="shared" si="3751"/>
        <v>548.5</v>
      </c>
      <c r="AF1570" s="83">
        <f t="shared" si="3620"/>
        <v>548.5</v>
      </c>
      <c r="AG1570" s="83">
        <f t="shared" si="3621"/>
        <v>548.5</v>
      </c>
      <c r="AH1570" s="19">
        <f t="shared" si="3748"/>
        <v>0</v>
      </c>
      <c r="AI1570" s="20"/>
      <c r="AJ1570" s="20"/>
      <c r="AK1570" s="10"/>
      <c r="AL1570" s="10"/>
      <c r="AM1570" s="10"/>
      <c r="AN1570" s="10"/>
      <c r="AO1570" s="10"/>
    </row>
    <row r="1571" spans="1:41" s="88" customFormat="1" ht="31.2" x14ac:dyDescent="0.3">
      <c r="A1571" s="68" t="s">
        <v>506</v>
      </c>
      <c r="B1571" s="68" t="s">
        <v>72</v>
      </c>
      <c r="C1571" s="68" t="s">
        <v>61</v>
      </c>
      <c r="D1571" s="68"/>
      <c r="E1571" s="92"/>
      <c r="F1571" s="69" t="s">
        <v>178</v>
      </c>
      <c r="G1571" s="24">
        <f t="shared" si="3728"/>
        <v>548.5</v>
      </c>
      <c r="H1571" s="24">
        <f t="shared" si="3729"/>
        <v>548.5</v>
      </c>
      <c r="I1571" s="24">
        <f t="shared" si="3730"/>
        <v>548.5</v>
      </c>
      <c r="J1571" s="24">
        <f t="shared" si="3731"/>
        <v>0</v>
      </c>
      <c r="K1571" s="24">
        <f t="shared" si="3732"/>
        <v>0</v>
      </c>
      <c r="L1571" s="24">
        <f t="shared" si="3733"/>
        <v>0</v>
      </c>
      <c r="M1571" s="24">
        <f t="shared" si="3653"/>
        <v>548.5</v>
      </c>
      <c r="N1571" s="24">
        <f t="shared" si="3654"/>
        <v>548.5</v>
      </c>
      <c r="O1571" s="24">
        <f t="shared" si="3655"/>
        <v>548.5</v>
      </c>
      <c r="P1571" s="24">
        <f t="shared" si="3734"/>
        <v>0</v>
      </c>
      <c r="Q1571" s="24">
        <f t="shared" si="3735"/>
        <v>0</v>
      </c>
      <c r="R1571" s="24">
        <f t="shared" si="3736"/>
        <v>0</v>
      </c>
      <c r="S1571" s="24">
        <f t="shared" si="3737"/>
        <v>0</v>
      </c>
      <c r="T1571" s="24">
        <f t="shared" si="3738"/>
        <v>0</v>
      </c>
      <c r="U1571" s="24">
        <f t="shared" si="3739"/>
        <v>0</v>
      </c>
      <c r="V1571" s="24">
        <f t="shared" si="3740"/>
        <v>0</v>
      </c>
      <c r="W1571" s="24">
        <f t="shared" si="3741"/>
        <v>0</v>
      </c>
      <c r="X1571" s="24">
        <f t="shared" si="3742"/>
        <v>0</v>
      </c>
      <c r="Y1571" s="24">
        <f t="shared" si="3743"/>
        <v>0</v>
      </c>
      <c r="Z1571" s="24">
        <f t="shared" si="3744"/>
        <v>0</v>
      </c>
      <c r="AA1571" s="24">
        <f t="shared" si="3745"/>
        <v>0</v>
      </c>
      <c r="AB1571" s="24">
        <f t="shared" si="3746"/>
        <v>0</v>
      </c>
      <c r="AC1571" s="24">
        <f t="shared" si="3619"/>
        <v>548.5</v>
      </c>
      <c r="AD1571" s="24">
        <f t="shared" si="3747"/>
        <v>0</v>
      </c>
      <c r="AE1571" s="84">
        <f t="shared" si="3751"/>
        <v>548.5</v>
      </c>
      <c r="AF1571" s="85">
        <f t="shared" si="3620"/>
        <v>548.5</v>
      </c>
      <c r="AG1571" s="85">
        <f t="shared" si="3621"/>
        <v>548.5</v>
      </c>
      <c r="AH1571" s="24">
        <f t="shared" si="3748"/>
        <v>0</v>
      </c>
      <c r="AI1571" s="25"/>
      <c r="AJ1571" s="25"/>
      <c r="AK1571" s="21"/>
      <c r="AL1571" s="21"/>
      <c r="AM1571" s="21"/>
      <c r="AN1571" s="21"/>
      <c r="AO1571" s="21"/>
    </row>
    <row r="1572" spans="1:41" s="57" customFormat="1" ht="31.2" x14ac:dyDescent="0.3">
      <c r="A1572" s="70" t="s">
        <v>506</v>
      </c>
      <c r="B1572" s="70" t="s">
        <v>72</v>
      </c>
      <c r="C1572" s="70" t="s">
        <v>61</v>
      </c>
      <c r="D1572" s="70" t="s">
        <v>141</v>
      </c>
      <c r="E1572" s="76"/>
      <c r="F1572" s="71" t="s">
        <v>142</v>
      </c>
      <c r="G1572" s="28">
        <f t="shared" si="3728"/>
        <v>548.5</v>
      </c>
      <c r="H1572" s="28">
        <f t="shared" si="3729"/>
        <v>548.5</v>
      </c>
      <c r="I1572" s="28">
        <f t="shared" si="3730"/>
        <v>548.5</v>
      </c>
      <c r="J1572" s="28">
        <f t="shared" si="3731"/>
        <v>0</v>
      </c>
      <c r="K1572" s="28">
        <f t="shared" si="3732"/>
        <v>0</v>
      </c>
      <c r="L1572" s="28">
        <f t="shared" si="3733"/>
        <v>0</v>
      </c>
      <c r="M1572" s="28">
        <f t="shared" si="3653"/>
        <v>548.5</v>
      </c>
      <c r="N1572" s="28">
        <f t="shared" si="3654"/>
        <v>548.5</v>
      </c>
      <c r="O1572" s="28">
        <f t="shared" si="3655"/>
        <v>548.5</v>
      </c>
      <c r="P1572" s="28">
        <f t="shared" si="3734"/>
        <v>0</v>
      </c>
      <c r="Q1572" s="28">
        <f t="shared" si="3735"/>
        <v>0</v>
      </c>
      <c r="R1572" s="28">
        <f t="shared" si="3736"/>
        <v>0</v>
      </c>
      <c r="S1572" s="28">
        <f t="shared" si="3737"/>
        <v>0</v>
      </c>
      <c r="T1572" s="28">
        <f t="shared" si="3738"/>
        <v>0</v>
      </c>
      <c r="U1572" s="28">
        <f t="shared" si="3739"/>
        <v>0</v>
      </c>
      <c r="V1572" s="28">
        <f t="shared" si="3740"/>
        <v>0</v>
      </c>
      <c r="W1572" s="28">
        <f t="shared" si="3741"/>
        <v>0</v>
      </c>
      <c r="X1572" s="28">
        <f t="shared" si="3742"/>
        <v>0</v>
      </c>
      <c r="Y1572" s="28">
        <f t="shared" si="3743"/>
        <v>0</v>
      </c>
      <c r="Z1572" s="28">
        <f t="shared" si="3744"/>
        <v>0</v>
      </c>
      <c r="AA1572" s="28">
        <f t="shared" si="3745"/>
        <v>0</v>
      </c>
      <c r="AB1572" s="28">
        <f t="shared" si="3746"/>
        <v>0</v>
      </c>
      <c r="AC1572" s="28">
        <f t="shared" si="3619"/>
        <v>548.5</v>
      </c>
      <c r="AD1572" s="28">
        <f t="shared" si="3747"/>
        <v>0</v>
      </c>
      <c r="AE1572" s="86">
        <f t="shared" si="3751"/>
        <v>548.5</v>
      </c>
      <c r="AF1572" s="87">
        <f t="shared" si="3620"/>
        <v>548.5</v>
      </c>
      <c r="AG1572" s="87">
        <f t="shared" si="3621"/>
        <v>548.5</v>
      </c>
      <c r="AH1572" s="28">
        <f t="shared" si="3748"/>
        <v>0</v>
      </c>
      <c r="AI1572" s="29"/>
      <c r="AJ1572" s="29"/>
      <c r="AK1572" s="1"/>
      <c r="AL1572" s="1"/>
      <c r="AM1572" s="1"/>
      <c r="AN1572" s="1"/>
      <c r="AO1572" s="1"/>
    </row>
    <row r="1573" spans="1:41" s="1" customFormat="1" hidden="1" x14ac:dyDescent="0.3">
      <c r="A1573" s="26" t="s">
        <v>506</v>
      </c>
      <c r="B1573" s="26" t="s">
        <v>72</v>
      </c>
      <c r="C1573" s="26" t="s">
        <v>61</v>
      </c>
      <c r="D1573" s="26" t="s">
        <v>143</v>
      </c>
      <c r="E1573" s="15"/>
      <c r="F1573" s="27" t="s">
        <v>32</v>
      </c>
      <c r="G1573" s="28">
        <f t="shared" si="3728"/>
        <v>548.5</v>
      </c>
      <c r="H1573" s="28">
        <f t="shared" si="3729"/>
        <v>548.5</v>
      </c>
      <c r="I1573" s="28">
        <f t="shared" si="3730"/>
        <v>548.5</v>
      </c>
      <c r="J1573" s="28">
        <f t="shared" si="3731"/>
        <v>0</v>
      </c>
      <c r="K1573" s="28">
        <f t="shared" si="3732"/>
        <v>0</v>
      </c>
      <c r="L1573" s="28">
        <f t="shared" si="3733"/>
        <v>0</v>
      </c>
      <c r="M1573" s="28">
        <f t="shared" si="3653"/>
        <v>548.5</v>
      </c>
      <c r="N1573" s="28">
        <f t="shared" si="3654"/>
        <v>548.5</v>
      </c>
      <c r="O1573" s="28">
        <f t="shared" si="3655"/>
        <v>548.5</v>
      </c>
      <c r="P1573" s="28">
        <f t="shared" si="3734"/>
        <v>0</v>
      </c>
      <c r="Q1573" s="28">
        <f t="shared" si="3735"/>
        <v>0</v>
      </c>
      <c r="R1573" s="28">
        <f t="shared" si="3736"/>
        <v>0</v>
      </c>
      <c r="S1573" s="28">
        <f t="shared" si="3737"/>
        <v>0</v>
      </c>
      <c r="T1573" s="28">
        <f t="shared" si="3738"/>
        <v>0</v>
      </c>
      <c r="U1573" s="28">
        <f t="shared" si="3739"/>
        <v>0</v>
      </c>
      <c r="V1573" s="28">
        <f t="shared" si="3740"/>
        <v>0</v>
      </c>
      <c r="W1573" s="28">
        <f t="shared" si="3741"/>
        <v>0</v>
      </c>
      <c r="X1573" s="28">
        <f t="shared" si="3742"/>
        <v>0</v>
      </c>
      <c r="Y1573" s="28">
        <f t="shared" si="3743"/>
        <v>0</v>
      </c>
      <c r="Z1573" s="28">
        <f t="shared" si="3744"/>
        <v>0</v>
      </c>
      <c r="AA1573" s="28">
        <f t="shared" si="3745"/>
        <v>0</v>
      </c>
      <c r="AB1573" s="28">
        <f t="shared" si="3746"/>
        <v>0</v>
      </c>
      <c r="AC1573" s="28">
        <f t="shared" si="3619"/>
        <v>548.5</v>
      </c>
      <c r="AD1573" s="28">
        <f t="shared" si="3747"/>
        <v>0</v>
      </c>
      <c r="AE1573" s="28"/>
      <c r="AF1573" s="28">
        <f t="shared" si="3620"/>
        <v>548.5</v>
      </c>
      <c r="AG1573" s="28">
        <f t="shared" si="3621"/>
        <v>548.5</v>
      </c>
      <c r="AH1573" s="28">
        <f t="shared" si="3748"/>
        <v>0</v>
      </c>
      <c r="AI1573" s="29">
        <v>0</v>
      </c>
      <c r="AJ1573" s="29"/>
    </row>
    <row r="1574" spans="1:41" s="57" customFormat="1" ht="46.8" x14ac:dyDescent="0.3">
      <c r="A1574" s="70" t="s">
        <v>506</v>
      </c>
      <c r="B1574" s="70" t="s">
        <v>72</v>
      </c>
      <c r="C1574" s="70" t="s">
        <v>61</v>
      </c>
      <c r="D1574" s="70" t="s">
        <v>162</v>
      </c>
      <c r="E1574" s="76"/>
      <c r="F1574" s="90" t="s">
        <v>163</v>
      </c>
      <c r="G1574" s="28">
        <f t="shared" si="3728"/>
        <v>548.5</v>
      </c>
      <c r="H1574" s="28">
        <f t="shared" si="3729"/>
        <v>548.5</v>
      </c>
      <c r="I1574" s="28">
        <f t="shared" si="3730"/>
        <v>548.5</v>
      </c>
      <c r="J1574" s="28">
        <f t="shared" si="3731"/>
        <v>0</v>
      </c>
      <c r="K1574" s="28">
        <f t="shared" si="3732"/>
        <v>0</v>
      </c>
      <c r="L1574" s="28">
        <f t="shared" si="3733"/>
        <v>0</v>
      </c>
      <c r="M1574" s="28">
        <f t="shared" si="3653"/>
        <v>548.5</v>
      </c>
      <c r="N1574" s="28">
        <f t="shared" si="3654"/>
        <v>548.5</v>
      </c>
      <c r="O1574" s="28">
        <f t="shared" si="3655"/>
        <v>548.5</v>
      </c>
      <c r="P1574" s="28">
        <f t="shared" si="3734"/>
        <v>0</v>
      </c>
      <c r="Q1574" s="28">
        <f t="shared" si="3735"/>
        <v>0</v>
      </c>
      <c r="R1574" s="28">
        <f t="shared" si="3736"/>
        <v>0</v>
      </c>
      <c r="S1574" s="28">
        <f t="shared" si="3737"/>
        <v>0</v>
      </c>
      <c r="T1574" s="28">
        <f t="shared" si="3738"/>
        <v>0</v>
      </c>
      <c r="U1574" s="28">
        <f t="shared" si="3739"/>
        <v>0</v>
      </c>
      <c r="V1574" s="28">
        <f t="shared" si="3740"/>
        <v>0</v>
      </c>
      <c r="W1574" s="28">
        <f t="shared" si="3741"/>
        <v>0</v>
      </c>
      <c r="X1574" s="28">
        <f t="shared" si="3742"/>
        <v>0</v>
      </c>
      <c r="Y1574" s="28">
        <f t="shared" si="3743"/>
        <v>0</v>
      </c>
      <c r="Z1574" s="28">
        <f t="shared" si="3744"/>
        <v>0</v>
      </c>
      <c r="AA1574" s="28">
        <f t="shared" si="3745"/>
        <v>0</v>
      </c>
      <c r="AB1574" s="28">
        <f t="shared" si="3746"/>
        <v>0</v>
      </c>
      <c r="AC1574" s="28">
        <f t="shared" si="3619"/>
        <v>548.5</v>
      </c>
      <c r="AD1574" s="28">
        <f t="shared" si="3747"/>
        <v>0</v>
      </c>
      <c r="AE1574" s="86">
        <f t="shared" ref="AE1574:AE1579" si="3752">AC1574+AD1574</f>
        <v>548.5</v>
      </c>
      <c r="AF1574" s="87">
        <f t="shared" si="3620"/>
        <v>548.5</v>
      </c>
      <c r="AG1574" s="87">
        <f t="shared" si="3621"/>
        <v>548.5</v>
      </c>
      <c r="AH1574" s="28">
        <f t="shared" si="3748"/>
        <v>0</v>
      </c>
      <c r="AI1574" s="29"/>
      <c r="AJ1574" s="29"/>
      <c r="AK1574" s="1"/>
      <c r="AL1574" s="1"/>
      <c r="AM1574" s="1"/>
      <c r="AN1574" s="1"/>
      <c r="AO1574" s="1"/>
    </row>
    <row r="1575" spans="1:41" s="57" customFormat="1" x14ac:dyDescent="0.3">
      <c r="A1575" s="70" t="s">
        <v>506</v>
      </c>
      <c r="B1575" s="70" t="s">
        <v>72</v>
      </c>
      <c r="C1575" s="70" t="s">
        <v>61</v>
      </c>
      <c r="D1575" s="70" t="s">
        <v>179</v>
      </c>
      <c r="E1575" s="76"/>
      <c r="F1575" s="71" t="s">
        <v>180</v>
      </c>
      <c r="G1575" s="28">
        <f t="shared" si="3728"/>
        <v>548.5</v>
      </c>
      <c r="H1575" s="28">
        <f t="shared" si="3729"/>
        <v>548.5</v>
      </c>
      <c r="I1575" s="28">
        <f t="shared" si="3730"/>
        <v>548.5</v>
      </c>
      <c r="J1575" s="28">
        <f t="shared" si="3731"/>
        <v>0</v>
      </c>
      <c r="K1575" s="28">
        <f t="shared" si="3732"/>
        <v>0</v>
      </c>
      <c r="L1575" s="28">
        <f t="shared" si="3733"/>
        <v>0</v>
      </c>
      <c r="M1575" s="28">
        <f t="shared" si="3653"/>
        <v>548.5</v>
      </c>
      <c r="N1575" s="28">
        <f t="shared" si="3654"/>
        <v>548.5</v>
      </c>
      <c r="O1575" s="28">
        <f t="shared" si="3655"/>
        <v>548.5</v>
      </c>
      <c r="P1575" s="28">
        <f t="shared" si="3734"/>
        <v>0</v>
      </c>
      <c r="Q1575" s="28">
        <f t="shared" si="3735"/>
        <v>0</v>
      </c>
      <c r="R1575" s="28">
        <f t="shared" si="3736"/>
        <v>0</v>
      </c>
      <c r="S1575" s="28">
        <f t="shared" si="3737"/>
        <v>0</v>
      </c>
      <c r="T1575" s="28">
        <f t="shared" si="3738"/>
        <v>0</v>
      </c>
      <c r="U1575" s="28">
        <f t="shared" si="3739"/>
        <v>0</v>
      </c>
      <c r="V1575" s="28">
        <f t="shared" si="3740"/>
        <v>0</v>
      </c>
      <c r="W1575" s="28">
        <f t="shared" si="3741"/>
        <v>0</v>
      </c>
      <c r="X1575" s="28">
        <f t="shared" si="3742"/>
        <v>0</v>
      </c>
      <c r="Y1575" s="28">
        <f t="shared" si="3743"/>
        <v>0</v>
      </c>
      <c r="Z1575" s="28">
        <f t="shared" si="3744"/>
        <v>0</v>
      </c>
      <c r="AA1575" s="28">
        <f t="shared" si="3745"/>
        <v>0</v>
      </c>
      <c r="AB1575" s="28">
        <f t="shared" si="3746"/>
        <v>0</v>
      </c>
      <c r="AC1575" s="28">
        <f t="shared" si="3619"/>
        <v>548.5</v>
      </c>
      <c r="AD1575" s="28">
        <f t="shared" si="3747"/>
        <v>0</v>
      </c>
      <c r="AE1575" s="86">
        <f t="shared" si="3752"/>
        <v>548.5</v>
      </c>
      <c r="AF1575" s="87">
        <f t="shared" si="3620"/>
        <v>548.5</v>
      </c>
      <c r="AG1575" s="87">
        <f t="shared" si="3621"/>
        <v>548.5</v>
      </c>
      <c r="AH1575" s="28">
        <f t="shared" si="3748"/>
        <v>0</v>
      </c>
      <c r="AI1575" s="29"/>
      <c r="AJ1575" s="29"/>
      <c r="AK1575" s="1"/>
      <c r="AL1575" s="1"/>
      <c r="AM1575" s="1"/>
      <c r="AN1575" s="1"/>
      <c r="AO1575" s="1"/>
    </row>
    <row r="1576" spans="1:41" s="57" customFormat="1" ht="31.2" x14ac:dyDescent="0.3">
      <c r="A1576" s="70" t="s">
        <v>506</v>
      </c>
      <c r="B1576" s="70" t="s">
        <v>72</v>
      </c>
      <c r="C1576" s="70" t="s">
        <v>61</v>
      </c>
      <c r="D1576" s="70" t="s">
        <v>179</v>
      </c>
      <c r="E1576" s="75" t="s">
        <v>37</v>
      </c>
      <c r="F1576" s="71" t="s">
        <v>38</v>
      </c>
      <c r="G1576" s="28">
        <v>548.5</v>
      </c>
      <c r="H1576" s="28">
        <v>548.5</v>
      </c>
      <c r="I1576" s="28">
        <v>548.5</v>
      </c>
      <c r="J1576" s="28"/>
      <c r="K1576" s="28"/>
      <c r="L1576" s="28"/>
      <c r="M1576" s="28">
        <f t="shared" si="3653"/>
        <v>548.5</v>
      </c>
      <c r="N1576" s="28">
        <f t="shared" si="3654"/>
        <v>548.5</v>
      </c>
      <c r="O1576" s="28">
        <f t="shared" si="3655"/>
        <v>548.5</v>
      </c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>
        <f t="shared" si="3619"/>
        <v>548.5</v>
      </c>
      <c r="AD1576" s="28"/>
      <c r="AE1576" s="86">
        <f t="shared" si="3752"/>
        <v>548.5</v>
      </c>
      <c r="AF1576" s="87">
        <f t="shared" si="3620"/>
        <v>548.5</v>
      </c>
      <c r="AG1576" s="87">
        <f t="shared" si="3621"/>
        <v>548.5</v>
      </c>
      <c r="AH1576" s="28"/>
      <c r="AI1576" s="39"/>
      <c r="AJ1576" s="39"/>
      <c r="AK1576" s="1"/>
      <c r="AL1576" s="1"/>
      <c r="AM1576" s="1"/>
      <c r="AN1576" s="1"/>
      <c r="AO1576" s="1"/>
    </row>
    <row r="1577" spans="1:41" s="63" customFormat="1" x14ac:dyDescent="0.3">
      <c r="A1577" s="66" t="s">
        <v>506</v>
      </c>
      <c r="B1577" s="66" t="s">
        <v>149</v>
      </c>
      <c r="C1577" s="66"/>
      <c r="D1577" s="66"/>
      <c r="E1577" s="91"/>
      <c r="F1577" s="67" t="s">
        <v>193</v>
      </c>
      <c r="G1577" s="19">
        <f t="shared" si="3728"/>
        <v>310.39999999999998</v>
      </c>
      <c r="H1577" s="19">
        <f t="shared" si="3729"/>
        <v>310.39999999999998</v>
      </c>
      <c r="I1577" s="19">
        <f t="shared" si="3730"/>
        <v>310.39999999999998</v>
      </c>
      <c r="J1577" s="19">
        <f t="shared" si="3731"/>
        <v>0</v>
      </c>
      <c r="K1577" s="19">
        <f t="shared" si="3732"/>
        <v>0</v>
      </c>
      <c r="L1577" s="19">
        <f t="shared" si="3733"/>
        <v>0</v>
      </c>
      <c r="M1577" s="19">
        <f t="shared" si="3653"/>
        <v>310.39999999999998</v>
      </c>
      <c r="N1577" s="19">
        <f t="shared" si="3654"/>
        <v>310.39999999999998</v>
      </c>
      <c r="O1577" s="19">
        <f t="shared" si="3655"/>
        <v>310.39999999999998</v>
      </c>
      <c r="P1577" s="19">
        <f t="shared" si="3734"/>
        <v>0</v>
      </c>
      <c r="Q1577" s="19">
        <f t="shared" si="3735"/>
        <v>0</v>
      </c>
      <c r="R1577" s="19">
        <f t="shared" si="3736"/>
        <v>0</v>
      </c>
      <c r="S1577" s="19">
        <f t="shared" si="3737"/>
        <v>0</v>
      </c>
      <c r="T1577" s="19">
        <f t="shared" si="3738"/>
        <v>0</v>
      </c>
      <c r="U1577" s="19">
        <f t="shared" si="3739"/>
        <v>0</v>
      </c>
      <c r="V1577" s="19">
        <f t="shared" si="3740"/>
        <v>0</v>
      </c>
      <c r="W1577" s="19">
        <f t="shared" si="3741"/>
        <v>0</v>
      </c>
      <c r="X1577" s="19">
        <f t="shared" si="3742"/>
        <v>0</v>
      </c>
      <c r="Y1577" s="19">
        <f t="shared" si="3743"/>
        <v>0</v>
      </c>
      <c r="Z1577" s="19">
        <f t="shared" si="3744"/>
        <v>0</v>
      </c>
      <c r="AA1577" s="19">
        <f t="shared" si="3745"/>
        <v>0</v>
      </c>
      <c r="AB1577" s="19">
        <f t="shared" si="3746"/>
        <v>0</v>
      </c>
      <c r="AC1577" s="19">
        <f t="shared" si="3619"/>
        <v>310.39999999999998</v>
      </c>
      <c r="AD1577" s="19">
        <f t="shared" si="3747"/>
        <v>0</v>
      </c>
      <c r="AE1577" s="82">
        <f t="shared" si="3752"/>
        <v>310.39999999999998</v>
      </c>
      <c r="AF1577" s="83">
        <f t="shared" si="3620"/>
        <v>310.39999999999998</v>
      </c>
      <c r="AG1577" s="83">
        <f t="shared" si="3621"/>
        <v>310.39999999999998</v>
      </c>
      <c r="AH1577" s="19">
        <f t="shared" si="3748"/>
        <v>0</v>
      </c>
      <c r="AI1577" s="20"/>
      <c r="AJ1577" s="20"/>
      <c r="AK1577" s="10"/>
      <c r="AL1577" s="10"/>
      <c r="AM1577" s="10"/>
      <c r="AN1577" s="10"/>
      <c r="AO1577" s="10"/>
    </row>
    <row r="1578" spans="1:41" s="88" customFormat="1" x14ac:dyDescent="0.3">
      <c r="A1578" s="68" t="s">
        <v>506</v>
      </c>
      <c r="B1578" s="68" t="s">
        <v>149</v>
      </c>
      <c r="C1578" s="68" t="s">
        <v>149</v>
      </c>
      <c r="D1578" s="68"/>
      <c r="E1578" s="92"/>
      <c r="F1578" s="69" t="s">
        <v>213</v>
      </c>
      <c r="G1578" s="24">
        <f t="shared" si="3728"/>
        <v>310.39999999999998</v>
      </c>
      <c r="H1578" s="24">
        <f t="shared" si="3729"/>
        <v>310.39999999999998</v>
      </c>
      <c r="I1578" s="24">
        <f t="shared" si="3730"/>
        <v>310.39999999999998</v>
      </c>
      <c r="J1578" s="24">
        <f t="shared" si="3731"/>
        <v>0</v>
      </c>
      <c r="K1578" s="24">
        <f t="shared" si="3732"/>
        <v>0</v>
      </c>
      <c r="L1578" s="24">
        <f t="shared" si="3733"/>
        <v>0</v>
      </c>
      <c r="M1578" s="24">
        <f t="shared" si="3653"/>
        <v>310.39999999999998</v>
      </c>
      <c r="N1578" s="24">
        <f t="shared" si="3654"/>
        <v>310.39999999999998</v>
      </c>
      <c r="O1578" s="24">
        <f t="shared" si="3655"/>
        <v>310.39999999999998</v>
      </c>
      <c r="P1578" s="24">
        <f t="shared" si="3734"/>
        <v>0</v>
      </c>
      <c r="Q1578" s="24">
        <f t="shared" si="3735"/>
        <v>0</v>
      </c>
      <c r="R1578" s="24">
        <f t="shared" si="3736"/>
        <v>0</v>
      </c>
      <c r="S1578" s="24">
        <f t="shared" si="3737"/>
        <v>0</v>
      </c>
      <c r="T1578" s="24">
        <f t="shared" si="3738"/>
        <v>0</v>
      </c>
      <c r="U1578" s="24">
        <f t="shared" si="3739"/>
        <v>0</v>
      </c>
      <c r="V1578" s="24">
        <f t="shared" si="3740"/>
        <v>0</v>
      </c>
      <c r="W1578" s="24">
        <f t="shared" si="3741"/>
        <v>0</v>
      </c>
      <c r="X1578" s="24">
        <f t="shared" si="3742"/>
        <v>0</v>
      </c>
      <c r="Y1578" s="24">
        <f t="shared" si="3743"/>
        <v>0</v>
      </c>
      <c r="Z1578" s="24">
        <f t="shared" si="3744"/>
        <v>0</v>
      </c>
      <c r="AA1578" s="24">
        <f t="shared" si="3745"/>
        <v>0</v>
      </c>
      <c r="AB1578" s="24">
        <f t="shared" si="3746"/>
        <v>0</v>
      </c>
      <c r="AC1578" s="24">
        <f t="shared" si="3619"/>
        <v>310.39999999999998</v>
      </c>
      <c r="AD1578" s="24">
        <f t="shared" si="3747"/>
        <v>0</v>
      </c>
      <c r="AE1578" s="84">
        <f t="shared" si="3752"/>
        <v>310.39999999999998</v>
      </c>
      <c r="AF1578" s="85">
        <f t="shared" si="3620"/>
        <v>310.39999999999998</v>
      </c>
      <c r="AG1578" s="85">
        <f t="shared" si="3621"/>
        <v>310.39999999999998</v>
      </c>
      <c r="AH1578" s="24">
        <f t="shared" si="3748"/>
        <v>0</v>
      </c>
      <c r="AI1578" s="25"/>
      <c r="AJ1578" s="25"/>
      <c r="AK1578" s="21"/>
      <c r="AL1578" s="21"/>
      <c r="AM1578" s="21"/>
      <c r="AN1578" s="21"/>
      <c r="AO1578" s="21"/>
    </row>
    <row r="1579" spans="1:41" s="57" customFormat="1" ht="31.2" x14ac:dyDescent="0.3">
      <c r="A1579" s="70" t="s">
        <v>506</v>
      </c>
      <c r="B1579" s="70" t="s">
        <v>149</v>
      </c>
      <c r="C1579" s="70" t="s">
        <v>149</v>
      </c>
      <c r="D1579" s="70" t="s">
        <v>195</v>
      </c>
      <c r="E1579" s="74"/>
      <c r="F1579" s="71" t="s">
        <v>196</v>
      </c>
      <c r="G1579" s="28">
        <f t="shared" si="3728"/>
        <v>310.39999999999998</v>
      </c>
      <c r="H1579" s="28">
        <f t="shared" si="3729"/>
        <v>310.39999999999998</v>
      </c>
      <c r="I1579" s="28">
        <f t="shared" si="3730"/>
        <v>310.39999999999998</v>
      </c>
      <c r="J1579" s="28">
        <f t="shared" si="3731"/>
        <v>0</v>
      </c>
      <c r="K1579" s="28">
        <f t="shared" si="3732"/>
        <v>0</v>
      </c>
      <c r="L1579" s="28">
        <f t="shared" si="3733"/>
        <v>0</v>
      </c>
      <c r="M1579" s="28">
        <f t="shared" si="3653"/>
        <v>310.39999999999998</v>
      </c>
      <c r="N1579" s="28">
        <f t="shared" si="3654"/>
        <v>310.39999999999998</v>
      </c>
      <c r="O1579" s="28">
        <f t="shared" si="3655"/>
        <v>310.39999999999998</v>
      </c>
      <c r="P1579" s="28">
        <f t="shared" si="3734"/>
        <v>0</v>
      </c>
      <c r="Q1579" s="28">
        <f t="shared" si="3735"/>
        <v>0</v>
      </c>
      <c r="R1579" s="28">
        <f t="shared" si="3736"/>
        <v>0</v>
      </c>
      <c r="S1579" s="28">
        <f t="shared" si="3737"/>
        <v>0</v>
      </c>
      <c r="T1579" s="28">
        <f t="shared" si="3738"/>
        <v>0</v>
      </c>
      <c r="U1579" s="28">
        <f t="shared" si="3739"/>
        <v>0</v>
      </c>
      <c r="V1579" s="28">
        <f t="shared" si="3740"/>
        <v>0</v>
      </c>
      <c r="W1579" s="28">
        <f t="shared" si="3741"/>
        <v>0</v>
      </c>
      <c r="X1579" s="28">
        <f t="shared" si="3742"/>
        <v>0</v>
      </c>
      <c r="Y1579" s="28">
        <f t="shared" si="3743"/>
        <v>0</v>
      </c>
      <c r="Z1579" s="28">
        <f t="shared" si="3744"/>
        <v>0</v>
      </c>
      <c r="AA1579" s="28">
        <f t="shared" si="3745"/>
        <v>0</v>
      </c>
      <c r="AB1579" s="28">
        <f t="shared" si="3746"/>
        <v>0</v>
      </c>
      <c r="AC1579" s="28">
        <f t="shared" si="3619"/>
        <v>310.39999999999998</v>
      </c>
      <c r="AD1579" s="28">
        <f t="shared" si="3747"/>
        <v>0</v>
      </c>
      <c r="AE1579" s="86">
        <f t="shared" si="3752"/>
        <v>310.39999999999998</v>
      </c>
      <c r="AF1579" s="87">
        <f t="shared" si="3620"/>
        <v>310.39999999999998</v>
      </c>
      <c r="AG1579" s="87">
        <f t="shared" si="3621"/>
        <v>310.39999999999998</v>
      </c>
      <c r="AH1579" s="28">
        <f t="shared" si="3748"/>
        <v>0</v>
      </c>
      <c r="AI1579" s="29"/>
      <c r="AJ1579" s="29"/>
      <c r="AK1579" s="1"/>
      <c r="AL1579" s="1"/>
      <c r="AM1579" s="1"/>
      <c r="AN1579" s="1"/>
      <c r="AO1579" s="1"/>
    </row>
    <row r="1580" spans="1:41" s="1" customFormat="1" hidden="1" x14ac:dyDescent="0.3">
      <c r="A1580" s="26" t="s">
        <v>506</v>
      </c>
      <c r="B1580" s="26" t="s">
        <v>149</v>
      </c>
      <c r="C1580" s="26" t="s">
        <v>149</v>
      </c>
      <c r="D1580" s="26" t="s">
        <v>197</v>
      </c>
      <c r="E1580" s="32"/>
      <c r="F1580" s="27" t="s">
        <v>32</v>
      </c>
      <c r="G1580" s="28">
        <f t="shared" si="3728"/>
        <v>310.39999999999998</v>
      </c>
      <c r="H1580" s="28">
        <f t="shared" si="3729"/>
        <v>310.39999999999998</v>
      </c>
      <c r="I1580" s="28">
        <f t="shared" si="3730"/>
        <v>310.39999999999998</v>
      </c>
      <c r="J1580" s="28">
        <f t="shared" si="3731"/>
        <v>0</v>
      </c>
      <c r="K1580" s="28">
        <f t="shared" si="3732"/>
        <v>0</v>
      </c>
      <c r="L1580" s="28">
        <f t="shared" si="3733"/>
        <v>0</v>
      </c>
      <c r="M1580" s="28">
        <f t="shared" si="3653"/>
        <v>310.39999999999998</v>
      </c>
      <c r="N1580" s="28">
        <f t="shared" si="3654"/>
        <v>310.39999999999998</v>
      </c>
      <c r="O1580" s="28">
        <f t="shared" si="3655"/>
        <v>310.39999999999998</v>
      </c>
      <c r="P1580" s="28">
        <f t="shared" si="3734"/>
        <v>0</v>
      </c>
      <c r="Q1580" s="28">
        <f t="shared" si="3735"/>
        <v>0</v>
      </c>
      <c r="R1580" s="28">
        <f t="shared" si="3736"/>
        <v>0</v>
      </c>
      <c r="S1580" s="28">
        <f t="shared" si="3737"/>
        <v>0</v>
      </c>
      <c r="T1580" s="28">
        <f t="shared" si="3738"/>
        <v>0</v>
      </c>
      <c r="U1580" s="28">
        <f t="shared" si="3739"/>
        <v>0</v>
      </c>
      <c r="V1580" s="28">
        <f t="shared" si="3740"/>
        <v>0</v>
      </c>
      <c r="W1580" s="28">
        <f t="shared" si="3741"/>
        <v>0</v>
      </c>
      <c r="X1580" s="28">
        <f t="shared" si="3742"/>
        <v>0</v>
      </c>
      <c r="Y1580" s="28">
        <f t="shared" si="3743"/>
        <v>0</v>
      </c>
      <c r="Z1580" s="28">
        <f t="shared" si="3744"/>
        <v>0</v>
      </c>
      <c r="AA1580" s="28">
        <f t="shared" si="3745"/>
        <v>0</v>
      </c>
      <c r="AB1580" s="28">
        <f t="shared" si="3746"/>
        <v>0</v>
      </c>
      <c r="AC1580" s="28">
        <f t="shared" si="3619"/>
        <v>310.39999999999998</v>
      </c>
      <c r="AD1580" s="28">
        <f t="shared" si="3747"/>
        <v>0</v>
      </c>
      <c r="AE1580" s="28"/>
      <c r="AF1580" s="28">
        <f t="shared" si="3620"/>
        <v>310.39999999999998</v>
      </c>
      <c r="AG1580" s="28">
        <f t="shared" si="3621"/>
        <v>310.39999999999998</v>
      </c>
      <c r="AH1580" s="28">
        <f t="shared" si="3748"/>
        <v>0</v>
      </c>
      <c r="AI1580" s="29">
        <v>0</v>
      </c>
      <c r="AJ1580" s="29"/>
    </row>
    <row r="1581" spans="1:41" s="57" customFormat="1" ht="46.8" x14ac:dyDescent="0.3">
      <c r="A1581" s="70" t="s">
        <v>506</v>
      </c>
      <c r="B1581" s="70" t="s">
        <v>149</v>
      </c>
      <c r="C1581" s="70" t="s">
        <v>149</v>
      </c>
      <c r="D1581" s="70" t="s">
        <v>228</v>
      </c>
      <c r="E1581" s="74"/>
      <c r="F1581" s="71" t="s">
        <v>229</v>
      </c>
      <c r="G1581" s="28">
        <f t="shared" si="3728"/>
        <v>310.39999999999998</v>
      </c>
      <c r="H1581" s="28">
        <f t="shared" si="3729"/>
        <v>310.39999999999998</v>
      </c>
      <c r="I1581" s="28">
        <f t="shared" si="3730"/>
        <v>310.39999999999998</v>
      </c>
      <c r="J1581" s="28">
        <f t="shared" si="3731"/>
        <v>0</v>
      </c>
      <c r="K1581" s="28">
        <f t="shared" si="3732"/>
        <v>0</v>
      </c>
      <c r="L1581" s="28">
        <f t="shared" si="3733"/>
        <v>0</v>
      </c>
      <c r="M1581" s="28">
        <f t="shared" si="3653"/>
        <v>310.39999999999998</v>
      </c>
      <c r="N1581" s="28">
        <f t="shared" si="3654"/>
        <v>310.39999999999998</v>
      </c>
      <c r="O1581" s="28">
        <f t="shared" si="3655"/>
        <v>310.39999999999998</v>
      </c>
      <c r="P1581" s="28">
        <f t="shared" si="3734"/>
        <v>0</v>
      </c>
      <c r="Q1581" s="28">
        <f t="shared" si="3735"/>
        <v>0</v>
      </c>
      <c r="R1581" s="28">
        <f t="shared" si="3736"/>
        <v>0</v>
      </c>
      <c r="S1581" s="28">
        <f t="shared" si="3737"/>
        <v>0</v>
      </c>
      <c r="T1581" s="28">
        <f t="shared" si="3738"/>
        <v>0</v>
      </c>
      <c r="U1581" s="28">
        <f t="shared" si="3739"/>
        <v>0</v>
      </c>
      <c r="V1581" s="28">
        <f t="shared" si="3740"/>
        <v>0</v>
      </c>
      <c r="W1581" s="28">
        <f t="shared" si="3741"/>
        <v>0</v>
      </c>
      <c r="X1581" s="28">
        <f t="shared" si="3742"/>
        <v>0</v>
      </c>
      <c r="Y1581" s="28">
        <f t="shared" si="3743"/>
        <v>0</v>
      </c>
      <c r="Z1581" s="28">
        <f t="shared" si="3744"/>
        <v>0</v>
      </c>
      <c r="AA1581" s="28">
        <f t="shared" si="3745"/>
        <v>0</v>
      </c>
      <c r="AB1581" s="28">
        <f t="shared" si="3746"/>
        <v>0</v>
      </c>
      <c r="AC1581" s="28">
        <f t="shared" si="3619"/>
        <v>310.39999999999998</v>
      </c>
      <c r="AD1581" s="28">
        <f t="shared" si="3747"/>
        <v>0</v>
      </c>
      <c r="AE1581" s="86">
        <f t="shared" ref="AE1581:AE1586" si="3753">AC1581+AD1581</f>
        <v>310.39999999999998</v>
      </c>
      <c r="AF1581" s="87">
        <f t="shared" si="3620"/>
        <v>310.39999999999998</v>
      </c>
      <c r="AG1581" s="87">
        <f t="shared" si="3621"/>
        <v>310.39999999999998</v>
      </c>
      <c r="AH1581" s="28">
        <f t="shared" si="3748"/>
        <v>0</v>
      </c>
      <c r="AI1581" s="29"/>
      <c r="AJ1581" s="29"/>
      <c r="AK1581" s="1"/>
      <c r="AL1581" s="1"/>
      <c r="AM1581" s="1"/>
      <c r="AN1581" s="1"/>
      <c r="AO1581" s="1"/>
    </row>
    <row r="1582" spans="1:41" s="57" customFormat="1" ht="62.4" x14ac:dyDescent="0.3">
      <c r="A1582" s="70" t="s">
        <v>506</v>
      </c>
      <c r="B1582" s="70" t="s">
        <v>149</v>
      </c>
      <c r="C1582" s="70" t="s">
        <v>149</v>
      </c>
      <c r="D1582" s="70" t="s">
        <v>471</v>
      </c>
      <c r="E1582" s="74"/>
      <c r="F1582" s="71" t="s">
        <v>472</v>
      </c>
      <c r="G1582" s="28">
        <f t="shared" si="3728"/>
        <v>310.39999999999998</v>
      </c>
      <c r="H1582" s="28">
        <f t="shared" si="3729"/>
        <v>310.39999999999998</v>
      </c>
      <c r="I1582" s="28">
        <f t="shared" si="3730"/>
        <v>310.39999999999998</v>
      </c>
      <c r="J1582" s="28">
        <f t="shared" si="3731"/>
        <v>0</v>
      </c>
      <c r="K1582" s="28">
        <f t="shared" si="3732"/>
        <v>0</v>
      </c>
      <c r="L1582" s="28">
        <f t="shared" si="3733"/>
        <v>0</v>
      </c>
      <c r="M1582" s="28">
        <f t="shared" si="3653"/>
        <v>310.39999999999998</v>
      </c>
      <c r="N1582" s="28">
        <f t="shared" si="3654"/>
        <v>310.39999999999998</v>
      </c>
      <c r="O1582" s="28">
        <f t="shared" si="3655"/>
        <v>310.39999999999998</v>
      </c>
      <c r="P1582" s="28">
        <f t="shared" si="3734"/>
        <v>0</v>
      </c>
      <c r="Q1582" s="28">
        <f t="shared" si="3735"/>
        <v>0</v>
      </c>
      <c r="R1582" s="28">
        <f t="shared" si="3736"/>
        <v>0</v>
      </c>
      <c r="S1582" s="28">
        <f t="shared" si="3737"/>
        <v>0</v>
      </c>
      <c r="T1582" s="28">
        <f t="shared" si="3738"/>
        <v>0</v>
      </c>
      <c r="U1582" s="28">
        <f t="shared" si="3739"/>
        <v>0</v>
      </c>
      <c r="V1582" s="28">
        <f t="shared" si="3740"/>
        <v>0</v>
      </c>
      <c r="W1582" s="28">
        <f t="shared" si="3741"/>
        <v>0</v>
      </c>
      <c r="X1582" s="28">
        <f t="shared" si="3742"/>
        <v>0</v>
      </c>
      <c r="Y1582" s="28">
        <f t="shared" si="3743"/>
        <v>0</v>
      </c>
      <c r="Z1582" s="28">
        <f t="shared" si="3744"/>
        <v>0</v>
      </c>
      <c r="AA1582" s="28">
        <f t="shared" si="3745"/>
        <v>0</v>
      </c>
      <c r="AB1582" s="28">
        <f t="shared" si="3746"/>
        <v>0</v>
      </c>
      <c r="AC1582" s="28">
        <f t="shared" si="3619"/>
        <v>310.39999999999998</v>
      </c>
      <c r="AD1582" s="28">
        <f t="shared" si="3747"/>
        <v>0</v>
      </c>
      <c r="AE1582" s="86">
        <f t="shared" si="3753"/>
        <v>310.39999999999998</v>
      </c>
      <c r="AF1582" s="87">
        <f t="shared" si="3620"/>
        <v>310.39999999999998</v>
      </c>
      <c r="AG1582" s="87">
        <f t="shared" si="3621"/>
        <v>310.39999999999998</v>
      </c>
      <c r="AH1582" s="28">
        <f t="shared" si="3748"/>
        <v>0</v>
      </c>
      <c r="AI1582" s="29"/>
      <c r="AJ1582" s="29"/>
      <c r="AK1582" s="1"/>
      <c r="AL1582" s="1"/>
      <c r="AM1582" s="1"/>
      <c r="AN1582" s="1"/>
      <c r="AO1582" s="1"/>
    </row>
    <row r="1583" spans="1:41" s="57" customFormat="1" ht="31.2" x14ac:dyDescent="0.3">
      <c r="A1583" s="70" t="s">
        <v>506</v>
      </c>
      <c r="B1583" s="70" t="s">
        <v>149</v>
      </c>
      <c r="C1583" s="70" t="s">
        <v>149</v>
      </c>
      <c r="D1583" s="70" t="s">
        <v>471</v>
      </c>
      <c r="E1583" s="70" t="s">
        <v>121</v>
      </c>
      <c r="F1583" s="71" t="s">
        <v>122</v>
      </c>
      <c r="G1583" s="28">
        <v>310.39999999999998</v>
      </c>
      <c r="H1583" s="28">
        <v>310.39999999999998</v>
      </c>
      <c r="I1583" s="28">
        <v>310.39999999999998</v>
      </c>
      <c r="J1583" s="28"/>
      <c r="K1583" s="28"/>
      <c r="L1583" s="28"/>
      <c r="M1583" s="28">
        <f t="shared" si="3653"/>
        <v>310.39999999999998</v>
      </c>
      <c r="N1583" s="28">
        <f t="shared" si="3654"/>
        <v>310.39999999999998</v>
      </c>
      <c r="O1583" s="28">
        <f t="shared" si="3655"/>
        <v>310.39999999999998</v>
      </c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>
        <f t="shared" ref="AC1583:AC1646" si="3754">M1583+R1583+P1583+Q1583+T1583+S1583</f>
        <v>310.39999999999998</v>
      </c>
      <c r="AD1583" s="28"/>
      <c r="AE1583" s="86">
        <f t="shared" si="3753"/>
        <v>310.39999999999998</v>
      </c>
      <c r="AF1583" s="87">
        <f t="shared" ref="AF1583:AF1646" si="3755">N1583+V1583+X1583+U1583+W1583</f>
        <v>310.39999999999998</v>
      </c>
      <c r="AG1583" s="87">
        <f t="shared" ref="AG1583:AG1646" si="3756">O1583+Z1583+AB1583+Y1583+AA1583</f>
        <v>310.39999999999998</v>
      </c>
      <c r="AH1583" s="28"/>
      <c r="AI1583" s="29"/>
      <c r="AJ1583" s="29"/>
      <c r="AK1583" s="1"/>
      <c r="AL1583" s="1"/>
      <c r="AM1583" s="1"/>
      <c r="AN1583" s="1"/>
      <c r="AO1583" s="1"/>
    </row>
    <row r="1584" spans="1:41" s="63" customFormat="1" x14ac:dyDescent="0.3">
      <c r="A1584" s="66" t="s">
        <v>506</v>
      </c>
      <c r="B1584" s="66" t="s">
        <v>257</v>
      </c>
      <c r="C1584" s="66"/>
      <c r="D1584" s="66"/>
      <c r="E1584" s="66"/>
      <c r="F1584" s="67" t="s">
        <v>258</v>
      </c>
      <c r="G1584" s="19">
        <f t="shared" si="3728"/>
        <v>2927.2</v>
      </c>
      <c r="H1584" s="19">
        <f t="shared" si="3729"/>
        <v>2927.2</v>
      </c>
      <c r="I1584" s="19">
        <f t="shared" si="3730"/>
        <v>2927.2</v>
      </c>
      <c r="J1584" s="19">
        <f t="shared" si="3731"/>
        <v>0</v>
      </c>
      <c r="K1584" s="19">
        <f t="shared" si="3732"/>
        <v>0</v>
      </c>
      <c r="L1584" s="19">
        <f t="shared" si="3733"/>
        <v>0</v>
      </c>
      <c r="M1584" s="19">
        <f t="shared" si="3653"/>
        <v>2927.2</v>
      </c>
      <c r="N1584" s="19">
        <f t="shared" si="3654"/>
        <v>2927.2</v>
      </c>
      <c r="O1584" s="19">
        <f t="shared" si="3655"/>
        <v>2927.2</v>
      </c>
      <c r="P1584" s="19">
        <f t="shared" si="3734"/>
        <v>0</v>
      </c>
      <c r="Q1584" s="19">
        <f t="shared" si="3735"/>
        <v>0</v>
      </c>
      <c r="R1584" s="19">
        <f t="shared" si="3736"/>
        <v>-1500</v>
      </c>
      <c r="S1584" s="19">
        <f t="shared" si="3737"/>
        <v>0</v>
      </c>
      <c r="T1584" s="19">
        <f t="shared" si="3738"/>
        <v>0</v>
      </c>
      <c r="U1584" s="19">
        <f t="shared" si="3739"/>
        <v>0</v>
      </c>
      <c r="V1584" s="19">
        <f t="shared" si="3740"/>
        <v>0</v>
      </c>
      <c r="W1584" s="19">
        <f t="shared" si="3741"/>
        <v>0</v>
      </c>
      <c r="X1584" s="19">
        <f t="shared" si="3742"/>
        <v>0</v>
      </c>
      <c r="Y1584" s="19">
        <f t="shared" si="3743"/>
        <v>0</v>
      </c>
      <c r="Z1584" s="19">
        <f t="shared" si="3744"/>
        <v>0</v>
      </c>
      <c r="AA1584" s="19">
        <f t="shared" si="3745"/>
        <v>0</v>
      </c>
      <c r="AB1584" s="19">
        <f t="shared" si="3746"/>
        <v>0</v>
      </c>
      <c r="AC1584" s="19">
        <f t="shared" si="3754"/>
        <v>1427.1999999999998</v>
      </c>
      <c r="AD1584" s="19">
        <f t="shared" si="3747"/>
        <v>0</v>
      </c>
      <c r="AE1584" s="82">
        <f t="shared" si="3753"/>
        <v>1427.1999999999998</v>
      </c>
      <c r="AF1584" s="83">
        <f t="shared" si="3755"/>
        <v>2927.2</v>
      </c>
      <c r="AG1584" s="83">
        <f t="shared" si="3756"/>
        <v>2927.2</v>
      </c>
      <c r="AH1584" s="19">
        <f t="shared" si="3748"/>
        <v>0</v>
      </c>
      <c r="AI1584" s="20"/>
      <c r="AJ1584" s="20"/>
      <c r="AK1584" s="10"/>
      <c r="AL1584" s="10"/>
      <c r="AM1584" s="10"/>
      <c r="AN1584" s="10"/>
      <c r="AO1584" s="10"/>
    </row>
    <row r="1585" spans="1:41" s="88" customFormat="1" x14ac:dyDescent="0.3">
      <c r="A1585" s="68" t="s">
        <v>506</v>
      </c>
      <c r="B1585" s="68" t="s">
        <v>257</v>
      </c>
      <c r="C1585" s="68" t="s">
        <v>25</v>
      </c>
      <c r="D1585" s="68"/>
      <c r="E1585" s="68"/>
      <c r="F1585" s="69" t="s">
        <v>259</v>
      </c>
      <c r="G1585" s="24">
        <f t="shared" si="3728"/>
        <v>2927.2</v>
      </c>
      <c r="H1585" s="24">
        <f t="shared" si="3729"/>
        <v>2927.2</v>
      </c>
      <c r="I1585" s="24">
        <f t="shared" si="3730"/>
        <v>2927.2</v>
      </c>
      <c r="J1585" s="24">
        <f t="shared" si="3731"/>
        <v>0</v>
      </c>
      <c r="K1585" s="24">
        <f t="shared" si="3732"/>
        <v>0</v>
      </c>
      <c r="L1585" s="24">
        <f t="shared" si="3733"/>
        <v>0</v>
      </c>
      <c r="M1585" s="24">
        <f t="shared" si="3653"/>
        <v>2927.2</v>
      </c>
      <c r="N1585" s="24">
        <f t="shared" si="3654"/>
        <v>2927.2</v>
      </c>
      <c r="O1585" s="24">
        <f t="shared" si="3655"/>
        <v>2927.2</v>
      </c>
      <c r="P1585" s="24">
        <f t="shared" si="3734"/>
        <v>0</v>
      </c>
      <c r="Q1585" s="24">
        <f t="shared" si="3735"/>
        <v>0</v>
      </c>
      <c r="R1585" s="24">
        <f t="shared" si="3736"/>
        <v>-1500</v>
      </c>
      <c r="S1585" s="24">
        <f t="shared" si="3737"/>
        <v>0</v>
      </c>
      <c r="T1585" s="24">
        <f t="shared" si="3738"/>
        <v>0</v>
      </c>
      <c r="U1585" s="24">
        <f t="shared" si="3739"/>
        <v>0</v>
      </c>
      <c r="V1585" s="24">
        <f t="shared" si="3740"/>
        <v>0</v>
      </c>
      <c r="W1585" s="24">
        <f t="shared" si="3741"/>
        <v>0</v>
      </c>
      <c r="X1585" s="24">
        <f t="shared" si="3742"/>
        <v>0</v>
      </c>
      <c r="Y1585" s="24">
        <f t="shared" si="3743"/>
        <v>0</v>
      </c>
      <c r="Z1585" s="24">
        <f t="shared" si="3744"/>
        <v>0</v>
      </c>
      <c r="AA1585" s="24">
        <f t="shared" si="3745"/>
        <v>0</v>
      </c>
      <c r="AB1585" s="24">
        <f t="shared" si="3746"/>
        <v>0</v>
      </c>
      <c r="AC1585" s="24">
        <f t="shared" si="3754"/>
        <v>1427.1999999999998</v>
      </c>
      <c r="AD1585" s="24">
        <f t="shared" si="3747"/>
        <v>0</v>
      </c>
      <c r="AE1585" s="84">
        <f t="shared" si="3753"/>
        <v>1427.1999999999998</v>
      </c>
      <c r="AF1585" s="85">
        <f t="shared" si="3755"/>
        <v>2927.2</v>
      </c>
      <c r="AG1585" s="85">
        <f t="shared" si="3756"/>
        <v>2927.2</v>
      </c>
      <c r="AH1585" s="24">
        <f t="shared" si="3748"/>
        <v>0</v>
      </c>
      <c r="AI1585" s="25"/>
      <c r="AJ1585" s="25"/>
      <c r="AK1585" s="21"/>
      <c r="AL1585" s="21"/>
      <c r="AM1585" s="21"/>
      <c r="AN1585" s="21"/>
      <c r="AO1585" s="21"/>
    </row>
    <row r="1586" spans="1:41" s="57" customFormat="1" ht="31.2" x14ac:dyDescent="0.3">
      <c r="A1586" s="70" t="s">
        <v>506</v>
      </c>
      <c r="B1586" s="70" t="s">
        <v>257</v>
      </c>
      <c r="C1586" s="70" t="s">
        <v>25</v>
      </c>
      <c r="D1586" s="70" t="s">
        <v>195</v>
      </c>
      <c r="E1586" s="74"/>
      <c r="F1586" s="71" t="s">
        <v>196</v>
      </c>
      <c r="G1586" s="28">
        <f t="shared" si="3728"/>
        <v>2927.2</v>
      </c>
      <c r="H1586" s="28">
        <f t="shared" si="3729"/>
        <v>2927.2</v>
      </c>
      <c r="I1586" s="28">
        <f t="shared" si="3730"/>
        <v>2927.2</v>
      </c>
      <c r="J1586" s="28">
        <f t="shared" si="3731"/>
        <v>0</v>
      </c>
      <c r="K1586" s="28">
        <f t="shared" si="3732"/>
        <v>0</v>
      </c>
      <c r="L1586" s="28">
        <f t="shared" si="3733"/>
        <v>0</v>
      </c>
      <c r="M1586" s="28">
        <f t="shared" si="3653"/>
        <v>2927.2</v>
      </c>
      <c r="N1586" s="28">
        <f t="shared" si="3654"/>
        <v>2927.2</v>
      </c>
      <c r="O1586" s="28">
        <f t="shared" si="3655"/>
        <v>2927.2</v>
      </c>
      <c r="P1586" s="28">
        <f t="shared" si="3734"/>
        <v>0</v>
      </c>
      <c r="Q1586" s="28">
        <f t="shared" si="3735"/>
        <v>0</v>
      </c>
      <c r="R1586" s="28">
        <f t="shared" si="3736"/>
        <v>-1500</v>
      </c>
      <c r="S1586" s="28">
        <f t="shared" si="3737"/>
        <v>0</v>
      </c>
      <c r="T1586" s="28">
        <f t="shared" si="3738"/>
        <v>0</v>
      </c>
      <c r="U1586" s="28">
        <f t="shared" si="3739"/>
        <v>0</v>
      </c>
      <c r="V1586" s="28">
        <f t="shared" si="3740"/>
        <v>0</v>
      </c>
      <c r="W1586" s="28">
        <f t="shared" si="3741"/>
        <v>0</v>
      </c>
      <c r="X1586" s="28">
        <f t="shared" si="3742"/>
        <v>0</v>
      </c>
      <c r="Y1586" s="28">
        <f t="shared" si="3743"/>
        <v>0</v>
      </c>
      <c r="Z1586" s="28">
        <f t="shared" si="3744"/>
        <v>0</v>
      </c>
      <c r="AA1586" s="28">
        <f t="shared" si="3745"/>
        <v>0</v>
      </c>
      <c r="AB1586" s="28">
        <f t="shared" si="3746"/>
        <v>0</v>
      </c>
      <c r="AC1586" s="28">
        <f t="shared" si="3754"/>
        <v>1427.1999999999998</v>
      </c>
      <c r="AD1586" s="28">
        <f t="shared" si="3747"/>
        <v>0</v>
      </c>
      <c r="AE1586" s="86">
        <f t="shared" si="3753"/>
        <v>1427.1999999999998</v>
      </c>
      <c r="AF1586" s="87">
        <f t="shared" si="3755"/>
        <v>2927.2</v>
      </c>
      <c r="AG1586" s="87">
        <f t="shared" si="3756"/>
        <v>2927.2</v>
      </c>
      <c r="AH1586" s="28">
        <f t="shared" si="3748"/>
        <v>0</v>
      </c>
      <c r="AI1586" s="29"/>
      <c r="AJ1586" s="29"/>
      <c r="AK1586" s="1"/>
      <c r="AL1586" s="1"/>
      <c r="AM1586" s="1"/>
      <c r="AN1586" s="1"/>
      <c r="AO1586" s="1"/>
    </row>
    <row r="1587" spans="1:41" s="1" customFormat="1" hidden="1" x14ac:dyDescent="0.3">
      <c r="A1587" s="26" t="s">
        <v>506</v>
      </c>
      <c r="B1587" s="26" t="s">
        <v>257</v>
      </c>
      <c r="C1587" s="26" t="s">
        <v>25</v>
      </c>
      <c r="D1587" s="26" t="s">
        <v>197</v>
      </c>
      <c r="E1587" s="32"/>
      <c r="F1587" s="27" t="s">
        <v>32</v>
      </c>
      <c r="G1587" s="28">
        <f t="shared" si="3728"/>
        <v>2927.2</v>
      </c>
      <c r="H1587" s="28">
        <f t="shared" si="3729"/>
        <v>2927.2</v>
      </c>
      <c r="I1587" s="28">
        <f t="shared" si="3730"/>
        <v>2927.2</v>
      </c>
      <c r="J1587" s="28">
        <f t="shared" si="3731"/>
        <v>0</v>
      </c>
      <c r="K1587" s="28">
        <f t="shared" si="3732"/>
        <v>0</v>
      </c>
      <c r="L1587" s="28">
        <f t="shared" si="3733"/>
        <v>0</v>
      </c>
      <c r="M1587" s="28">
        <f t="shared" si="3653"/>
        <v>2927.2</v>
      </c>
      <c r="N1587" s="28">
        <f t="shared" si="3654"/>
        <v>2927.2</v>
      </c>
      <c r="O1587" s="28">
        <f t="shared" si="3655"/>
        <v>2927.2</v>
      </c>
      <c r="P1587" s="28">
        <f t="shared" si="3734"/>
        <v>0</v>
      </c>
      <c r="Q1587" s="28">
        <f t="shared" si="3735"/>
        <v>0</v>
      </c>
      <c r="R1587" s="28">
        <f t="shared" si="3736"/>
        <v>-1500</v>
      </c>
      <c r="S1587" s="28">
        <f t="shared" si="3737"/>
        <v>0</v>
      </c>
      <c r="T1587" s="28">
        <f t="shared" si="3738"/>
        <v>0</v>
      </c>
      <c r="U1587" s="28">
        <f t="shared" si="3739"/>
        <v>0</v>
      </c>
      <c r="V1587" s="28">
        <f t="shared" si="3740"/>
        <v>0</v>
      </c>
      <c r="W1587" s="28">
        <f t="shared" si="3741"/>
        <v>0</v>
      </c>
      <c r="X1587" s="28">
        <f t="shared" si="3742"/>
        <v>0</v>
      </c>
      <c r="Y1587" s="28">
        <f t="shared" si="3743"/>
        <v>0</v>
      </c>
      <c r="Z1587" s="28">
        <f t="shared" si="3744"/>
        <v>0</v>
      </c>
      <c r="AA1587" s="28">
        <f t="shared" si="3745"/>
        <v>0</v>
      </c>
      <c r="AB1587" s="28">
        <f t="shared" si="3746"/>
        <v>0</v>
      </c>
      <c r="AC1587" s="28">
        <f t="shared" si="3754"/>
        <v>1427.1999999999998</v>
      </c>
      <c r="AD1587" s="28">
        <f t="shared" si="3747"/>
        <v>0</v>
      </c>
      <c r="AE1587" s="28"/>
      <c r="AF1587" s="28">
        <f t="shared" si="3755"/>
        <v>2927.2</v>
      </c>
      <c r="AG1587" s="28">
        <f t="shared" si="3756"/>
        <v>2927.2</v>
      </c>
      <c r="AH1587" s="28">
        <f t="shared" si="3748"/>
        <v>0</v>
      </c>
      <c r="AI1587" s="29">
        <v>0</v>
      </c>
      <c r="AJ1587" s="29"/>
    </row>
    <row r="1588" spans="1:41" s="57" customFormat="1" ht="31.2" x14ac:dyDescent="0.3">
      <c r="A1588" s="70" t="s">
        <v>506</v>
      </c>
      <c r="B1588" s="70" t="s">
        <v>257</v>
      </c>
      <c r="C1588" s="70" t="s">
        <v>25</v>
      </c>
      <c r="D1588" s="70" t="s">
        <v>262</v>
      </c>
      <c r="E1588" s="74"/>
      <c r="F1588" s="71" t="s">
        <v>263</v>
      </c>
      <c r="G1588" s="28">
        <f t="shared" si="3728"/>
        <v>2927.2</v>
      </c>
      <c r="H1588" s="28">
        <f t="shared" si="3729"/>
        <v>2927.2</v>
      </c>
      <c r="I1588" s="28">
        <f t="shared" si="3730"/>
        <v>2927.2</v>
      </c>
      <c r="J1588" s="28">
        <f t="shared" si="3731"/>
        <v>0</v>
      </c>
      <c r="K1588" s="28">
        <f t="shared" si="3732"/>
        <v>0</v>
      </c>
      <c r="L1588" s="28">
        <f t="shared" si="3733"/>
        <v>0</v>
      </c>
      <c r="M1588" s="28">
        <f t="shared" si="3653"/>
        <v>2927.2</v>
      </c>
      <c r="N1588" s="28">
        <f t="shared" si="3654"/>
        <v>2927.2</v>
      </c>
      <c r="O1588" s="28">
        <f t="shared" si="3655"/>
        <v>2927.2</v>
      </c>
      <c r="P1588" s="28">
        <f t="shared" si="3734"/>
        <v>0</v>
      </c>
      <c r="Q1588" s="28">
        <f t="shared" si="3735"/>
        <v>0</v>
      </c>
      <c r="R1588" s="28">
        <f t="shared" si="3736"/>
        <v>-1500</v>
      </c>
      <c r="S1588" s="28">
        <f t="shared" si="3737"/>
        <v>0</v>
      </c>
      <c r="T1588" s="28">
        <f t="shared" si="3738"/>
        <v>0</v>
      </c>
      <c r="U1588" s="28">
        <f t="shared" si="3739"/>
        <v>0</v>
      </c>
      <c r="V1588" s="28">
        <f t="shared" si="3740"/>
        <v>0</v>
      </c>
      <c r="W1588" s="28">
        <f t="shared" si="3741"/>
        <v>0</v>
      </c>
      <c r="X1588" s="28">
        <f t="shared" si="3742"/>
        <v>0</v>
      </c>
      <c r="Y1588" s="28">
        <f t="shared" si="3743"/>
        <v>0</v>
      </c>
      <c r="Z1588" s="28">
        <f t="shared" si="3744"/>
        <v>0</v>
      </c>
      <c r="AA1588" s="28">
        <f t="shared" si="3745"/>
        <v>0</v>
      </c>
      <c r="AB1588" s="28">
        <f t="shared" si="3746"/>
        <v>0</v>
      </c>
      <c r="AC1588" s="28">
        <f t="shared" si="3754"/>
        <v>1427.1999999999998</v>
      </c>
      <c r="AD1588" s="28">
        <f t="shared" si="3747"/>
        <v>0</v>
      </c>
      <c r="AE1588" s="86">
        <f t="shared" ref="AE1588:AE1593" si="3757">AC1588+AD1588</f>
        <v>1427.1999999999998</v>
      </c>
      <c r="AF1588" s="87">
        <f t="shared" si="3755"/>
        <v>2927.2</v>
      </c>
      <c r="AG1588" s="87">
        <f t="shared" si="3756"/>
        <v>2927.2</v>
      </c>
      <c r="AH1588" s="28">
        <f t="shared" si="3748"/>
        <v>0</v>
      </c>
      <c r="AI1588" s="29"/>
      <c r="AJ1588" s="29"/>
      <c r="AK1588" s="1"/>
      <c r="AL1588" s="1"/>
      <c r="AM1588" s="1"/>
      <c r="AN1588" s="1"/>
      <c r="AO1588" s="1"/>
    </row>
    <row r="1589" spans="1:41" s="57" customFormat="1" ht="31.2" x14ac:dyDescent="0.3">
      <c r="A1589" s="70" t="s">
        <v>506</v>
      </c>
      <c r="B1589" s="70" t="s">
        <v>257</v>
      </c>
      <c r="C1589" s="70" t="s">
        <v>25</v>
      </c>
      <c r="D1589" s="70" t="s">
        <v>265</v>
      </c>
      <c r="E1589" s="74"/>
      <c r="F1589" s="71" t="s">
        <v>266</v>
      </c>
      <c r="G1589" s="28">
        <f t="shared" si="3728"/>
        <v>2927.2</v>
      </c>
      <c r="H1589" s="28">
        <f t="shared" si="3729"/>
        <v>2927.2</v>
      </c>
      <c r="I1589" s="28">
        <f t="shared" si="3730"/>
        <v>2927.2</v>
      </c>
      <c r="J1589" s="28">
        <f t="shared" si="3731"/>
        <v>0</v>
      </c>
      <c r="K1589" s="28">
        <f t="shared" si="3732"/>
        <v>0</v>
      </c>
      <c r="L1589" s="28">
        <f t="shared" si="3733"/>
        <v>0</v>
      </c>
      <c r="M1589" s="28">
        <f t="shared" si="3653"/>
        <v>2927.2</v>
      </c>
      <c r="N1589" s="28">
        <f t="shared" si="3654"/>
        <v>2927.2</v>
      </c>
      <c r="O1589" s="28">
        <f t="shared" si="3655"/>
        <v>2927.2</v>
      </c>
      <c r="P1589" s="28">
        <f t="shared" si="3734"/>
        <v>0</v>
      </c>
      <c r="Q1589" s="28">
        <f t="shared" si="3735"/>
        <v>0</v>
      </c>
      <c r="R1589" s="28">
        <f t="shared" si="3736"/>
        <v>-1500</v>
      </c>
      <c r="S1589" s="28">
        <f t="shared" si="3737"/>
        <v>0</v>
      </c>
      <c r="T1589" s="28">
        <f t="shared" si="3738"/>
        <v>0</v>
      </c>
      <c r="U1589" s="28">
        <f t="shared" si="3739"/>
        <v>0</v>
      </c>
      <c r="V1589" s="28">
        <f t="shared" si="3740"/>
        <v>0</v>
      </c>
      <c r="W1589" s="28">
        <f t="shared" si="3741"/>
        <v>0</v>
      </c>
      <c r="X1589" s="28">
        <f t="shared" si="3742"/>
        <v>0</v>
      </c>
      <c r="Y1589" s="28">
        <f t="shared" si="3743"/>
        <v>0</v>
      </c>
      <c r="Z1589" s="28">
        <f t="shared" si="3744"/>
        <v>0</v>
      </c>
      <c r="AA1589" s="28">
        <f t="shared" si="3745"/>
        <v>0</v>
      </c>
      <c r="AB1589" s="28">
        <f t="shared" si="3746"/>
        <v>0</v>
      </c>
      <c r="AC1589" s="28">
        <f t="shared" si="3754"/>
        <v>1427.1999999999998</v>
      </c>
      <c r="AD1589" s="28">
        <f t="shared" si="3747"/>
        <v>0</v>
      </c>
      <c r="AE1589" s="86">
        <f t="shared" si="3757"/>
        <v>1427.1999999999998</v>
      </c>
      <c r="AF1589" s="87">
        <f t="shared" si="3755"/>
        <v>2927.2</v>
      </c>
      <c r="AG1589" s="87">
        <f t="shared" si="3756"/>
        <v>2927.2</v>
      </c>
      <c r="AH1589" s="28">
        <f t="shared" si="3748"/>
        <v>0</v>
      </c>
      <c r="AI1589" s="29"/>
      <c r="AJ1589" s="29"/>
      <c r="AK1589" s="1"/>
      <c r="AL1589" s="1"/>
      <c r="AM1589" s="1"/>
      <c r="AN1589" s="1"/>
      <c r="AO1589" s="1"/>
    </row>
    <row r="1590" spans="1:41" s="57" customFormat="1" ht="31.2" x14ac:dyDescent="0.3">
      <c r="A1590" s="70" t="s">
        <v>506</v>
      </c>
      <c r="B1590" s="70" t="s">
        <v>257</v>
      </c>
      <c r="C1590" s="70" t="s">
        <v>25</v>
      </c>
      <c r="D1590" s="70" t="s">
        <v>265</v>
      </c>
      <c r="E1590" s="70" t="s">
        <v>37</v>
      </c>
      <c r="F1590" s="71" t="s">
        <v>38</v>
      </c>
      <c r="G1590" s="28">
        <v>2927.2</v>
      </c>
      <c r="H1590" s="28">
        <v>2927.2</v>
      </c>
      <c r="I1590" s="28">
        <v>2927.2</v>
      </c>
      <c r="J1590" s="28"/>
      <c r="K1590" s="28"/>
      <c r="L1590" s="28"/>
      <c r="M1590" s="28">
        <f t="shared" si="3653"/>
        <v>2927.2</v>
      </c>
      <c r="N1590" s="28">
        <f t="shared" si="3654"/>
        <v>2927.2</v>
      </c>
      <c r="O1590" s="28">
        <f t="shared" si="3655"/>
        <v>2927.2</v>
      </c>
      <c r="P1590" s="28"/>
      <c r="Q1590" s="28"/>
      <c r="R1590" s="28">
        <v>-1500</v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>
        <f t="shared" si="3754"/>
        <v>1427.1999999999998</v>
      </c>
      <c r="AD1590" s="28"/>
      <c r="AE1590" s="86">
        <f t="shared" si="3757"/>
        <v>1427.1999999999998</v>
      </c>
      <c r="AF1590" s="87">
        <f t="shared" si="3755"/>
        <v>2927.2</v>
      </c>
      <c r="AG1590" s="87">
        <f t="shared" si="3756"/>
        <v>2927.2</v>
      </c>
      <c r="AH1590" s="28"/>
      <c r="AI1590" s="29"/>
      <c r="AJ1590" s="29"/>
      <c r="AK1590" s="1"/>
      <c r="AL1590" s="1"/>
      <c r="AM1590" s="1"/>
      <c r="AN1590" s="1"/>
      <c r="AO1590" s="1"/>
    </row>
    <row r="1591" spans="1:41" s="63" customFormat="1" x14ac:dyDescent="0.3">
      <c r="A1591" s="66" t="s">
        <v>506</v>
      </c>
      <c r="B1591" s="66" t="s">
        <v>79</v>
      </c>
      <c r="C1591" s="66"/>
      <c r="D1591" s="66"/>
      <c r="E1591" s="72"/>
      <c r="F1591" s="67" t="s">
        <v>401</v>
      </c>
      <c r="G1591" s="19">
        <f t="shared" si="3728"/>
        <v>332.8</v>
      </c>
      <c r="H1591" s="19">
        <f t="shared" si="3729"/>
        <v>332.8</v>
      </c>
      <c r="I1591" s="19">
        <f t="shared" si="3730"/>
        <v>332.8</v>
      </c>
      <c r="J1591" s="19">
        <f t="shared" si="3731"/>
        <v>0</v>
      </c>
      <c r="K1591" s="19">
        <f t="shared" si="3732"/>
        <v>0</v>
      </c>
      <c r="L1591" s="19">
        <f t="shared" si="3733"/>
        <v>0</v>
      </c>
      <c r="M1591" s="19">
        <f t="shared" si="3653"/>
        <v>332.8</v>
      </c>
      <c r="N1591" s="19">
        <f t="shared" si="3654"/>
        <v>332.8</v>
      </c>
      <c r="O1591" s="19">
        <f t="shared" si="3655"/>
        <v>332.8</v>
      </c>
      <c r="P1591" s="19">
        <f t="shared" si="3734"/>
        <v>0</v>
      </c>
      <c r="Q1591" s="19">
        <f t="shared" si="3735"/>
        <v>0</v>
      </c>
      <c r="R1591" s="19">
        <f t="shared" si="3736"/>
        <v>0</v>
      </c>
      <c r="S1591" s="19">
        <f t="shared" si="3737"/>
        <v>0</v>
      </c>
      <c r="T1591" s="19">
        <f t="shared" si="3738"/>
        <v>0</v>
      </c>
      <c r="U1591" s="19">
        <f t="shared" si="3739"/>
        <v>0</v>
      </c>
      <c r="V1591" s="19">
        <f t="shared" si="3740"/>
        <v>0</v>
      </c>
      <c r="W1591" s="19">
        <f t="shared" si="3741"/>
        <v>0</v>
      </c>
      <c r="X1591" s="19">
        <f t="shared" si="3742"/>
        <v>0</v>
      </c>
      <c r="Y1591" s="19">
        <f t="shared" si="3743"/>
        <v>0</v>
      </c>
      <c r="Z1591" s="19">
        <f t="shared" si="3744"/>
        <v>0</v>
      </c>
      <c r="AA1591" s="19">
        <f t="shared" si="3745"/>
        <v>0</v>
      </c>
      <c r="AB1591" s="19">
        <f t="shared" si="3746"/>
        <v>0</v>
      </c>
      <c r="AC1591" s="19">
        <f t="shared" si="3754"/>
        <v>332.8</v>
      </c>
      <c r="AD1591" s="19">
        <f t="shared" si="3747"/>
        <v>0</v>
      </c>
      <c r="AE1591" s="82">
        <f t="shared" si="3757"/>
        <v>332.8</v>
      </c>
      <c r="AF1591" s="83">
        <f t="shared" si="3755"/>
        <v>332.8</v>
      </c>
      <c r="AG1591" s="83">
        <f t="shared" si="3756"/>
        <v>332.8</v>
      </c>
      <c r="AH1591" s="19">
        <f t="shared" si="3748"/>
        <v>0</v>
      </c>
      <c r="AI1591" s="20"/>
      <c r="AJ1591" s="20"/>
      <c r="AK1591" s="10"/>
      <c r="AL1591" s="10"/>
      <c r="AM1591" s="10"/>
      <c r="AN1591" s="10"/>
      <c r="AO1591" s="10"/>
    </row>
    <row r="1592" spans="1:41" s="88" customFormat="1" x14ac:dyDescent="0.3">
      <c r="A1592" s="68" t="s">
        <v>506</v>
      </c>
      <c r="B1592" s="68" t="s">
        <v>79</v>
      </c>
      <c r="C1592" s="68" t="s">
        <v>25</v>
      </c>
      <c r="D1592" s="68"/>
      <c r="E1592" s="73"/>
      <c r="F1592" s="69" t="s">
        <v>402</v>
      </c>
      <c r="G1592" s="24">
        <f t="shared" si="3728"/>
        <v>332.8</v>
      </c>
      <c r="H1592" s="24">
        <f t="shared" si="3729"/>
        <v>332.8</v>
      </c>
      <c r="I1592" s="24">
        <f t="shared" si="3730"/>
        <v>332.8</v>
      </c>
      <c r="J1592" s="24">
        <f t="shared" si="3731"/>
        <v>0</v>
      </c>
      <c r="K1592" s="24">
        <f t="shared" si="3732"/>
        <v>0</v>
      </c>
      <c r="L1592" s="24">
        <f t="shared" si="3733"/>
        <v>0</v>
      </c>
      <c r="M1592" s="24">
        <f t="shared" si="3653"/>
        <v>332.8</v>
      </c>
      <c r="N1592" s="24">
        <f t="shared" si="3654"/>
        <v>332.8</v>
      </c>
      <c r="O1592" s="24">
        <f t="shared" si="3655"/>
        <v>332.8</v>
      </c>
      <c r="P1592" s="24">
        <f t="shared" si="3734"/>
        <v>0</v>
      </c>
      <c r="Q1592" s="24">
        <f t="shared" si="3735"/>
        <v>0</v>
      </c>
      <c r="R1592" s="24">
        <f t="shared" si="3736"/>
        <v>0</v>
      </c>
      <c r="S1592" s="24">
        <f t="shared" si="3737"/>
        <v>0</v>
      </c>
      <c r="T1592" s="24">
        <f t="shared" si="3738"/>
        <v>0</v>
      </c>
      <c r="U1592" s="24">
        <f t="shared" si="3739"/>
        <v>0</v>
      </c>
      <c r="V1592" s="24">
        <f t="shared" si="3740"/>
        <v>0</v>
      </c>
      <c r="W1592" s="24">
        <f t="shared" si="3741"/>
        <v>0</v>
      </c>
      <c r="X1592" s="24">
        <f t="shared" si="3742"/>
        <v>0</v>
      </c>
      <c r="Y1592" s="24">
        <f t="shared" si="3743"/>
        <v>0</v>
      </c>
      <c r="Z1592" s="24">
        <f t="shared" si="3744"/>
        <v>0</v>
      </c>
      <c r="AA1592" s="24">
        <f t="shared" si="3745"/>
        <v>0</v>
      </c>
      <c r="AB1592" s="24">
        <f t="shared" si="3746"/>
        <v>0</v>
      </c>
      <c r="AC1592" s="24">
        <f t="shared" si="3754"/>
        <v>332.8</v>
      </c>
      <c r="AD1592" s="24">
        <f t="shared" si="3747"/>
        <v>0</v>
      </c>
      <c r="AE1592" s="84">
        <f t="shared" si="3757"/>
        <v>332.8</v>
      </c>
      <c r="AF1592" s="85">
        <f t="shared" si="3755"/>
        <v>332.8</v>
      </c>
      <c r="AG1592" s="85">
        <f t="shared" si="3756"/>
        <v>332.8</v>
      </c>
      <c r="AH1592" s="24">
        <f t="shared" si="3748"/>
        <v>0</v>
      </c>
      <c r="AI1592" s="25"/>
      <c r="AJ1592" s="25"/>
      <c r="AK1592" s="21"/>
      <c r="AL1592" s="21"/>
      <c r="AM1592" s="21"/>
      <c r="AN1592" s="21"/>
      <c r="AO1592" s="21"/>
    </row>
    <row r="1593" spans="1:41" s="57" customFormat="1" ht="31.2" x14ac:dyDescent="0.3">
      <c r="A1593" s="70" t="s">
        <v>506</v>
      </c>
      <c r="B1593" s="70" t="s">
        <v>79</v>
      </c>
      <c r="C1593" s="70" t="s">
        <v>25</v>
      </c>
      <c r="D1593" s="70" t="s">
        <v>403</v>
      </c>
      <c r="E1593" s="74"/>
      <c r="F1593" s="71" t="s">
        <v>404</v>
      </c>
      <c r="G1593" s="28">
        <f t="shared" si="3728"/>
        <v>332.8</v>
      </c>
      <c r="H1593" s="28">
        <f t="shared" si="3729"/>
        <v>332.8</v>
      </c>
      <c r="I1593" s="28">
        <f t="shared" si="3730"/>
        <v>332.8</v>
      </c>
      <c r="J1593" s="28">
        <f t="shared" si="3731"/>
        <v>0</v>
      </c>
      <c r="K1593" s="28">
        <f t="shared" si="3732"/>
        <v>0</v>
      </c>
      <c r="L1593" s="28">
        <f t="shared" si="3733"/>
        <v>0</v>
      </c>
      <c r="M1593" s="28">
        <f t="shared" si="3653"/>
        <v>332.8</v>
      </c>
      <c r="N1593" s="28">
        <f t="shared" si="3654"/>
        <v>332.8</v>
      </c>
      <c r="O1593" s="28">
        <f t="shared" si="3655"/>
        <v>332.8</v>
      </c>
      <c r="P1593" s="28">
        <f t="shared" si="3734"/>
        <v>0</v>
      </c>
      <c r="Q1593" s="28">
        <f t="shared" si="3735"/>
        <v>0</v>
      </c>
      <c r="R1593" s="28">
        <f t="shared" si="3736"/>
        <v>0</v>
      </c>
      <c r="S1593" s="28">
        <f t="shared" si="3737"/>
        <v>0</v>
      </c>
      <c r="T1593" s="28">
        <f t="shared" si="3738"/>
        <v>0</v>
      </c>
      <c r="U1593" s="28">
        <f t="shared" si="3739"/>
        <v>0</v>
      </c>
      <c r="V1593" s="28">
        <f t="shared" si="3740"/>
        <v>0</v>
      </c>
      <c r="W1593" s="28">
        <f t="shared" si="3741"/>
        <v>0</v>
      </c>
      <c r="X1593" s="28">
        <f t="shared" si="3742"/>
        <v>0</v>
      </c>
      <c r="Y1593" s="28">
        <f t="shared" si="3743"/>
        <v>0</v>
      </c>
      <c r="Z1593" s="28">
        <f t="shared" si="3744"/>
        <v>0</v>
      </c>
      <c r="AA1593" s="28">
        <f t="shared" si="3745"/>
        <v>0</v>
      </c>
      <c r="AB1593" s="28">
        <f t="shared" si="3746"/>
        <v>0</v>
      </c>
      <c r="AC1593" s="28">
        <f t="shared" si="3754"/>
        <v>332.8</v>
      </c>
      <c r="AD1593" s="28">
        <f t="shared" si="3747"/>
        <v>0</v>
      </c>
      <c r="AE1593" s="86">
        <f t="shared" si="3757"/>
        <v>332.8</v>
      </c>
      <c r="AF1593" s="87">
        <f t="shared" si="3755"/>
        <v>332.8</v>
      </c>
      <c r="AG1593" s="87">
        <f t="shared" si="3756"/>
        <v>332.8</v>
      </c>
      <c r="AH1593" s="28">
        <f t="shared" si="3748"/>
        <v>0</v>
      </c>
      <c r="AI1593" s="29"/>
      <c r="AJ1593" s="29"/>
      <c r="AK1593" s="1"/>
      <c r="AL1593" s="1"/>
      <c r="AM1593" s="1"/>
      <c r="AN1593" s="1"/>
      <c r="AO1593" s="1"/>
    </row>
    <row r="1594" spans="1:41" s="1" customFormat="1" hidden="1" x14ac:dyDescent="0.3">
      <c r="A1594" s="26" t="s">
        <v>506</v>
      </c>
      <c r="B1594" s="26" t="s">
        <v>79</v>
      </c>
      <c r="C1594" s="26" t="s">
        <v>25</v>
      </c>
      <c r="D1594" s="26" t="s">
        <v>405</v>
      </c>
      <c r="E1594" s="32"/>
      <c r="F1594" s="27" t="s">
        <v>32</v>
      </c>
      <c r="G1594" s="28">
        <f t="shared" si="3728"/>
        <v>332.8</v>
      </c>
      <c r="H1594" s="28">
        <f t="shared" si="3729"/>
        <v>332.8</v>
      </c>
      <c r="I1594" s="28">
        <f t="shared" si="3730"/>
        <v>332.8</v>
      </c>
      <c r="J1594" s="28">
        <f t="shared" si="3731"/>
        <v>0</v>
      </c>
      <c r="K1594" s="28">
        <f t="shared" si="3732"/>
        <v>0</v>
      </c>
      <c r="L1594" s="28">
        <f t="shared" si="3733"/>
        <v>0</v>
      </c>
      <c r="M1594" s="28">
        <f t="shared" ref="M1594:M1657" si="3758">G1594+J1594</f>
        <v>332.8</v>
      </c>
      <c r="N1594" s="28">
        <f t="shared" ref="N1594:N1657" si="3759">H1594+K1594</f>
        <v>332.8</v>
      </c>
      <c r="O1594" s="28">
        <f t="shared" ref="O1594:O1657" si="3760">I1594+L1594</f>
        <v>332.8</v>
      </c>
      <c r="P1594" s="28">
        <f t="shared" si="3734"/>
        <v>0</v>
      </c>
      <c r="Q1594" s="28">
        <f t="shared" si="3735"/>
        <v>0</v>
      </c>
      <c r="R1594" s="28">
        <f t="shared" si="3736"/>
        <v>0</v>
      </c>
      <c r="S1594" s="28">
        <f t="shared" si="3737"/>
        <v>0</v>
      </c>
      <c r="T1594" s="28">
        <f t="shared" si="3738"/>
        <v>0</v>
      </c>
      <c r="U1594" s="28">
        <f t="shared" si="3739"/>
        <v>0</v>
      </c>
      <c r="V1594" s="28">
        <f t="shared" si="3740"/>
        <v>0</v>
      </c>
      <c r="W1594" s="28">
        <f t="shared" si="3741"/>
        <v>0</v>
      </c>
      <c r="X1594" s="28">
        <f t="shared" si="3742"/>
        <v>0</v>
      </c>
      <c r="Y1594" s="28">
        <f t="shared" si="3743"/>
        <v>0</v>
      </c>
      <c r="Z1594" s="28">
        <f t="shared" si="3744"/>
        <v>0</v>
      </c>
      <c r="AA1594" s="28">
        <f t="shared" si="3745"/>
        <v>0</v>
      </c>
      <c r="AB1594" s="28">
        <f t="shared" si="3746"/>
        <v>0</v>
      </c>
      <c r="AC1594" s="28">
        <f t="shared" si="3754"/>
        <v>332.8</v>
      </c>
      <c r="AD1594" s="28">
        <f t="shared" si="3747"/>
        <v>0</v>
      </c>
      <c r="AE1594" s="28"/>
      <c r="AF1594" s="28">
        <f t="shared" si="3755"/>
        <v>332.8</v>
      </c>
      <c r="AG1594" s="28">
        <f t="shared" si="3756"/>
        <v>332.8</v>
      </c>
      <c r="AH1594" s="28">
        <f t="shared" si="3748"/>
        <v>0</v>
      </c>
      <c r="AI1594" s="29">
        <v>0</v>
      </c>
      <c r="AJ1594" s="29"/>
    </row>
    <row r="1595" spans="1:41" s="57" customFormat="1" ht="46.8" x14ac:dyDescent="0.3">
      <c r="A1595" s="70" t="s">
        <v>506</v>
      </c>
      <c r="B1595" s="70" t="s">
        <v>79</v>
      </c>
      <c r="C1595" s="70" t="s">
        <v>25</v>
      </c>
      <c r="D1595" s="70" t="s">
        <v>406</v>
      </c>
      <c r="E1595" s="74"/>
      <c r="F1595" s="71" t="s">
        <v>407</v>
      </c>
      <c r="G1595" s="28">
        <f t="shared" si="3728"/>
        <v>332.8</v>
      </c>
      <c r="H1595" s="28">
        <f t="shared" si="3729"/>
        <v>332.8</v>
      </c>
      <c r="I1595" s="28">
        <f t="shared" si="3730"/>
        <v>332.8</v>
      </c>
      <c r="J1595" s="28">
        <f t="shared" si="3731"/>
        <v>0</v>
      </c>
      <c r="K1595" s="28">
        <f t="shared" si="3732"/>
        <v>0</v>
      </c>
      <c r="L1595" s="28">
        <f t="shared" si="3733"/>
        <v>0</v>
      </c>
      <c r="M1595" s="28">
        <f t="shared" si="3758"/>
        <v>332.8</v>
      </c>
      <c r="N1595" s="28">
        <f t="shared" si="3759"/>
        <v>332.8</v>
      </c>
      <c r="O1595" s="28">
        <f t="shared" si="3760"/>
        <v>332.8</v>
      </c>
      <c r="P1595" s="28">
        <f t="shared" si="3734"/>
        <v>0</v>
      </c>
      <c r="Q1595" s="28">
        <f t="shared" si="3735"/>
        <v>0</v>
      </c>
      <c r="R1595" s="28">
        <f t="shared" si="3736"/>
        <v>0</v>
      </c>
      <c r="S1595" s="28">
        <f t="shared" si="3737"/>
        <v>0</v>
      </c>
      <c r="T1595" s="28">
        <f t="shared" si="3738"/>
        <v>0</v>
      </c>
      <c r="U1595" s="28">
        <f t="shared" si="3739"/>
        <v>0</v>
      </c>
      <c r="V1595" s="28">
        <f t="shared" si="3740"/>
        <v>0</v>
      </c>
      <c r="W1595" s="28">
        <f t="shared" si="3741"/>
        <v>0</v>
      </c>
      <c r="X1595" s="28">
        <f t="shared" si="3742"/>
        <v>0</v>
      </c>
      <c r="Y1595" s="28">
        <f t="shared" si="3743"/>
        <v>0</v>
      </c>
      <c r="Z1595" s="28">
        <f t="shared" si="3744"/>
        <v>0</v>
      </c>
      <c r="AA1595" s="28">
        <f t="shared" si="3745"/>
        <v>0</v>
      </c>
      <c r="AB1595" s="28">
        <f t="shared" si="3746"/>
        <v>0</v>
      </c>
      <c r="AC1595" s="28">
        <f t="shared" si="3754"/>
        <v>332.8</v>
      </c>
      <c r="AD1595" s="28">
        <f t="shared" si="3747"/>
        <v>0</v>
      </c>
      <c r="AE1595" s="86">
        <f t="shared" ref="AE1595:AE1655" si="3761">AC1595+AD1595</f>
        <v>332.8</v>
      </c>
      <c r="AF1595" s="87">
        <f t="shared" si="3755"/>
        <v>332.8</v>
      </c>
      <c r="AG1595" s="87">
        <f t="shared" si="3756"/>
        <v>332.8</v>
      </c>
      <c r="AH1595" s="28">
        <f t="shared" si="3748"/>
        <v>0</v>
      </c>
      <c r="AI1595" s="29"/>
      <c r="AJ1595" s="29"/>
      <c r="AK1595" s="1"/>
      <c r="AL1595" s="1"/>
      <c r="AM1595" s="1"/>
      <c r="AN1595" s="1"/>
      <c r="AO1595" s="1"/>
    </row>
    <row r="1596" spans="1:41" s="57" customFormat="1" ht="46.8" x14ac:dyDescent="0.3">
      <c r="A1596" s="70" t="s">
        <v>506</v>
      </c>
      <c r="B1596" s="70" t="s">
        <v>79</v>
      </c>
      <c r="C1596" s="70" t="s">
        <v>25</v>
      </c>
      <c r="D1596" s="70" t="s">
        <v>475</v>
      </c>
      <c r="E1596" s="74"/>
      <c r="F1596" s="71" t="s">
        <v>476</v>
      </c>
      <c r="G1596" s="28">
        <f t="shared" si="3728"/>
        <v>332.8</v>
      </c>
      <c r="H1596" s="28">
        <f t="shared" si="3729"/>
        <v>332.8</v>
      </c>
      <c r="I1596" s="28">
        <f t="shared" si="3730"/>
        <v>332.8</v>
      </c>
      <c r="J1596" s="28">
        <f t="shared" si="3731"/>
        <v>0</v>
      </c>
      <c r="K1596" s="28">
        <f t="shared" si="3732"/>
        <v>0</v>
      </c>
      <c r="L1596" s="28">
        <f t="shared" si="3733"/>
        <v>0</v>
      </c>
      <c r="M1596" s="28">
        <f t="shared" si="3758"/>
        <v>332.8</v>
      </c>
      <c r="N1596" s="28">
        <f t="shared" si="3759"/>
        <v>332.8</v>
      </c>
      <c r="O1596" s="28">
        <f t="shared" si="3760"/>
        <v>332.8</v>
      </c>
      <c r="P1596" s="28">
        <f t="shared" si="3734"/>
        <v>0</v>
      </c>
      <c r="Q1596" s="28">
        <f t="shared" si="3735"/>
        <v>0</v>
      </c>
      <c r="R1596" s="28">
        <f t="shared" si="3736"/>
        <v>0</v>
      </c>
      <c r="S1596" s="28">
        <f t="shared" si="3737"/>
        <v>0</v>
      </c>
      <c r="T1596" s="28">
        <f t="shared" si="3738"/>
        <v>0</v>
      </c>
      <c r="U1596" s="28">
        <f t="shared" si="3739"/>
        <v>0</v>
      </c>
      <c r="V1596" s="28">
        <f t="shared" si="3740"/>
        <v>0</v>
      </c>
      <c r="W1596" s="28">
        <f t="shared" si="3741"/>
        <v>0</v>
      </c>
      <c r="X1596" s="28">
        <f t="shared" si="3742"/>
        <v>0</v>
      </c>
      <c r="Y1596" s="28">
        <f t="shared" si="3743"/>
        <v>0</v>
      </c>
      <c r="Z1596" s="28">
        <f t="shared" si="3744"/>
        <v>0</v>
      </c>
      <c r="AA1596" s="28">
        <f t="shared" si="3745"/>
        <v>0</v>
      </c>
      <c r="AB1596" s="28">
        <f t="shared" si="3746"/>
        <v>0</v>
      </c>
      <c r="AC1596" s="28">
        <f t="shared" si="3754"/>
        <v>332.8</v>
      </c>
      <c r="AD1596" s="28">
        <f t="shared" si="3747"/>
        <v>0</v>
      </c>
      <c r="AE1596" s="86">
        <f t="shared" si="3761"/>
        <v>332.8</v>
      </c>
      <c r="AF1596" s="87">
        <f t="shared" si="3755"/>
        <v>332.8</v>
      </c>
      <c r="AG1596" s="87">
        <f t="shared" si="3756"/>
        <v>332.8</v>
      </c>
      <c r="AH1596" s="28">
        <f t="shared" si="3748"/>
        <v>0</v>
      </c>
      <c r="AI1596" s="29"/>
      <c r="AJ1596" s="29"/>
      <c r="AK1596" s="1"/>
      <c r="AL1596" s="1"/>
      <c r="AM1596" s="1"/>
      <c r="AN1596" s="1"/>
      <c r="AO1596" s="1"/>
    </row>
    <row r="1597" spans="1:41" s="57" customFormat="1" ht="31.2" x14ac:dyDescent="0.3">
      <c r="A1597" s="70" t="s">
        <v>506</v>
      </c>
      <c r="B1597" s="70" t="s">
        <v>79</v>
      </c>
      <c r="C1597" s="70" t="s">
        <v>25</v>
      </c>
      <c r="D1597" s="70" t="s">
        <v>475</v>
      </c>
      <c r="E1597" s="70" t="s">
        <v>37</v>
      </c>
      <c r="F1597" s="71" t="s">
        <v>38</v>
      </c>
      <c r="G1597" s="28">
        <v>332.8</v>
      </c>
      <c r="H1597" s="28">
        <v>332.8</v>
      </c>
      <c r="I1597" s="28">
        <v>332.8</v>
      </c>
      <c r="J1597" s="28"/>
      <c r="K1597" s="28"/>
      <c r="L1597" s="28"/>
      <c r="M1597" s="28">
        <f t="shared" si="3758"/>
        <v>332.8</v>
      </c>
      <c r="N1597" s="28">
        <f t="shared" si="3759"/>
        <v>332.8</v>
      </c>
      <c r="O1597" s="28">
        <f t="shared" si="3760"/>
        <v>332.8</v>
      </c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>
        <f t="shared" si="3754"/>
        <v>332.8</v>
      </c>
      <c r="AD1597" s="28"/>
      <c r="AE1597" s="86">
        <f t="shared" si="3761"/>
        <v>332.8</v>
      </c>
      <c r="AF1597" s="87">
        <f t="shared" si="3755"/>
        <v>332.8</v>
      </c>
      <c r="AG1597" s="87">
        <f t="shared" si="3756"/>
        <v>332.8</v>
      </c>
      <c r="AH1597" s="28"/>
      <c r="AI1597" s="29"/>
      <c r="AJ1597" s="29"/>
      <c r="AK1597" s="1"/>
      <c r="AL1597" s="1"/>
      <c r="AM1597" s="1"/>
      <c r="AN1597" s="1"/>
      <c r="AO1597" s="1"/>
    </row>
    <row r="1598" spans="1:41" s="63" customFormat="1" ht="31.2" x14ac:dyDescent="0.3">
      <c r="A1598" s="66" t="s">
        <v>510</v>
      </c>
      <c r="B1598" s="66"/>
      <c r="C1598" s="66"/>
      <c r="D1598" s="66"/>
      <c r="E1598" s="66"/>
      <c r="F1598" s="67" t="s">
        <v>511</v>
      </c>
      <c r="G1598" s="19">
        <f>G1699+G1606</f>
        <v>1791268.9</v>
      </c>
      <c r="H1598" s="19">
        <f>H1699+H1606</f>
        <v>1453296.9999999998</v>
      </c>
      <c r="I1598" s="19">
        <f>I1699+I1606</f>
        <v>1018589.8</v>
      </c>
      <c r="J1598" s="19">
        <f>J1699+J1606+J1599</f>
        <v>185588.05800000002</v>
      </c>
      <c r="K1598" s="19">
        <f>K1699+K1606+K1599</f>
        <v>82487.157999999996</v>
      </c>
      <c r="L1598" s="19">
        <f>L1699+L1606+L1599</f>
        <v>126045.158</v>
      </c>
      <c r="M1598" s="19">
        <f t="shared" si="3758"/>
        <v>1976856.9579999999</v>
      </c>
      <c r="N1598" s="19">
        <f t="shared" si="3759"/>
        <v>1535784.1579999998</v>
      </c>
      <c r="O1598" s="19">
        <f t="shared" si="3760"/>
        <v>1144634.9580000001</v>
      </c>
      <c r="P1598" s="19">
        <f t="shared" ref="P1598:AB1598" si="3762">P1699+P1606+P1599</f>
        <v>0</v>
      </c>
      <c r="Q1598" s="19">
        <f t="shared" si="3762"/>
        <v>0</v>
      </c>
      <c r="R1598" s="19">
        <f t="shared" si="3762"/>
        <v>230339.18099999998</v>
      </c>
      <c r="S1598" s="19">
        <f t="shared" si="3762"/>
        <v>0</v>
      </c>
      <c r="T1598" s="19">
        <f t="shared" si="3762"/>
        <v>0</v>
      </c>
      <c r="U1598" s="19">
        <f t="shared" si="3762"/>
        <v>0</v>
      </c>
      <c r="V1598" s="19">
        <f t="shared" si="3762"/>
        <v>164292.31699999998</v>
      </c>
      <c r="W1598" s="19">
        <f t="shared" si="3762"/>
        <v>0</v>
      </c>
      <c r="X1598" s="19">
        <f t="shared" si="3762"/>
        <v>0</v>
      </c>
      <c r="Y1598" s="19">
        <f t="shared" si="3762"/>
        <v>0</v>
      </c>
      <c r="Z1598" s="19">
        <f t="shared" si="3762"/>
        <v>0</v>
      </c>
      <c r="AA1598" s="19">
        <f t="shared" si="3762"/>
        <v>0</v>
      </c>
      <c r="AB1598" s="19">
        <f t="shared" si="3762"/>
        <v>0</v>
      </c>
      <c r="AC1598" s="19">
        <f t="shared" si="3754"/>
        <v>2207196.139</v>
      </c>
      <c r="AD1598" s="19">
        <f>AD1699+AD1606+AD1599</f>
        <v>-2651.7</v>
      </c>
      <c r="AE1598" s="82">
        <f t="shared" si="3761"/>
        <v>2204544.4389999998</v>
      </c>
      <c r="AF1598" s="83">
        <f t="shared" si="3755"/>
        <v>1700076.4749999999</v>
      </c>
      <c r="AG1598" s="83">
        <f t="shared" si="3756"/>
        <v>1144634.9580000001</v>
      </c>
      <c r="AH1598" s="19">
        <f>AH1699+AH1606+AH1599</f>
        <v>0</v>
      </c>
      <c r="AI1598" s="20"/>
      <c r="AJ1598" s="20"/>
      <c r="AK1598" s="10"/>
      <c r="AL1598" s="10"/>
      <c r="AM1598" s="10"/>
      <c r="AN1598" s="10"/>
      <c r="AO1598" s="10"/>
    </row>
    <row r="1599" spans="1:41" s="63" customFormat="1" x14ac:dyDescent="0.3">
      <c r="A1599" s="70" t="s">
        <v>510</v>
      </c>
      <c r="B1599" s="66" t="s">
        <v>108</v>
      </c>
      <c r="C1599" s="66"/>
      <c r="D1599" s="66"/>
      <c r="E1599" s="66"/>
      <c r="F1599" s="67" t="s">
        <v>109</v>
      </c>
      <c r="G1599" s="19"/>
      <c r="H1599" s="19"/>
      <c r="I1599" s="19"/>
      <c r="J1599" s="19">
        <f t="shared" ref="J1599:J1604" si="3763">J1600</f>
        <v>95000</v>
      </c>
      <c r="K1599" s="19">
        <f t="shared" ref="K1599:K1604" si="3764">K1600</f>
        <v>0</v>
      </c>
      <c r="L1599" s="19">
        <f t="shared" ref="L1599:L1604" si="3765">L1600</f>
        <v>0</v>
      </c>
      <c r="M1599" s="19">
        <f t="shared" si="3758"/>
        <v>95000</v>
      </c>
      <c r="N1599" s="19">
        <f t="shared" si="3759"/>
        <v>0</v>
      </c>
      <c r="O1599" s="19">
        <f t="shared" si="3760"/>
        <v>0</v>
      </c>
      <c r="P1599" s="19">
        <f t="shared" ref="P1599:P1604" si="3766">P1600</f>
        <v>0</v>
      </c>
      <c r="Q1599" s="19">
        <f t="shared" ref="Q1599:Q1604" si="3767">Q1600</f>
        <v>0</v>
      </c>
      <c r="R1599" s="19">
        <f t="shared" ref="R1599:R1604" si="3768">R1600</f>
        <v>0</v>
      </c>
      <c r="S1599" s="19">
        <f t="shared" ref="S1599:S1604" si="3769">S1600</f>
        <v>0</v>
      </c>
      <c r="T1599" s="19">
        <f t="shared" ref="T1599:T1604" si="3770">T1600</f>
        <v>0</v>
      </c>
      <c r="U1599" s="19">
        <f t="shared" ref="U1599:U1604" si="3771">U1600</f>
        <v>0</v>
      </c>
      <c r="V1599" s="19">
        <f t="shared" ref="V1599:V1604" si="3772">V1600</f>
        <v>0</v>
      </c>
      <c r="W1599" s="19">
        <f t="shared" ref="W1599:W1604" si="3773">W1600</f>
        <v>0</v>
      </c>
      <c r="X1599" s="19">
        <f t="shared" ref="X1599:X1604" si="3774">X1600</f>
        <v>0</v>
      </c>
      <c r="Y1599" s="19">
        <f t="shared" ref="Y1599:Y1604" si="3775">Y1600</f>
        <v>0</v>
      </c>
      <c r="Z1599" s="19">
        <f t="shared" ref="Z1599:Z1604" si="3776">Z1600</f>
        <v>0</v>
      </c>
      <c r="AA1599" s="19">
        <f t="shared" ref="AA1599:AA1604" si="3777">AA1600</f>
        <v>0</v>
      </c>
      <c r="AB1599" s="19">
        <f t="shared" ref="AB1599:AB1604" si="3778">AB1600</f>
        <v>0</v>
      </c>
      <c r="AC1599" s="19">
        <f t="shared" si="3754"/>
        <v>95000</v>
      </c>
      <c r="AD1599" s="19">
        <f t="shared" ref="AD1599:AD1604" si="3779">AD1600</f>
        <v>0</v>
      </c>
      <c r="AE1599" s="82">
        <f t="shared" si="3761"/>
        <v>95000</v>
      </c>
      <c r="AF1599" s="83">
        <f t="shared" si="3755"/>
        <v>0</v>
      </c>
      <c r="AG1599" s="83">
        <f t="shared" si="3756"/>
        <v>0</v>
      </c>
      <c r="AH1599" s="19">
        <f t="shared" ref="AH1599:AH1604" si="3780">AH1600</f>
        <v>0</v>
      </c>
      <c r="AI1599" s="20"/>
      <c r="AJ1599" s="20"/>
      <c r="AK1599" s="10"/>
      <c r="AL1599" s="10"/>
      <c r="AM1599" s="10"/>
      <c r="AN1599" s="10"/>
      <c r="AO1599" s="10"/>
    </row>
    <row r="1600" spans="1:41" s="88" customFormat="1" x14ac:dyDescent="0.3">
      <c r="A1600" s="68" t="s">
        <v>510</v>
      </c>
      <c r="B1600" s="68" t="s">
        <v>108</v>
      </c>
      <c r="C1600" s="68" t="s">
        <v>247</v>
      </c>
      <c r="D1600" s="68"/>
      <c r="E1600" s="73"/>
      <c r="F1600" s="69" t="s">
        <v>446</v>
      </c>
      <c r="G1600" s="24"/>
      <c r="H1600" s="24"/>
      <c r="I1600" s="24"/>
      <c r="J1600" s="24">
        <f t="shared" si="3763"/>
        <v>95000</v>
      </c>
      <c r="K1600" s="24">
        <f t="shared" si="3764"/>
        <v>0</v>
      </c>
      <c r="L1600" s="24">
        <f t="shared" si="3765"/>
        <v>0</v>
      </c>
      <c r="M1600" s="24">
        <f t="shared" si="3758"/>
        <v>95000</v>
      </c>
      <c r="N1600" s="24">
        <f t="shared" si="3759"/>
        <v>0</v>
      </c>
      <c r="O1600" s="24">
        <f t="shared" si="3760"/>
        <v>0</v>
      </c>
      <c r="P1600" s="24">
        <f t="shared" si="3766"/>
        <v>0</v>
      </c>
      <c r="Q1600" s="24">
        <f t="shared" si="3767"/>
        <v>0</v>
      </c>
      <c r="R1600" s="24">
        <f t="shared" si="3768"/>
        <v>0</v>
      </c>
      <c r="S1600" s="24">
        <f t="shared" si="3769"/>
        <v>0</v>
      </c>
      <c r="T1600" s="24">
        <f t="shared" si="3770"/>
        <v>0</v>
      </c>
      <c r="U1600" s="24">
        <f t="shared" si="3771"/>
        <v>0</v>
      </c>
      <c r="V1600" s="24">
        <f t="shared" si="3772"/>
        <v>0</v>
      </c>
      <c r="W1600" s="24">
        <f t="shared" si="3773"/>
        <v>0</v>
      </c>
      <c r="X1600" s="24">
        <f t="shared" si="3774"/>
        <v>0</v>
      </c>
      <c r="Y1600" s="24">
        <f t="shared" si="3775"/>
        <v>0</v>
      </c>
      <c r="Z1600" s="24">
        <f t="shared" si="3776"/>
        <v>0</v>
      </c>
      <c r="AA1600" s="24">
        <f t="shared" si="3777"/>
        <v>0</v>
      </c>
      <c r="AB1600" s="24">
        <f t="shared" si="3778"/>
        <v>0</v>
      </c>
      <c r="AC1600" s="24">
        <f t="shared" si="3754"/>
        <v>95000</v>
      </c>
      <c r="AD1600" s="24">
        <f t="shared" si="3779"/>
        <v>0</v>
      </c>
      <c r="AE1600" s="84">
        <f t="shared" si="3761"/>
        <v>95000</v>
      </c>
      <c r="AF1600" s="85">
        <f t="shared" si="3755"/>
        <v>0</v>
      </c>
      <c r="AG1600" s="85">
        <f t="shared" si="3756"/>
        <v>0</v>
      </c>
      <c r="AH1600" s="24">
        <f t="shared" si="3780"/>
        <v>0</v>
      </c>
      <c r="AI1600" s="25"/>
      <c r="AJ1600" s="25"/>
      <c r="AK1600" s="21"/>
      <c r="AL1600" s="21"/>
      <c r="AM1600" s="21"/>
      <c r="AN1600" s="21"/>
      <c r="AO1600" s="21"/>
    </row>
    <row r="1601" spans="1:41" s="63" customFormat="1" ht="31.2" x14ac:dyDescent="0.3">
      <c r="A1601" s="70" t="s">
        <v>510</v>
      </c>
      <c r="B1601" s="70" t="s">
        <v>108</v>
      </c>
      <c r="C1601" s="70" t="s">
        <v>247</v>
      </c>
      <c r="D1601" s="70" t="s">
        <v>451</v>
      </c>
      <c r="E1601" s="70"/>
      <c r="F1601" s="71" t="s">
        <v>452</v>
      </c>
      <c r="G1601" s="19"/>
      <c r="H1601" s="19"/>
      <c r="I1601" s="19"/>
      <c r="J1601" s="28">
        <f t="shared" si="3763"/>
        <v>95000</v>
      </c>
      <c r="K1601" s="28">
        <f t="shared" si="3764"/>
        <v>0</v>
      </c>
      <c r="L1601" s="28">
        <f t="shared" si="3765"/>
        <v>0</v>
      </c>
      <c r="M1601" s="28">
        <f t="shared" si="3758"/>
        <v>95000</v>
      </c>
      <c r="N1601" s="28">
        <f t="shared" si="3759"/>
        <v>0</v>
      </c>
      <c r="O1601" s="28">
        <f t="shared" si="3760"/>
        <v>0</v>
      </c>
      <c r="P1601" s="28">
        <f t="shared" si="3766"/>
        <v>0</v>
      </c>
      <c r="Q1601" s="28">
        <f t="shared" si="3767"/>
        <v>0</v>
      </c>
      <c r="R1601" s="28">
        <f t="shared" si="3768"/>
        <v>0</v>
      </c>
      <c r="S1601" s="28">
        <f t="shared" si="3769"/>
        <v>0</v>
      </c>
      <c r="T1601" s="28">
        <f t="shared" si="3770"/>
        <v>0</v>
      </c>
      <c r="U1601" s="28">
        <f t="shared" si="3771"/>
        <v>0</v>
      </c>
      <c r="V1601" s="28">
        <f t="shared" si="3772"/>
        <v>0</v>
      </c>
      <c r="W1601" s="28">
        <f t="shared" si="3773"/>
        <v>0</v>
      </c>
      <c r="X1601" s="28">
        <f t="shared" si="3774"/>
        <v>0</v>
      </c>
      <c r="Y1601" s="28">
        <f t="shared" si="3775"/>
        <v>0</v>
      </c>
      <c r="Z1601" s="28">
        <f t="shared" si="3776"/>
        <v>0</v>
      </c>
      <c r="AA1601" s="28">
        <f t="shared" si="3777"/>
        <v>0</v>
      </c>
      <c r="AB1601" s="28">
        <f t="shared" si="3778"/>
        <v>0</v>
      </c>
      <c r="AC1601" s="28">
        <f t="shared" si="3754"/>
        <v>95000</v>
      </c>
      <c r="AD1601" s="28">
        <f t="shared" si="3779"/>
        <v>0</v>
      </c>
      <c r="AE1601" s="86">
        <f t="shared" si="3761"/>
        <v>95000</v>
      </c>
      <c r="AF1601" s="87">
        <f t="shared" si="3755"/>
        <v>0</v>
      </c>
      <c r="AG1601" s="87">
        <f t="shared" si="3756"/>
        <v>0</v>
      </c>
      <c r="AH1601" s="28">
        <f t="shared" si="3780"/>
        <v>0</v>
      </c>
      <c r="AI1601" s="20"/>
      <c r="AJ1601" s="20"/>
      <c r="AK1601" s="10"/>
      <c r="AL1601" s="10"/>
      <c r="AM1601" s="10"/>
      <c r="AN1601" s="10"/>
      <c r="AO1601" s="10"/>
    </row>
    <row r="1602" spans="1:41" s="63" customFormat="1" x14ac:dyDescent="0.3">
      <c r="A1602" s="70" t="s">
        <v>510</v>
      </c>
      <c r="B1602" s="70" t="s">
        <v>108</v>
      </c>
      <c r="C1602" s="70" t="s">
        <v>247</v>
      </c>
      <c r="D1602" s="70" t="s">
        <v>453</v>
      </c>
      <c r="E1602" s="74"/>
      <c r="F1602" s="71" t="s">
        <v>426</v>
      </c>
      <c r="G1602" s="19"/>
      <c r="H1602" s="19"/>
      <c r="I1602" s="19"/>
      <c r="J1602" s="28">
        <f t="shared" si="3763"/>
        <v>95000</v>
      </c>
      <c r="K1602" s="28">
        <f t="shared" si="3764"/>
        <v>0</v>
      </c>
      <c r="L1602" s="28">
        <f t="shared" si="3765"/>
        <v>0</v>
      </c>
      <c r="M1602" s="28">
        <f t="shared" si="3758"/>
        <v>95000</v>
      </c>
      <c r="N1602" s="28">
        <f t="shared" si="3759"/>
        <v>0</v>
      </c>
      <c r="O1602" s="28">
        <f t="shared" si="3760"/>
        <v>0</v>
      </c>
      <c r="P1602" s="28">
        <f t="shared" si="3766"/>
        <v>0</v>
      </c>
      <c r="Q1602" s="28">
        <f t="shared" si="3767"/>
        <v>0</v>
      </c>
      <c r="R1602" s="28">
        <f t="shared" si="3768"/>
        <v>0</v>
      </c>
      <c r="S1602" s="28">
        <f t="shared" si="3769"/>
        <v>0</v>
      </c>
      <c r="T1602" s="28">
        <f t="shared" si="3770"/>
        <v>0</v>
      </c>
      <c r="U1602" s="28">
        <f t="shared" si="3771"/>
        <v>0</v>
      </c>
      <c r="V1602" s="28">
        <f t="shared" si="3772"/>
        <v>0</v>
      </c>
      <c r="W1602" s="28">
        <f t="shared" si="3773"/>
        <v>0</v>
      </c>
      <c r="X1602" s="28">
        <f t="shared" si="3774"/>
        <v>0</v>
      </c>
      <c r="Y1602" s="28">
        <f t="shared" si="3775"/>
        <v>0</v>
      </c>
      <c r="Z1602" s="28">
        <f t="shared" si="3776"/>
        <v>0</v>
      </c>
      <c r="AA1602" s="28">
        <f t="shared" si="3777"/>
        <v>0</v>
      </c>
      <c r="AB1602" s="28">
        <f t="shared" si="3778"/>
        <v>0</v>
      </c>
      <c r="AC1602" s="28">
        <f t="shared" si="3754"/>
        <v>95000</v>
      </c>
      <c r="AD1602" s="28">
        <f t="shared" si="3779"/>
        <v>0</v>
      </c>
      <c r="AE1602" s="86">
        <f t="shared" si="3761"/>
        <v>95000</v>
      </c>
      <c r="AF1602" s="87">
        <f t="shared" si="3755"/>
        <v>0</v>
      </c>
      <c r="AG1602" s="87">
        <f t="shared" si="3756"/>
        <v>0</v>
      </c>
      <c r="AH1602" s="28">
        <f t="shared" si="3780"/>
        <v>0</v>
      </c>
      <c r="AI1602" s="20"/>
      <c r="AJ1602" s="20"/>
      <c r="AK1602" s="10"/>
      <c r="AL1602" s="10"/>
      <c r="AM1602" s="10"/>
      <c r="AN1602" s="10"/>
      <c r="AO1602" s="10"/>
    </row>
    <row r="1603" spans="1:41" s="63" customFormat="1" x14ac:dyDescent="0.3">
      <c r="A1603" s="70" t="s">
        <v>510</v>
      </c>
      <c r="B1603" s="70" t="s">
        <v>108</v>
      </c>
      <c r="C1603" s="70" t="s">
        <v>247</v>
      </c>
      <c r="D1603" s="70" t="s">
        <v>512</v>
      </c>
      <c r="E1603" s="74"/>
      <c r="F1603" s="71" t="s">
        <v>513</v>
      </c>
      <c r="G1603" s="19"/>
      <c r="H1603" s="19"/>
      <c r="I1603" s="19"/>
      <c r="J1603" s="28">
        <f t="shared" si="3763"/>
        <v>95000</v>
      </c>
      <c r="K1603" s="28">
        <f t="shared" si="3764"/>
        <v>0</v>
      </c>
      <c r="L1603" s="28">
        <f t="shared" si="3765"/>
        <v>0</v>
      </c>
      <c r="M1603" s="28">
        <f t="shared" si="3758"/>
        <v>95000</v>
      </c>
      <c r="N1603" s="28">
        <f t="shared" si="3759"/>
        <v>0</v>
      </c>
      <c r="O1603" s="28">
        <f t="shared" si="3760"/>
        <v>0</v>
      </c>
      <c r="P1603" s="28">
        <f t="shared" si="3766"/>
        <v>0</v>
      </c>
      <c r="Q1603" s="28">
        <f t="shared" si="3767"/>
        <v>0</v>
      </c>
      <c r="R1603" s="28">
        <f t="shared" si="3768"/>
        <v>0</v>
      </c>
      <c r="S1603" s="28">
        <f t="shared" si="3769"/>
        <v>0</v>
      </c>
      <c r="T1603" s="28">
        <f t="shared" si="3770"/>
        <v>0</v>
      </c>
      <c r="U1603" s="28">
        <f t="shared" si="3771"/>
        <v>0</v>
      </c>
      <c r="V1603" s="28">
        <f t="shared" si="3772"/>
        <v>0</v>
      </c>
      <c r="W1603" s="28">
        <f t="shared" si="3773"/>
        <v>0</v>
      </c>
      <c r="X1603" s="28">
        <f t="shared" si="3774"/>
        <v>0</v>
      </c>
      <c r="Y1603" s="28">
        <f t="shared" si="3775"/>
        <v>0</v>
      </c>
      <c r="Z1603" s="28">
        <f t="shared" si="3776"/>
        <v>0</v>
      </c>
      <c r="AA1603" s="28">
        <f t="shared" si="3777"/>
        <v>0</v>
      </c>
      <c r="AB1603" s="28">
        <f t="shared" si="3778"/>
        <v>0</v>
      </c>
      <c r="AC1603" s="28">
        <f t="shared" si="3754"/>
        <v>95000</v>
      </c>
      <c r="AD1603" s="28">
        <f t="shared" si="3779"/>
        <v>0</v>
      </c>
      <c r="AE1603" s="86">
        <f t="shared" si="3761"/>
        <v>95000</v>
      </c>
      <c r="AF1603" s="87">
        <f t="shared" si="3755"/>
        <v>0</v>
      </c>
      <c r="AG1603" s="87">
        <f t="shared" si="3756"/>
        <v>0</v>
      </c>
      <c r="AH1603" s="28">
        <f t="shared" si="3780"/>
        <v>0</v>
      </c>
      <c r="AI1603" s="20"/>
      <c r="AJ1603" s="20"/>
      <c r="AK1603" s="10"/>
      <c r="AL1603" s="10"/>
      <c r="AM1603" s="10"/>
      <c r="AN1603" s="10"/>
      <c r="AO1603" s="10"/>
    </row>
    <row r="1604" spans="1:41" s="63" customFormat="1" x14ac:dyDescent="0.3">
      <c r="A1604" s="70" t="s">
        <v>510</v>
      </c>
      <c r="B1604" s="70" t="s">
        <v>108</v>
      </c>
      <c r="C1604" s="70" t="s">
        <v>247</v>
      </c>
      <c r="D1604" s="70" t="s">
        <v>514</v>
      </c>
      <c r="E1604" s="74"/>
      <c r="F1604" s="71" t="s">
        <v>515</v>
      </c>
      <c r="G1604" s="19"/>
      <c r="H1604" s="19"/>
      <c r="I1604" s="19"/>
      <c r="J1604" s="28">
        <f t="shared" si="3763"/>
        <v>95000</v>
      </c>
      <c r="K1604" s="28">
        <f t="shared" si="3764"/>
        <v>0</v>
      </c>
      <c r="L1604" s="28">
        <f t="shared" si="3765"/>
        <v>0</v>
      </c>
      <c r="M1604" s="28">
        <f t="shared" si="3758"/>
        <v>95000</v>
      </c>
      <c r="N1604" s="28">
        <f t="shared" si="3759"/>
        <v>0</v>
      </c>
      <c r="O1604" s="28">
        <f t="shared" si="3760"/>
        <v>0</v>
      </c>
      <c r="P1604" s="28">
        <f t="shared" si="3766"/>
        <v>0</v>
      </c>
      <c r="Q1604" s="28">
        <f t="shared" si="3767"/>
        <v>0</v>
      </c>
      <c r="R1604" s="28">
        <f t="shared" si="3768"/>
        <v>0</v>
      </c>
      <c r="S1604" s="28">
        <f t="shared" si="3769"/>
        <v>0</v>
      </c>
      <c r="T1604" s="28">
        <f t="shared" si="3770"/>
        <v>0</v>
      </c>
      <c r="U1604" s="28">
        <f t="shared" si="3771"/>
        <v>0</v>
      </c>
      <c r="V1604" s="28">
        <f t="shared" si="3772"/>
        <v>0</v>
      </c>
      <c r="W1604" s="28">
        <f t="shared" si="3773"/>
        <v>0</v>
      </c>
      <c r="X1604" s="28">
        <f t="shared" si="3774"/>
        <v>0</v>
      </c>
      <c r="Y1604" s="28">
        <f t="shared" si="3775"/>
        <v>0</v>
      </c>
      <c r="Z1604" s="28">
        <f t="shared" si="3776"/>
        <v>0</v>
      </c>
      <c r="AA1604" s="28">
        <f t="shared" si="3777"/>
        <v>0</v>
      </c>
      <c r="AB1604" s="28">
        <f t="shared" si="3778"/>
        <v>0</v>
      </c>
      <c r="AC1604" s="28">
        <f t="shared" si="3754"/>
        <v>95000</v>
      </c>
      <c r="AD1604" s="28">
        <f t="shared" si="3779"/>
        <v>0</v>
      </c>
      <c r="AE1604" s="86">
        <f t="shared" si="3761"/>
        <v>95000</v>
      </c>
      <c r="AF1604" s="87">
        <f t="shared" si="3755"/>
        <v>0</v>
      </c>
      <c r="AG1604" s="87">
        <f t="shared" si="3756"/>
        <v>0</v>
      </c>
      <c r="AH1604" s="28">
        <f t="shared" si="3780"/>
        <v>0</v>
      </c>
      <c r="AI1604" s="20"/>
      <c r="AJ1604" s="20"/>
      <c r="AK1604" s="10"/>
      <c r="AL1604" s="10"/>
      <c r="AM1604" s="10"/>
      <c r="AN1604" s="10"/>
      <c r="AO1604" s="10"/>
    </row>
    <row r="1605" spans="1:41" s="63" customFormat="1" ht="31.2" x14ac:dyDescent="0.3">
      <c r="A1605" s="70" t="s">
        <v>510</v>
      </c>
      <c r="B1605" s="70" t="s">
        <v>108</v>
      </c>
      <c r="C1605" s="70" t="s">
        <v>247</v>
      </c>
      <c r="D1605" s="70" t="s">
        <v>514</v>
      </c>
      <c r="E1605" s="70" t="s">
        <v>121</v>
      </c>
      <c r="F1605" s="71" t="s">
        <v>122</v>
      </c>
      <c r="G1605" s="19"/>
      <c r="H1605" s="19"/>
      <c r="I1605" s="19"/>
      <c r="J1605" s="36">
        <v>95000</v>
      </c>
      <c r="K1605" s="28"/>
      <c r="L1605" s="28"/>
      <c r="M1605" s="28">
        <f t="shared" si="3758"/>
        <v>95000</v>
      </c>
      <c r="N1605" s="28">
        <f t="shared" si="3759"/>
        <v>0</v>
      </c>
      <c r="O1605" s="28">
        <f t="shared" si="3760"/>
        <v>0</v>
      </c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>
        <f t="shared" si="3754"/>
        <v>95000</v>
      </c>
      <c r="AD1605" s="28"/>
      <c r="AE1605" s="86">
        <f t="shared" si="3761"/>
        <v>95000</v>
      </c>
      <c r="AF1605" s="87">
        <f t="shared" si="3755"/>
        <v>0</v>
      </c>
      <c r="AG1605" s="87">
        <f t="shared" si="3756"/>
        <v>0</v>
      </c>
      <c r="AH1605" s="28"/>
      <c r="AI1605" s="20"/>
      <c r="AJ1605" s="20">
        <v>110</v>
      </c>
      <c r="AK1605" s="10"/>
      <c r="AL1605" s="10"/>
      <c r="AM1605" s="10"/>
      <c r="AN1605" s="10"/>
      <c r="AO1605" s="10"/>
    </row>
    <row r="1606" spans="1:41" s="63" customFormat="1" x14ac:dyDescent="0.3">
      <c r="A1606" s="66" t="s">
        <v>510</v>
      </c>
      <c r="B1606" s="66" t="s">
        <v>59</v>
      </c>
      <c r="C1606" s="66"/>
      <c r="D1606" s="66"/>
      <c r="E1606" s="66"/>
      <c r="F1606" s="67" t="s">
        <v>60</v>
      </c>
      <c r="G1606" s="19">
        <f t="shared" ref="G1606:L1606" si="3781">G1607+G1634+G1666+G1687</f>
        <v>1784835.5</v>
      </c>
      <c r="H1606" s="19">
        <f t="shared" si="3781"/>
        <v>1445959.2999999998</v>
      </c>
      <c r="I1606" s="19">
        <f t="shared" si="3781"/>
        <v>1010288.9</v>
      </c>
      <c r="J1606" s="19">
        <f t="shared" si="3781"/>
        <v>90588.058000000005</v>
      </c>
      <c r="K1606" s="19">
        <f t="shared" si="3781"/>
        <v>82487.157999999996</v>
      </c>
      <c r="L1606" s="19">
        <f t="shared" si="3781"/>
        <v>126045.158</v>
      </c>
      <c r="M1606" s="19">
        <f t="shared" si="3758"/>
        <v>1875423.558</v>
      </c>
      <c r="N1606" s="19">
        <f t="shared" si="3759"/>
        <v>1528446.4579999999</v>
      </c>
      <c r="O1606" s="19">
        <f t="shared" si="3760"/>
        <v>1136334.058</v>
      </c>
      <c r="P1606" s="19">
        <f t="shared" ref="P1606:AB1606" si="3782">P1607+P1634+P1666+P1687</f>
        <v>0</v>
      </c>
      <c r="Q1606" s="19">
        <f t="shared" si="3782"/>
        <v>0</v>
      </c>
      <c r="R1606" s="19">
        <f t="shared" si="3782"/>
        <v>230339.18099999998</v>
      </c>
      <c r="S1606" s="19">
        <f t="shared" si="3782"/>
        <v>0</v>
      </c>
      <c r="T1606" s="19">
        <f t="shared" si="3782"/>
        <v>0</v>
      </c>
      <c r="U1606" s="19">
        <f t="shared" si="3782"/>
        <v>0</v>
      </c>
      <c r="V1606" s="19">
        <f t="shared" si="3782"/>
        <v>164292.31699999998</v>
      </c>
      <c r="W1606" s="19">
        <f t="shared" si="3782"/>
        <v>0</v>
      </c>
      <c r="X1606" s="19">
        <f t="shared" si="3782"/>
        <v>0</v>
      </c>
      <c r="Y1606" s="19">
        <f t="shared" si="3782"/>
        <v>0</v>
      </c>
      <c r="Z1606" s="19">
        <f t="shared" si="3782"/>
        <v>0</v>
      </c>
      <c r="AA1606" s="19">
        <f t="shared" si="3782"/>
        <v>0</v>
      </c>
      <c r="AB1606" s="19">
        <f t="shared" si="3782"/>
        <v>0</v>
      </c>
      <c r="AC1606" s="19">
        <f t="shared" si="3754"/>
        <v>2105762.7390000001</v>
      </c>
      <c r="AD1606" s="19">
        <f>AD1607+AD1634+AD1666+AD1687</f>
        <v>-2651.7</v>
      </c>
      <c r="AE1606" s="82">
        <f t="shared" si="3761"/>
        <v>2103111.0389999999</v>
      </c>
      <c r="AF1606" s="83">
        <f t="shared" si="3755"/>
        <v>1692738.7749999999</v>
      </c>
      <c r="AG1606" s="83">
        <f t="shared" si="3756"/>
        <v>1136334.058</v>
      </c>
      <c r="AH1606" s="19">
        <f>AH1607+AH1634+AH1666+AH1687</f>
        <v>0</v>
      </c>
      <c r="AI1606" s="20"/>
      <c r="AJ1606" s="20"/>
      <c r="AK1606" s="10"/>
      <c r="AL1606" s="10"/>
      <c r="AM1606" s="10"/>
      <c r="AN1606" s="10"/>
      <c r="AO1606" s="10"/>
    </row>
    <row r="1607" spans="1:41" s="88" customFormat="1" x14ac:dyDescent="0.3">
      <c r="A1607" s="68" t="s">
        <v>510</v>
      </c>
      <c r="B1607" s="68" t="s">
        <v>59</v>
      </c>
      <c r="C1607" s="68" t="s">
        <v>25</v>
      </c>
      <c r="D1607" s="68"/>
      <c r="E1607" s="68"/>
      <c r="F1607" s="69" t="s">
        <v>516</v>
      </c>
      <c r="G1607" s="24">
        <f t="shared" ref="G1607:L1607" si="3783">G1608</f>
        <v>1266342.1000000001</v>
      </c>
      <c r="H1607" s="24">
        <f t="shared" si="3783"/>
        <v>1068984.8999999999</v>
      </c>
      <c r="I1607" s="24">
        <f t="shared" si="3783"/>
        <v>700154.5</v>
      </c>
      <c r="J1607" s="24">
        <f t="shared" si="3783"/>
        <v>51256.600000000006</v>
      </c>
      <c r="K1607" s="24">
        <f t="shared" si="3783"/>
        <v>39430.199999999997</v>
      </c>
      <c r="L1607" s="24">
        <f t="shared" si="3783"/>
        <v>82988.2</v>
      </c>
      <c r="M1607" s="24">
        <f t="shared" si="3758"/>
        <v>1317598.7000000002</v>
      </c>
      <c r="N1607" s="24">
        <f t="shared" si="3759"/>
        <v>1108415.0999999999</v>
      </c>
      <c r="O1607" s="24">
        <f t="shared" si="3760"/>
        <v>783142.7</v>
      </c>
      <c r="P1607" s="24">
        <f t="shared" ref="P1607:AB1607" si="3784">P1608</f>
        <v>0</v>
      </c>
      <c r="Q1607" s="24">
        <f t="shared" si="3784"/>
        <v>0</v>
      </c>
      <c r="R1607" s="24">
        <f t="shared" si="3784"/>
        <v>232526.73199999999</v>
      </c>
      <c r="S1607" s="24">
        <f t="shared" si="3784"/>
        <v>0</v>
      </c>
      <c r="T1607" s="24">
        <f t="shared" si="3784"/>
        <v>0</v>
      </c>
      <c r="U1607" s="24">
        <f t="shared" si="3784"/>
        <v>0</v>
      </c>
      <c r="V1607" s="24">
        <f t="shared" si="3784"/>
        <v>164292.31699999998</v>
      </c>
      <c r="W1607" s="24">
        <f t="shared" si="3784"/>
        <v>0</v>
      </c>
      <c r="X1607" s="24">
        <f t="shared" si="3784"/>
        <v>0</v>
      </c>
      <c r="Y1607" s="24">
        <f t="shared" si="3784"/>
        <v>0</v>
      </c>
      <c r="Z1607" s="24">
        <f t="shared" si="3784"/>
        <v>0</v>
      </c>
      <c r="AA1607" s="24">
        <f t="shared" si="3784"/>
        <v>0</v>
      </c>
      <c r="AB1607" s="24">
        <f t="shared" si="3784"/>
        <v>0</v>
      </c>
      <c r="AC1607" s="24">
        <f t="shared" si="3754"/>
        <v>1550125.4320000003</v>
      </c>
      <c r="AD1607" s="24">
        <f>AD1608</f>
        <v>0</v>
      </c>
      <c r="AE1607" s="84">
        <f t="shared" si="3761"/>
        <v>1550125.4320000003</v>
      </c>
      <c r="AF1607" s="85">
        <f t="shared" si="3755"/>
        <v>1272707.4169999999</v>
      </c>
      <c r="AG1607" s="85">
        <f t="shared" si="3756"/>
        <v>783142.7</v>
      </c>
      <c r="AH1607" s="24">
        <f>AH1608</f>
        <v>0</v>
      </c>
      <c r="AI1607" s="25"/>
      <c r="AJ1607" s="25"/>
      <c r="AK1607" s="21"/>
      <c r="AL1607" s="21"/>
      <c r="AM1607" s="21"/>
      <c r="AN1607" s="21"/>
      <c r="AO1607" s="21"/>
    </row>
    <row r="1608" spans="1:41" s="57" customFormat="1" ht="31.2" x14ac:dyDescent="0.3">
      <c r="A1608" s="70" t="s">
        <v>510</v>
      </c>
      <c r="B1608" s="70" t="s">
        <v>59</v>
      </c>
      <c r="C1608" s="70" t="s">
        <v>25</v>
      </c>
      <c r="D1608" s="70" t="s">
        <v>451</v>
      </c>
      <c r="E1608" s="70"/>
      <c r="F1608" s="71" t="s">
        <v>452</v>
      </c>
      <c r="G1608" s="28">
        <f t="shared" ref="G1608:L1608" si="3785">G1609+G1618</f>
        <v>1266342.1000000001</v>
      </c>
      <c r="H1608" s="28">
        <f t="shared" si="3785"/>
        <v>1068984.8999999999</v>
      </c>
      <c r="I1608" s="28">
        <f t="shared" si="3785"/>
        <v>700154.5</v>
      </c>
      <c r="J1608" s="28">
        <f t="shared" si="3785"/>
        <v>51256.600000000006</v>
      </c>
      <c r="K1608" s="28">
        <f t="shared" si="3785"/>
        <v>39430.199999999997</v>
      </c>
      <c r="L1608" s="28">
        <f t="shared" si="3785"/>
        <v>82988.2</v>
      </c>
      <c r="M1608" s="28">
        <f t="shared" si="3758"/>
        <v>1317598.7000000002</v>
      </c>
      <c r="N1608" s="28">
        <f t="shared" si="3759"/>
        <v>1108415.0999999999</v>
      </c>
      <c r="O1608" s="28">
        <f t="shared" si="3760"/>
        <v>783142.7</v>
      </c>
      <c r="P1608" s="28">
        <f t="shared" ref="P1608:AB1608" si="3786">P1609+P1618</f>
        <v>0</v>
      </c>
      <c r="Q1608" s="28">
        <f t="shared" si="3786"/>
        <v>0</v>
      </c>
      <c r="R1608" s="28">
        <f t="shared" si="3786"/>
        <v>232526.73199999999</v>
      </c>
      <c r="S1608" s="28">
        <f t="shared" si="3786"/>
        <v>0</v>
      </c>
      <c r="T1608" s="28">
        <f t="shared" si="3786"/>
        <v>0</v>
      </c>
      <c r="U1608" s="28">
        <f t="shared" si="3786"/>
        <v>0</v>
      </c>
      <c r="V1608" s="28">
        <f t="shared" si="3786"/>
        <v>164292.31699999998</v>
      </c>
      <c r="W1608" s="28">
        <f t="shared" si="3786"/>
        <v>0</v>
      </c>
      <c r="X1608" s="28">
        <f t="shared" si="3786"/>
        <v>0</v>
      </c>
      <c r="Y1608" s="28">
        <f t="shared" si="3786"/>
        <v>0</v>
      </c>
      <c r="Z1608" s="28">
        <f t="shared" si="3786"/>
        <v>0</v>
      </c>
      <c r="AA1608" s="28">
        <f t="shared" si="3786"/>
        <v>0</v>
      </c>
      <c r="AB1608" s="28">
        <f t="shared" si="3786"/>
        <v>0</v>
      </c>
      <c r="AC1608" s="28">
        <f t="shared" si="3754"/>
        <v>1550125.4320000003</v>
      </c>
      <c r="AD1608" s="28">
        <f>AD1609+AD1618</f>
        <v>0</v>
      </c>
      <c r="AE1608" s="86">
        <f t="shared" si="3761"/>
        <v>1550125.4320000003</v>
      </c>
      <c r="AF1608" s="87">
        <f t="shared" si="3755"/>
        <v>1272707.4169999999</v>
      </c>
      <c r="AG1608" s="87">
        <f t="shared" si="3756"/>
        <v>783142.7</v>
      </c>
      <c r="AH1608" s="28">
        <f>AH1609+AH1618</f>
        <v>0</v>
      </c>
      <c r="AI1608" s="29"/>
      <c r="AJ1608" s="29"/>
      <c r="AK1608" s="1"/>
      <c r="AL1608" s="1"/>
      <c r="AM1608" s="1"/>
      <c r="AN1608" s="1"/>
      <c r="AO1608" s="1"/>
    </row>
    <row r="1609" spans="1:41" s="57" customFormat="1" ht="31.2" x14ac:dyDescent="0.3">
      <c r="A1609" s="70" t="s">
        <v>510</v>
      </c>
      <c r="B1609" s="70" t="s">
        <v>59</v>
      </c>
      <c r="C1609" s="70" t="s">
        <v>25</v>
      </c>
      <c r="D1609" s="70" t="s">
        <v>517</v>
      </c>
      <c r="E1609" s="70"/>
      <c r="F1609" s="71" t="s">
        <v>157</v>
      </c>
      <c r="G1609" s="28">
        <f t="shared" ref="G1609:L1609" si="3787">G1610</f>
        <v>700000</v>
      </c>
      <c r="H1609" s="28">
        <f t="shared" si="3787"/>
        <v>400000</v>
      </c>
      <c r="I1609" s="28">
        <f t="shared" si="3787"/>
        <v>0</v>
      </c>
      <c r="J1609" s="28">
        <f t="shared" si="3787"/>
        <v>0</v>
      </c>
      <c r="K1609" s="28">
        <f t="shared" si="3787"/>
        <v>0</v>
      </c>
      <c r="L1609" s="28">
        <f t="shared" si="3787"/>
        <v>0</v>
      </c>
      <c r="M1609" s="28">
        <f t="shared" si="3758"/>
        <v>700000</v>
      </c>
      <c r="N1609" s="28">
        <f t="shared" si="3759"/>
        <v>400000</v>
      </c>
      <c r="O1609" s="28">
        <f t="shared" si="3760"/>
        <v>0</v>
      </c>
      <c r="P1609" s="28">
        <f t="shared" ref="P1609:AB1609" si="3788">P1610</f>
        <v>0</v>
      </c>
      <c r="Q1609" s="28">
        <f t="shared" si="3788"/>
        <v>0</v>
      </c>
      <c r="R1609" s="28">
        <f t="shared" si="3788"/>
        <v>0</v>
      </c>
      <c r="S1609" s="28">
        <f t="shared" si="3788"/>
        <v>0</v>
      </c>
      <c r="T1609" s="28">
        <f t="shared" si="3788"/>
        <v>0</v>
      </c>
      <c r="U1609" s="28">
        <f t="shared" si="3788"/>
        <v>0</v>
      </c>
      <c r="V1609" s="28">
        <f t="shared" si="3788"/>
        <v>164292.31699999998</v>
      </c>
      <c r="W1609" s="28">
        <f t="shared" si="3788"/>
        <v>0</v>
      </c>
      <c r="X1609" s="28">
        <f t="shared" si="3788"/>
        <v>0</v>
      </c>
      <c r="Y1609" s="28">
        <f t="shared" si="3788"/>
        <v>0</v>
      </c>
      <c r="Z1609" s="28">
        <f t="shared" si="3788"/>
        <v>0</v>
      </c>
      <c r="AA1609" s="28">
        <f t="shared" si="3788"/>
        <v>0</v>
      </c>
      <c r="AB1609" s="28">
        <f t="shared" si="3788"/>
        <v>0</v>
      </c>
      <c r="AC1609" s="28">
        <f t="shared" si="3754"/>
        <v>700000</v>
      </c>
      <c r="AD1609" s="28">
        <f>AD1610</f>
        <v>0</v>
      </c>
      <c r="AE1609" s="86">
        <f t="shared" si="3761"/>
        <v>700000</v>
      </c>
      <c r="AF1609" s="87">
        <f t="shared" si="3755"/>
        <v>564292.31700000004</v>
      </c>
      <c r="AG1609" s="87">
        <f t="shared" si="3756"/>
        <v>0</v>
      </c>
      <c r="AH1609" s="28">
        <f>AH1610</f>
        <v>0</v>
      </c>
      <c r="AI1609" s="29"/>
      <c r="AJ1609" s="29"/>
      <c r="AK1609" s="1"/>
      <c r="AL1609" s="1"/>
      <c r="AM1609" s="1"/>
      <c r="AN1609" s="1"/>
      <c r="AO1609" s="1"/>
    </row>
    <row r="1610" spans="1:41" s="57" customFormat="1" ht="31.2" x14ac:dyDescent="0.3">
      <c r="A1610" s="70" t="s">
        <v>510</v>
      </c>
      <c r="B1610" s="70" t="s">
        <v>59</v>
      </c>
      <c r="C1610" s="70" t="s">
        <v>25</v>
      </c>
      <c r="D1610" s="70" t="s">
        <v>518</v>
      </c>
      <c r="E1610" s="70"/>
      <c r="F1610" s="71" t="s">
        <v>159</v>
      </c>
      <c r="G1610" s="28">
        <f t="shared" ref="G1610:L1610" si="3789">G1613</f>
        <v>700000</v>
      </c>
      <c r="H1610" s="28">
        <f t="shared" si="3789"/>
        <v>400000</v>
      </c>
      <c r="I1610" s="28">
        <f t="shared" si="3789"/>
        <v>0</v>
      </c>
      <c r="J1610" s="28">
        <f t="shared" si="3789"/>
        <v>0</v>
      </c>
      <c r="K1610" s="28">
        <f t="shared" si="3789"/>
        <v>0</v>
      </c>
      <c r="L1610" s="28">
        <f t="shared" si="3789"/>
        <v>0</v>
      </c>
      <c r="M1610" s="28">
        <f t="shared" si="3758"/>
        <v>700000</v>
      </c>
      <c r="N1610" s="28">
        <f t="shared" si="3759"/>
        <v>400000</v>
      </c>
      <c r="O1610" s="28">
        <f t="shared" si="3760"/>
        <v>0</v>
      </c>
      <c r="P1610" s="28">
        <f t="shared" ref="P1610:AB1610" si="3790">P1613+P1611+P1616</f>
        <v>0</v>
      </c>
      <c r="Q1610" s="28">
        <f t="shared" si="3790"/>
        <v>0</v>
      </c>
      <c r="R1610" s="28">
        <f t="shared" si="3790"/>
        <v>0</v>
      </c>
      <c r="S1610" s="28">
        <f t="shared" si="3790"/>
        <v>0</v>
      </c>
      <c r="T1610" s="28">
        <f t="shared" si="3790"/>
        <v>0</v>
      </c>
      <c r="U1610" s="28">
        <f t="shared" si="3790"/>
        <v>0</v>
      </c>
      <c r="V1610" s="28">
        <f t="shared" si="3790"/>
        <v>164292.31699999998</v>
      </c>
      <c r="W1610" s="28">
        <f t="shared" si="3790"/>
        <v>0</v>
      </c>
      <c r="X1610" s="28">
        <f t="shared" si="3790"/>
        <v>0</v>
      </c>
      <c r="Y1610" s="28">
        <f t="shared" si="3790"/>
        <v>0</v>
      </c>
      <c r="Z1610" s="28">
        <f t="shared" si="3790"/>
        <v>0</v>
      </c>
      <c r="AA1610" s="28">
        <f t="shared" si="3790"/>
        <v>0</v>
      </c>
      <c r="AB1610" s="28">
        <f t="shared" si="3790"/>
        <v>0</v>
      </c>
      <c r="AC1610" s="28">
        <f t="shared" si="3754"/>
        <v>700000</v>
      </c>
      <c r="AD1610" s="28">
        <f>AD1613+AD1611+AD1616</f>
        <v>0</v>
      </c>
      <c r="AE1610" s="86">
        <f t="shared" si="3761"/>
        <v>700000</v>
      </c>
      <c r="AF1610" s="87">
        <f t="shared" si="3755"/>
        <v>564292.31700000004</v>
      </c>
      <c r="AG1610" s="87">
        <f t="shared" si="3756"/>
        <v>0</v>
      </c>
      <c r="AH1610" s="28">
        <f>AH1613+AH1611+AH1616</f>
        <v>0</v>
      </c>
      <c r="AI1610" s="29"/>
      <c r="AJ1610" s="29"/>
      <c r="AK1610" s="1"/>
      <c r="AL1610" s="1"/>
      <c r="AM1610" s="1"/>
      <c r="AN1610" s="1"/>
      <c r="AO1610" s="1"/>
    </row>
    <row r="1611" spans="1:41" s="57" customFormat="1" ht="46.8" x14ac:dyDescent="0.3">
      <c r="A1611" s="70" t="s">
        <v>510</v>
      </c>
      <c r="B1611" s="70" t="s">
        <v>59</v>
      </c>
      <c r="C1611" s="70" t="s">
        <v>25</v>
      </c>
      <c r="D1611" s="70" t="s">
        <v>519</v>
      </c>
      <c r="E1611" s="70"/>
      <c r="F1611" s="71" t="s">
        <v>520</v>
      </c>
      <c r="G1611" s="28"/>
      <c r="H1611" s="28"/>
      <c r="I1611" s="28"/>
      <c r="J1611" s="28"/>
      <c r="K1611" s="28"/>
      <c r="L1611" s="28"/>
      <c r="M1611" s="28"/>
      <c r="N1611" s="28"/>
      <c r="O1611" s="28"/>
      <c r="P1611" s="28">
        <f t="shared" ref="P1611:AB1611" si="3791">P1612</f>
        <v>0</v>
      </c>
      <c r="Q1611" s="28">
        <f t="shared" si="3791"/>
        <v>0</v>
      </c>
      <c r="R1611" s="28">
        <f t="shared" si="3791"/>
        <v>0</v>
      </c>
      <c r="S1611" s="28">
        <f t="shared" si="3791"/>
        <v>0</v>
      </c>
      <c r="T1611" s="28">
        <f t="shared" si="3791"/>
        <v>0</v>
      </c>
      <c r="U1611" s="28">
        <f t="shared" si="3791"/>
        <v>0</v>
      </c>
      <c r="V1611" s="28">
        <f t="shared" si="3791"/>
        <v>22140.812999999998</v>
      </c>
      <c r="W1611" s="28">
        <f t="shared" si="3791"/>
        <v>0</v>
      </c>
      <c r="X1611" s="28">
        <f t="shared" si="3791"/>
        <v>0</v>
      </c>
      <c r="Y1611" s="28">
        <f t="shared" si="3791"/>
        <v>0</v>
      </c>
      <c r="Z1611" s="28">
        <f t="shared" si="3791"/>
        <v>0</v>
      </c>
      <c r="AA1611" s="28">
        <f t="shared" si="3791"/>
        <v>0</v>
      </c>
      <c r="AB1611" s="28">
        <f t="shared" si="3791"/>
        <v>0</v>
      </c>
      <c r="AC1611" s="28">
        <f t="shared" si="3754"/>
        <v>0</v>
      </c>
      <c r="AD1611" s="28">
        <f>AD1612</f>
        <v>0</v>
      </c>
      <c r="AE1611" s="86">
        <f t="shared" si="3761"/>
        <v>0</v>
      </c>
      <c r="AF1611" s="87">
        <f t="shared" si="3755"/>
        <v>22140.812999999998</v>
      </c>
      <c r="AG1611" s="87">
        <f t="shared" si="3756"/>
        <v>0</v>
      </c>
      <c r="AH1611" s="28">
        <f>AH1612</f>
        <v>0</v>
      </c>
      <c r="AI1611" s="29"/>
      <c r="AJ1611" s="29"/>
      <c r="AK1611" s="1"/>
      <c r="AL1611" s="1"/>
      <c r="AM1611" s="1"/>
      <c r="AN1611" s="1"/>
      <c r="AO1611" s="1"/>
    </row>
    <row r="1612" spans="1:41" s="57" customFormat="1" ht="31.2" x14ac:dyDescent="0.3">
      <c r="A1612" s="70" t="s">
        <v>510</v>
      </c>
      <c r="B1612" s="70" t="s">
        <v>59</v>
      </c>
      <c r="C1612" s="70" t="s">
        <v>25</v>
      </c>
      <c r="D1612" s="70" t="s">
        <v>519</v>
      </c>
      <c r="E1612" s="70" t="s">
        <v>121</v>
      </c>
      <c r="F1612" s="71" t="s">
        <v>122</v>
      </c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>
        <v>22140.812999999998</v>
      </c>
      <c r="W1612" s="28"/>
      <c r="X1612" s="28"/>
      <c r="Y1612" s="28"/>
      <c r="Z1612" s="28"/>
      <c r="AA1612" s="28"/>
      <c r="AB1612" s="28"/>
      <c r="AC1612" s="28">
        <f t="shared" si="3754"/>
        <v>0</v>
      </c>
      <c r="AD1612" s="28"/>
      <c r="AE1612" s="86">
        <f t="shared" si="3761"/>
        <v>0</v>
      </c>
      <c r="AF1612" s="87">
        <f t="shared" si="3755"/>
        <v>22140.812999999998</v>
      </c>
      <c r="AG1612" s="87">
        <f t="shared" si="3756"/>
        <v>0</v>
      </c>
      <c r="AH1612" s="28"/>
      <c r="AI1612" s="29"/>
      <c r="AJ1612" s="29"/>
      <c r="AK1612" s="1"/>
      <c r="AL1612" s="1"/>
      <c r="AM1612" s="1"/>
      <c r="AN1612" s="1"/>
      <c r="AO1612" s="1"/>
    </row>
    <row r="1613" spans="1:41" s="57" customFormat="1" ht="31.2" x14ac:dyDescent="0.3">
      <c r="A1613" s="70" t="s">
        <v>510</v>
      </c>
      <c r="B1613" s="70" t="s">
        <v>59</v>
      </c>
      <c r="C1613" s="70" t="s">
        <v>25</v>
      </c>
      <c r="D1613" s="70" t="s">
        <v>521</v>
      </c>
      <c r="E1613" s="70"/>
      <c r="F1613" s="71" t="s">
        <v>522</v>
      </c>
      <c r="G1613" s="28">
        <f t="shared" ref="G1613:L1613" si="3792">G1614+G1615</f>
        <v>700000</v>
      </c>
      <c r="H1613" s="28">
        <f t="shared" si="3792"/>
        <v>400000</v>
      </c>
      <c r="I1613" s="28">
        <f t="shared" si="3792"/>
        <v>0</v>
      </c>
      <c r="J1613" s="28">
        <f t="shared" si="3792"/>
        <v>0</v>
      </c>
      <c r="K1613" s="28">
        <f t="shared" si="3792"/>
        <v>0</v>
      </c>
      <c r="L1613" s="28">
        <f t="shared" si="3792"/>
        <v>0</v>
      </c>
      <c r="M1613" s="28">
        <f t="shared" si="3758"/>
        <v>700000</v>
      </c>
      <c r="N1613" s="28">
        <f t="shared" si="3759"/>
        <v>400000</v>
      </c>
      <c r="O1613" s="28">
        <f t="shared" si="3760"/>
        <v>0</v>
      </c>
      <c r="P1613" s="28">
        <f t="shared" ref="P1613:AB1613" si="3793">P1614+P1615</f>
        <v>0</v>
      </c>
      <c r="Q1613" s="28">
        <f t="shared" si="3793"/>
        <v>0</v>
      </c>
      <c r="R1613" s="28">
        <f t="shared" si="3793"/>
        <v>0</v>
      </c>
      <c r="S1613" s="28">
        <f t="shared" si="3793"/>
        <v>0</v>
      </c>
      <c r="T1613" s="28">
        <f t="shared" si="3793"/>
        <v>0</v>
      </c>
      <c r="U1613" s="28">
        <f t="shared" si="3793"/>
        <v>0</v>
      </c>
      <c r="V1613" s="28">
        <f t="shared" si="3793"/>
        <v>133250.155</v>
      </c>
      <c r="W1613" s="28">
        <f t="shared" si="3793"/>
        <v>0</v>
      </c>
      <c r="X1613" s="28">
        <f t="shared" si="3793"/>
        <v>0</v>
      </c>
      <c r="Y1613" s="28">
        <f t="shared" si="3793"/>
        <v>0</v>
      </c>
      <c r="Z1613" s="28">
        <f t="shared" si="3793"/>
        <v>0</v>
      </c>
      <c r="AA1613" s="28">
        <f t="shared" si="3793"/>
        <v>0</v>
      </c>
      <c r="AB1613" s="28">
        <f t="shared" si="3793"/>
        <v>0</v>
      </c>
      <c r="AC1613" s="28">
        <f t="shared" si="3754"/>
        <v>700000</v>
      </c>
      <c r="AD1613" s="28">
        <f>AD1614+AD1615</f>
        <v>0</v>
      </c>
      <c r="AE1613" s="86">
        <f t="shared" si="3761"/>
        <v>700000</v>
      </c>
      <c r="AF1613" s="87">
        <f t="shared" si="3755"/>
        <v>533250.15500000003</v>
      </c>
      <c r="AG1613" s="87">
        <f t="shared" si="3756"/>
        <v>0</v>
      </c>
      <c r="AH1613" s="28">
        <f>AH1614+AH1615</f>
        <v>0</v>
      </c>
      <c r="AI1613" s="29"/>
      <c r="AJ1613" s="29"/>
      <c r="AK1613" s="1"/>
      <c r="AL1613" s="1"/>
      <c r="AM1613" s="1"/>
      <c r="AN1613" s="1"/>
      <c r="AO1613" s="1"/>
    </row>
    <row r="1614" spans="1:41" s="57" customFormat="1" ht="31.2" x14ac:dyDescent="0.3">
      <c r="A1614" s="70" t="s">
        <v>510</v>
      </c>
      <c r="B1614" s="70" t="s">
        <v>59</v>
      </c>
      <c r="C1614" s="70" t="s">
        <v>25</v>
      </c>
      <c r="D1614" s="70" t="s">
        <v>521</v>
      </c>
      <c r="E1614" s="70" t="s">
        <v>121</v>
      </c>
      <c r="F1614" s="71" t="s">
        <v>122</v>
      </c>
      <c r="G1614" s="28">
        <v>652349.19999999995</v>
      </c>
      <c r="H1614" s="28">
        <v>193205.6</v>
      </c>
      <c r="I1614" s="28"/>
      <c r="J1614" s="28"/>
      <c r="K1614" s="28"/>
      <c r="L1614" s="28"/>
      <c r="M1614" s="28">
        <f t="shared" si="3758"/>
        <v>652349.19999999995</v>
      </c>
      <c r="N1614" s="28">
        <f t="shared" si="3759"/>
        <v>193205.6</v>
      </c>
      <c r="O1614" s="28">
        <f t="shared" si="3760"/>
        <v>0</v>
      </c>
      <c r="P1614" s="28"/>
      <c r="Q1614" s="28"/>
      <c r="R1614" s="28"/>
      <c r="S1614" s="28"/>
      <c r="T1614" s="28"/>
      <c r="U1614" s="28"/>
      <c r="V1614" s="28">
        <f>131749.817+1500.338</f>
        <v>133250.155</v>
      </c>
      <c r="W1614" s="28"/>
      <c r="X1614" s="28"/>
      <c r="Y1614" s="28"/>
      <c r="Z1614" s="28"/>
      <c r="AA1614" s="28"/>
      <c r="AB1614" s="28"/>
      <c r="AC1614" s="28">
        <f t="shared" si="3754"/>
        <v>652349.19999999995</v>
      </c>
      <c r="AD1614" s="28"/>
      <c r="AE1614" s="86">
        <f t="shared" si="3761"/>
        <v>652349.19999999995</v>
      </c>
      <c r="AF1614" s="87">
        <f t="shared" si="3755"/>
        <v>326455.755</v>
      </c>
      <c r="AG1614" s="87">
        <f t="shared" si="3756"/>
        <v>0</v>
      </c>
      <c r="AH1614" s="28"/>
      <c r="AI1614" s="29"/>
      <c r="AJ1614" s="29"/>
      <c r="AK1614" s="1"/>
      <c r="AL1614" s="1"/>
      <c r="AM1614" s="1"/>
      <c r="AN1614" s="1"/>
      <c r="AO1614" s="1"/>
    </row>
    <row r="1615" spans="1:41" s="57" customFormat="1" x14ac:dyDescent="0.3">
      <c r="A1615" s="70" t="s">
        <v>510</v>
      </c>
      <c r="B1615" s="70" t="s">
        <v>59</v>
      </c>
      <c r="C1615" s="70" t="s">
        <v>25</v>
      </c>
      <c r="D1615" s="70" t="s">
        <v>521</v>
      </c>
      <c r="E1615" s="70" t="s">
        <v>39</v>
      </c>
      <c r="F1615" s="71" t="s">
        <v>40</v>
      </c>
      <c r="G1615" s="28">
        <v>47650.8</v>
      </c>
      <c r="H1615" s="28">
        <v>206794.4</v>
      </c>
      <c r="I1615" s="28"/>
      <c r="J1615" s="28"/>
      <c r="K1615" s="28"/>
      <c r="L1615" s="28"/>
      <c r="M1615" s="28">
        <f t="shared" si="3758"/>
        <v>47650.8</v>
      </c>
      <c r="N1615" s="28">
        <f t="shared" si="3759"/>
        <v>206794.4</v>
      </c>
      <c r="O1615" s="28">
        <f t="shared" si="3760"/>
        <v>0</v>
      </c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>
        <f t="shared" si="3754"/>
        <v>47650.8</v>
      </c>
      <c r="AD1615" s="28"/>
      <c r="AE1615" s="86">
        <f t="shared" si="3761"/>
        <v>47650.8</v>
      </c>
      <c r="AF1615" s="87">
        <f t="shared" si="3755"/>
        <v>206794.4</v>
      </c>
      <c r="AG1615" s="87">
        <f t="shared" si="3756"/>
        <v>0</v>
      </c>
      <c r="AH1615" s="28"/>
      <c r="AI1615" s="29"/>
      <c r="AJ1615" s="29"/>
      <c r="AK1615" s="1"/>
      <c r="AL1615" s="1"/>
      <c r="AM1615" s="1"/>
      <c r="AN1615" s="1"/>
      <c r="AO1615" s="1"/>
    </row>
    <row r="1616" spans="1:41" s="57" customFormat="1" x14ac:dyDescent="0.3">
      <c r="A1616" s="70" t="s">
        <v>510</v>
      </c>
      <c r="B1616" s="70" t="s">
        <v>59</v>
      </c>
      <c r="C1616" s="70" t="s">
        <v>25</v>
      </c>
      <c r="D1616" s="70" t="s">
        <v>523</v>
      </c>
      <c r="E1616" s="70"/>
      <c r="F1616" s="71" t="s">
        <v>161</v>
      </c>
      <c r="G1616" s="28"/>
      <c r="H1616" s="28"/>
      <c r="I1616" s="28"/>
      <c r="J1616" s="28"/>
      <c r="K1616" s="28"/>
      <c r="L1616" s="28"/>
      <c r="M1616" s="28"/>
      <c r="N1616" s="28"/>
      <c r="O1616" s="28"/>
      <c r="P1616" s="28">
        <f t="shared" ref="P1616:AB1616" si="3794">P1617</f>
        <v>0</v>
      </c>
      <c r="Q1616" s="28">
        <f t="shared" si="3794"/>
        <v>0</v>
      </c>
      <c r="R1616" s="28">
        <f t="shared" si="3794"/>
        <v>0</v>
      </c>
      <c r="S1616" s="28">
        <f t="shared" si="3794"/>
        <v>0</v>
      </c>
      <c r="T1616" s="28">
        <f t="shared" si="3794"/>
        <v>0</v>
      </c>
      <c r="U1616" s="28">
        <f t="shared" si="3794"/>
        <v>0</v>
      </c>
      <c r="V1616" s="28">
        <f t="shared" si="3794"/>
        <v>8901.3490000000002</v>
      </c>
      <c r="W1616" s="28">
        <f t="shared" si="3794"/>
        <v>0</v>
      </c>
      <c r="X1616" s="28">
        <f t="shared" si="3794"/>
        <v>0</v>
      </c>
      <c r="Y1616" s="28">
        <f t="shared" si="3794"/>
        <v>0</v>
      </c>
      <c r="Z1616" s="28">
        <f t="shared" si="3794"/>
        <v>0</v>
      </c>
      <c r="AA1616" s="28">
        <f t="shared" si="3794"/>
        <v>0</v>
      </c>
      <c r="AB1616" s="28">
        <f t="shared" si="3794"/>
        <v>0</v>
      </c>
      <c r="AC1616" s="28">
        <f t="shared" si="3754"/>
        <v>0</v>
      </c>
      <c r="AD1616" s="28">
        <f>AD1617</f>
        <v>0</v>
      </c>
      <c r="AE1616" s="86">
        <f t="shared" si="3761"/>
        <v>0</v>
      </c>
      <c r="AF1616" s="87">
        <f t="shared" si="3755"/>
        <v>8901.3490000000002</v>
      </c>
      <c r="AG1616" s="87">
        <f t="shared" si="3756"/>
        <v>0</v>
      </c>
      <c r="AH1616" s="28">
        <f>AH1617</f>
        <v>0</v>
      </c>
      <c r="AI1616" s="29"/>
      <c r="AJ1616" s="29"/>
      <c r="AK1616" s="1"/>
      <c r="AL1616" s="1"/>
      <c r="AM1616" s="1"/>
      <c r="AN1616" s="1"/>
      <c r="AO1616" s="1"/>
    </row>
    <row r="1617" spans="1:41" s="57" customFormat="1" ht="31.2" x14ac:dyDescent="0.3">
      <c r="A1617" s="70" t="s">
        <v>510</v>
      </c>
      <c r="B1617" s="70" t="s">
        <v>59</v>
      </c>
      <c r="C1617" s="70" t="s">
        <v>25</v>
      </c>
      <c r="D1617" s="70" t="s">
        <v>523</v>
      </c>
      <c r="E1617" s="70" t="s">
        <v>121</v>
      </c>
      <c r="F1617" s="71" t="s">
        <v>122</v>
      </c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>
        <v>8901.3490000000002</v>
      </c>
      <c r="W1617" s="28"/>
      <c r="X1617" s="28"/>
      <c r="Y1617" s="28"/>
      <c r="Z1617" s="28"/>
      <c r="AA1617" s="28"/>
      <c r="AB1617" s="28"/>
      <c r="AC1617" s="28">
        <f t="shared" si="3754"/>
        <v>0</v>
      </c>
      <c r="AD1617" s="28"/>
      <c r="AE1617" s="86">
        <f t="shared" si="3761"/>
        <v>0</v>
      </c>
      <c r="AF1617" s="87">
        <f t="shared" si="3755"/>
        <v>8901.3490000000002</v>
      </c>
      <c r="AG1617" s="87">
        <f t="shared" si="3756"/>
        <v>0</v>
      </c>
      <c r="AH1617" s="28"/>
      <c r="AI1617" s="29"/>
      <c r="AJ1617" s="29"/>
      <c r="AK1617" s="1"/>
      <c r="AL1617" s="1"/>
      <c r="AM1617" s="1"/>
      <c r="AN1617" s="1"/>
      <c r="AO1617" s="1"/>
    </row>
    <row r="1618" spans="1:41" s="57" customFormat="1" x14ac:dyDescent="0.3">
      <c r="A1618" s="70" t="s">
        <v>510</v>
      </c>
      <c r="B1618" s="70" t="s">
        <v>59</v>
      </c>
      <c r="C1618" s="70" t="s">
        <v>25</v>
      </c>
      <c r="D1618" s="70" t="s">
        <v>464</v>
      </c>
      <c r="E1618" s="70"/>
      <c r="F1618" s="71" t="s">
        <v>32</v>
      </c>
      <c r="G1618" s="28">
        <f t="shared" ref="G1618:L1618" si="3795">G1619+G1625</f>
        <v>566342.1</v>
      </c>
      <c r="H1618" s="28">
        <f t="shared" si="3795"/>
        <v>668984.89999999991</v>
      </c>
      <c r="I1618" s="28">
        <f t="shared" si="3795"/>
        <v>700154.5</v>
      </c>
      <c r="J1618" s="28">
        <f t="shared" si="3795"/>
        <v>51256.600000000006</v>
      </c>
      <c r="K1618" s="28">
        <f t="shared" si="3795"/>
        <v>39430.199999999997</v>
      </c>
      <c r="L1618" s="28">
        <f t="shared" si="3795"/>
        <v>82988.2</v>
      </c>
      <c r="M1618" s="28">
        <f t="shared" si="3758"/>
        <v>617598.69999999995</v>
      </c>
      <c r="N1618" s="28">
        <f t="shared" si="3759"/>
        <v>708415.09999999986</v>
      </c>
      <c r="O1618" s="28">
        <f t="shared" si="3760"/>
        <v>783142.7</v>
      </c>
      <c r="P1618" s="28">
        <f t="shared" ref="P1618:AB1618" si="3796">P1619+P1625</f>
        <v>0</v>
      </c>
      <c r="Q1618" s="28">
        <f t="shared" si="3796"/>
        <v>0</v>
      </c>
      <c r="R1618" s="28">
        <f t="shared" si="3796"/>
        <v>232526.73199999999</v>
      </c>
      <c r="S1618" s="28">
        <f t="shared" si="3796"/>
        <v>0</v>
      </c>
      <c r="T1618" s="28">
        <f t="shared" si="3796"/>
        <v>0</v>
      </c>
      <c r="U1618" s="28">
        <f t="shared" si="3796"/>
        <v>0</v>
      </c>
      <c r="V1618" s="28">
        <f t="shared" si="3796"/>
        <v>0</v>
      </c>
      <c r="W1618" s="28">
        <f t="shared" si="3796"/>
        <v>0</v>
      </c>
      <c r="X1618" s="28">
        <f t="shared" si="3796"/>
        <v>0</v>
      </c>
      <c r="Y1618" s="28">
        <f t="shared" si="3796"/>
        <v>0</v>
      </c>
      <c r="Z1618" s="28">
        <f t="shared" si="3796"/>
        <v>0</v>
      </c>
      <c r="AA1618" s="28">
        <f t="shared" si="3796"/>
        <v>0</v>
      </c>
      <c r="AB1618" s="28">
        <f t="shared" si="3796"/>
        <v>0</v>
      </c>
      <c r="AC1618" s="28">
        <f t="shared" si="3754"/>
        <v>850125.43199999991</v>
      </c>
      <c r="AD1618" s="28">
        <f>AD1619+AD1625</f>
        <v>0</v>
      </c>
      <c r="AE1618" s="86">
        <f t="shared" si="3761"/>
        <v>850125.43199999991</v>
      </c>
      <c r="AF1618" s="87">
        <f t="shared" si="3755"/>
        <v>708415.09999999986</v>
      </c>
      <c r="AG1618" s="87">
        <f t="shared" si="3756"/>
        <v>783142.7</v>
      </c>
      <c r="AH1618" s="28">
        <f>AH1619+AH1625</f>
        <v>0</v>
      </c>
      <c r="AI1618" s="29"/>
      <c r="AJ1618" s="29"/>
      <c r="AK1618" s="1"/>
      <c r="AL1618" s="1"/>
      <c r="AM1618" s="1"/>
      <c r="AN1618" s="1"/>
      <c r="AO1618" s="1"/>
    </row>
    <row r="1619" spans="1:41" s="57" customFormat="1" ht="62.4" x14ac:dyDescent="0.3">
      <c r="A1619" s="70" t="s">
        <v>510</v>
      </c>
      <c r="B1619" s="70" t="s">
        <v>59</v>
      </c>
      <c r="C1619" s="70" t="s">
        <v>25</v>
      </c>
      <c r="D1619" s="70" t="s">
        <v>524</v>
      </c>
      <c r="E1619" s="70"/>
      <c r="F1619" s="71" t="s">
        <v>525</v>
      </c>
      <c r="G1619" s="28">
        <f t="shared" ref="G1619:L1619" si="3797">G1620+G1622</f>
        <v>562677.9</v>
      </c>
      <c r="H1619" s="28">
        <f t="shared" si="3797"/>
        <v>665320.69999999995</v>
      </c>
      <c r="I1619" s="28">
        <f t="shared" si="3797"/>
        <v>696890.7</v>
      </c>
      <c r="J1619" s="28">
        <f t="shared" si="3797"/>
        <v>-61540.3</v>
      </c>
      <c r="K1619" s="28">
        <f t="shared" si="3797"/>
        <v>-43558</v>
      </c>
      <c r="L1619" s="28">
        <f t="shared" si="3797"/>
        <v>0</v>
      </c>
      <c r="M1619" s="28">
        <f t="shared" si="3758"/>
        <v>501137.60000000003</v>
      </c>
      <c r="N1619" s="28">
        <f t="shared" si="3759"/>
        <v>621762.69999999995</v>
      </c>
      <c r="O1619" s="28">
        <f t="shared" si="3760"/>
        <v>696890.7</v>
      </c>
      <c r="P1619" s="28">
        <f t="shared" ref="P1619:AB1619" si="3798">P1620+P1622</f>
        <v>0</v>
      </c>
      <c r="Q1619" s="28">
        <f t="shared" si="3798"/>
        <v>0</v>
      </c>
      <c r="R1619" s="28">
        <f t="shared" si="3798"/>
        <v>232526.73199999999</v>
      </c>
      <c r="S1619" s="28">
        <f t="shared" si="3798"/>
        <v>0</v>
      </c>
      <c r="T1619" s="28">
        <f t="shared" si="3798"/>
        <v>0</v>
      </c>
      <c r="U1619" s="28">
        <f t="shared" si="3798"/>
        <v>0</v>
      </c>
      <c r="V1619" s="28">
        <f t="shared" si="3798"/>
        <v>0</v>
      </c>
      <c r="W1619" s="28">
        <f t="shared" si="3798"/>
        <v>0</v>
      </c>
      <c r="X1619" s="28">
        <f t="shared" si="3798"/>
        <v>0</v>
      </c>
      <c r="Y1619" s="28">
        <f t="shared" si="3798"/>
        <v>0</v>
      </c>
      <c r="Z1619" s="28">
        <f t="shared" si="3798"/>
        <v>0</v>
      </c>
      <c r="AA1619" s="28">
        <f t="shared" si="3798"/>
        <v>0</v>
      </c>
      <c r="AB1619" s="28">
        <f t="shared" si="3798"/>
        <v>0</v>
      </c>
      <c r="AC1619" s="28">
        <f t="shared" si="3754"/>
        <v>733664.33200000005</v>
      </c>
      <c r="AD1619" s="28">
        <f>AD1620+AD1622</f>
        <v>0</v>
      </c>
      <c r="AE1619" s="86">
        <f t="shared" si="3761"/>
        <v>733664.33200000005</v>
      </c>
      <c r="AF1619" s="87">
        <f t="shared" si="3755"/>
        <v>621762.69999999995</v>
      </c>
      <c r="AG1619" s="87">
        <f t="shared" si="3756"/>
        <v>696890.7</v>
      </c>
      <c r="AH1619" s="28">
        <f>AH1620+AH1622</f>
        <v>0</v>
      </c>
      <c r="AI1619" s="29"/>
      <c r="AJ1619" s="29"/>
      <c r="AK1619" s="1"/>
      <c r="AL1619" s="1"/>
      <c r="AM1619" s="1"/>
      <c r="AN1619" s="1"/>
      <c r="AO1619" s="1"/>
    </row>
    <row r="1620" spans="1:41" s="57" customFormat="1" ht="46.8" x14ac:dyDescent="0.3">
      <c r="A1620" s="70" t="s">
        <v>510</v>
      </c>
      <c r="B1620" s="70" t="s">
        <v>59</v>
      </c>
      <c r="C1620" s="70" t="s">
        <v>25</v>
      </c>
      <c r="D1620" s="70" t="s">
        <v>526</v>
      </c>
      <c r="E1620" s="70"/>
      <c r="F1620" s="71" t="s">
        <v>527</v>
      </c>
      <c r="G1620" s="28">
        <f t="shared" ref="G1620:L1620" si="3799">G1621</f>
        <v>96890.5</v>
      </c>
      <c r="H1620" s="28">
        <f t="shared" si="3799"/>
        <v>0</v>
      </c>
      <c r="I1620" s="28">
        <f t="shared" si="3799"/>
        <v>96890.7</v>
      </c>
      <c r="J1620" s="28">
        <f t="shared" si="3799"/>
        <v>0</v>
      </c>
      <c r="K1620" s="28">
        <f t="shared" si="3799"/>
        <v>0</v>
      </c>
      <c r="L1620" s="28">
        <f t="shared" si="3799"/>
        <v>0</v>
      </c>
      <c r="M1620" s="28">
        <f t="shared" si="3758"/>
        <v>96890.5</v>
      </c>
      <c r="N1620" s="28">
        <f t="shared" si="3759"/>
        <v>0</v>
      </c>
      <c r="O1620" s="28">
        <f t="shared" si="3760"/>
        <v>96890.7</v>
      </c>
      <c r="P1620" s="28">
        <f t="shared" ref="P1620:AB1620" si="3800">P1621</f>
        <v>0</v>
      </c>
      <c r="Q1620" s="28">
        <f t="shared" si="3800"/>
        <v>0</v>
      </c>
      <c r="R1620" s="28">
        <f t="shared" si="3800"/>
        <v>0</v>
      </c>
      <c r="S1620" s="28">
        <f t="shared" si="3800"/>
        <v>0</v>
      </c>
      <c r="T1620" s="28">
        <f t="shared" si="3800"/>
        <v>0</v>
      </c>
      <c r="U1620" s="28">
        <f t="shared" si="3800"/>
        <v>0</v>
      </c>
      <c r="V1620" s="28">
        <f t="shared" si="3800"/>
        <v>0</v>
      </c>
      <c r="W1620" s="28">
        <f t="shared" si="3800"/>
        <v>0</v>
      </c>
      <c r="X1620" s="28">
        <f t="shared" si="3800"/>
        <v>0</v>
      </c>
      <c r="Y1620" s="28">
        <f t="shared" si="3800"/>
        <v>0</v>
      </c>
      <c r="Z1620" s="28">
        <f t="shared" si="3800"/>
        <v>0</v>
      </c>
      <c r="AA1620" s="28">
        <f t="shared" si="3800"/>
        <v>0</v>
      </c>
      <c r="AB1620" s="28">
        <f t="shared" si="3800"/>
        <v>0</v>
      </c>
      <c r="AC1620" s="28">
        <f t="shared" si="3754"/>
        <v>96890.5</v>
      </c>
      <c r="AD1620" s="28">
        <f>AD1621</f>
        <v>0</v>
      </c>
      <c r="AE1620" s="86">
        <f t="shared" si="3761"/>
        <v>96890.5</v>
      </c>
      <c r="AF1620" s="87">
        <f t="shared" si="3755"/>
        <v>0</v>
      </c>
      <c r="AG1620" s="87">
        <f t="shared" si="3756"/>
        <v>96890.7</v>
      </c>
      <c r="AH1620" s="28">
        <f>AH1621</f>
        <v>0</v>
      </c>
      <c r="AI1620" s="29"/>
      <c r="AJ1620" s="29"/>
      <c r="AK1620" s="1"/>
      <c r="AL1620" s="1"/>
      <c r="AM1620" s="1"/>
      <c r="AN1620" s="1"/>
      <c r="AO1620" s="1"/>
    </row>
    <row r="1621" spans="1:41" s="57" customFormat="1" ht="31.2" x14ac:dyDescent="0.3">
      <c r="A1621" s="70" t="s">
        <v>510</v>
      </c>
      <c r="B1621" s="70" t="s">
        <v>59</v>
      </c>
      <c r="C1621" s="70" t="s">
        <v>25</v>
      </c>
      <c r="D1621" s="70" t="s">
        <v>526</v>
      </c>
      <c r="E1621" s="70" t="s">
        <v>37</v>
      </c>
      <c r="F1621" s="71" t="s">
        <v>38</v>
      </c>
      <c r="G1621" s="28">
        <v>96890.5</v>
      </c>
      <c r="H1621" s="28"/>
      <c r="I1621" s="28">
        <v>96890.7</v>
      </c>
      <c r="J1621" s="28"/>
      <c r="K1621" s="28"/>
      <c r="L1621" s="28"/>
      <c r="M1621" s="28">
        <f t="shared" si="3758"/>
        <v>96890.5</v>
      </c>
      <c r="N1621" s="28">
        <f t="shared" si="3759"/>
        <v>0</v>
      </c>
      <c r="O1621" s="28">
        <f t="shared" si="3760"/>
        <v>96890.7</v>
      </c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>
        <f t="shared" si="3754"/>
        <v>96890.5</v>
      </c>
      <c r="AD1621" s="28"/>
      <c r="AE1621" s="86">
        <f t="shared" si="3761"/>
        <v>96890.5</v>
      </c>
      <c r="AF1621" s="87">
        <f t="shared" si="3755"/>
        <v>0</v>
      </c>
      <c r="AG1621" s="87">
        <f t="shared" si="3756"/>
        <v>96890.7</v>
      </c>
      <c r="AH1621" s="28"/>
      <c r="AI1621" s="29"/>
      <c r="AJ1621" s="29"/>
      <c r="AK1621" s="1"/>
      <c r="AL1621" s="1"/>
      <c r="AM1621" s="1"/>
      <c r="AN1621" s="1"/>
      <c r="AO1621" s="1"/>
    </row>
    <row r="1622" spans="1:41" s="57" customFormat="1" ht="46.8" x14ac:dyDescent="0.3">
      <c r="A1622" s="70" t="s">
        <v>510</v>
      </c>
      <c r="B1622" s="70" t="s">
        <v>59</v>
      </c>
      <c r="C1622" s="70" t="s">
        <v>25</v>
      </c>
      <c r="D1622" s="70" t="s">
        <v>528</v>
      </c>
      <c r="E1622" s="70"/>
      <c r="F1622" s="71" t="s">
        <v>529</v>
      </c>
      <c r="G1622" s="28">
        <f t="shared" ref="G1622:L1622" si="3801">G1623</f>
        <v>465787.4</v>
      </c>
      <c r="H1622" s="28">
        <f t="shared" si="3801"/>
        <v>665320.69999999995</v>
      </c>
      <c r="I1622" s="28">
        <f t="shared" si="3801"/>
        <v>600000</v>
      </c>
      <c r="J1622" s="28">
        <f t="shared" si="3801"/>
        <v>-61540.3</v>
      </c>
      <c r="K1622" s="28">
        <f t="shared" si="3801"/>
        <v>-43558</v>
      </c>
      <c r="L1622" s="28">
        <f t="shared" si="3801"/>
        <v>0</v>
      </c>
      <c r="M1622" s="28">
        <f t="shared" si="3758"/>
        <v>404247.10000000003</v>
      </c>
      <c r="N1622" s="28">
        <f t="shared" si="3759"/>
        <v>621762.69999999995</v>
      </c>
      <c r="O1622" s="28">
        <f t="shared" si="3760"/>
        <v>600000</v>
      </c>
      <c r="P1622" s="28">
        <f t="shared" ref="P1622:AB1622" si="3802">P1623+P1624</f>
        <v>0</v>
      </c>
      <c r="Q1622" s="28">
        <f t="shared" si="3802"/>
        <v>0</v>
      </c>
      <c r="R1622" s="28">
        <f t="shared" si="3802"/>
        <v>232526.73199999999</v>
      </c>
      <c r="S1622" s="28">
        <f t="shared" si="3802"/>
        <v>0</v>
      </c>
      <c r="T1622" s="28">
        <f t="shared" si="3802"/>
        <v>0</v>
      </c>
      <c r="U1622" s="28">
        <f t="shared" si="3802"/>
        <v>0</v>
      </c>
      <c r="V1622" s="28">
        <f t="shared" si="3802"/>
        <v>0</v>
      </c>
      <c r="W1622" s="28">
        <f t="shared" si="3802"/>
        <v>0</v>
      </c>
      <c r="X1622" s="28">
        <f t="shared" si="3802"/>
        <v>0</v>
      </c>
      <c r="Y1622" s="28">
        <f t="shared" si="3802"/>
        <v>0</v>
      </c>
      <c r="Z1622" s="28">
        <f t="shared" si="3802"/>
        <v>0</v>
      </c>
      <c r="AA1622" s="28">
        <f t="shared" si="3802"/>
        <v>0</v>
      </c>
      <c r="AB1622" s="28">
        <f t="shared" si="3802"/>
        <v>0</v>
      </c>
      <c r="AC1622" s="28">
        <f t="shared" si="3754"/>
        <v>636773.83200000005</v>
      </c>
      <c r="AD1622" s="28">
        <f>AD1623+AD1624</f>
        <v>0</v>
      </c>
      <c r="AE1622" s="86">
        <f t="shared" si="3761"/>
        <v>636773.83200000005</v>
      </c>
      <c r="AF1622" s="87">
        <f t="shared" si="3755"/>
        <v>621762.69999999995</v>
      </c>
      <c r="AG1622" s="87">
        <f t="shared" si="3756"/>
        <v>600000</v>
      </c>
      <c r="AH1622" s="28">
        <f>AH1623+AH1624</f>
        <v>0</v>
      </c>
      <c r="AI1622" s="29"/>
      <c r="AJ1622" s="29"/>
      <c r="AK1622" s="1"/>
      <c r="AL1622" s="1"/>
      <c r="AM1622" s="1"/>
      <c r="AN1622" s="1"/>
      <c r="AO1622" s="1"/>
    </row>
    <row r="1623" spans="1:41" s="57" customFormat="1" ht="31.2" x14ac:dyDescent="0.3">
      <c r="A1623" s="70" t="s">
        <v>510</v>
      </c>
      <c r="B1623" s="70" t="s">
        <v>59</v>
      </c>
      <c r="C1623" s="70" t="s">
        <v>25</v>
      </c>
      <c r="D1623" s="70" t="s">
        <v>528</v>
      </c>
      <c r="E1623" s="70" t="s">
        <v>37</v>
      </c>
      <c r="F1623" s="71" t="s">
        <v>38</v>
      </c>
      <c r="G1623" s="28">
        <v>465787.4</v>
      </c>
      <c r="H1623" s="28">
        <v>665320.69999999995</v>
      </c>
      <c r="I1623" s="28">
        <v>600000</v>
      </c>
      <c r="J1623" s="28">
        <v>-61540.3</v>
      </c>
      <c r="K1623" s="28">
        <v>-43558</v>
      </c>
      <c r="L1623" s="28"/>
      <c r="M1623" s="28">
        <f t="shared" si="3758"/>
        <v>404247.10000000003</v>
      </c>
      <c r="N1623" s="28">
        <f t="shared" si="3759"/>
        <v>621762.69999999995</v>
      </c>
      <c r="O1623" s="28">
        <f t="shared" si="3760"/>
        <v>600000</v>
      </c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>
        <f t="shared" si="3754"/>
        <v>404247.10000000003</v>
      </c>
      <c r="AD1623" s="28"/>
      <c r="AE1623" s="86">
        <f t="shared" si="3761"/>
        <v>404247.10000000003</v>
      </c>
      <c r="AF1623" s="87">
        <f t="shared" si="3755"/>
        <v>621762.69999999995</v>
      </c>
      <c r="AG1623" s="87">
        <f t="shared" si="3756"/>
        <v>600000</v>
      </c>
      <c r="AH1623" s="28"/>
      <c r="AI1623" s="29"/>
      <c r="AJ1623" s="29" t="s">
        <v>530</v>
      </c>
      <c r="AK1623" s="1"/>
      <c r="AL1623" s="1"/>
      <c r="AM1623" s="1"/>
      <c r="AN1623" s="1"/>
      <c r="AO1623" s="1"/>
    </row>
    <row r="1624" spans="1:41" s="57" customFormat="1" x14ac:dyDescent="0.3">
      <c r="A1624" s="70" t="s">
        <v>510</v>
      </c>
      <c r="B1624" s="70" t="s">
        <v>59</v>
      </c>
      <c r="C1624" s="70" t="s">
        <v>25</v>
      </c>
      <c r="D1624" s="70" t="s">
        <v>528</v>
      </c>
      <c r="E1624" s="70" t="s">
        <v>39</v>
      </c>
      <c r="F1624" s="71" t="s">
        <v>40</v>
      </c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>
        <v>232526.73199999999</v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>
        <f t="shared" si="3754"/>
        <v>232526.73199999999</v>
      </c>
      <c r="AD1624" s="28"/>
      <c r="AE1624" s="86">
        <f t="shared" si="3761"/>
        <v>232526.73199999999</v>
      </c>
      <c r="AF1624" s="87">
        <f t="shared" si="3755"/>
        <v>0</v>
      </c>
      <c r="AG1624" s="87">
        <f t="shared" si="3756"/>
        <v>0</v>
      </c>
      <c r="AH1624" s="28"/>
      <c r="AI1624" s="29"/>
      <c r="AJ1624" s="29"/>
      <c r="AK1624" s="1"/>
      <c r="AL1624" s="1"/>
      <c r="AM1624" s="1"/>
      <c r="AN1624" s="1"/>
      <c r="AO1624" s="1"/>
    </row>
    <row r="1625" spans="1:41" s="57" customFormat="1" ht="46.8" x14ac:dyDescent="0.3">
      <c r="A1625" s="70" t="s">
        <v>510</v>
      </c>
      <c r="B1625" s="70" t="s">
        <v>59</v>
      </c>
      <c r="C1625" s="70" t="s">
        <v>25</v>
      </c>
      <c r="D1625" s="70" t="s">
        <v>531</v>
      </c>
      <c r="E1625" s="70"/>
      <c r="F1625" s="71" t="s">
        <v>532</v>
      </c>
      <c r="G1625" s="28">
        <f>G1630</f>
        <v>3664.2</v>
      </c>
      <c r="H1625" s="28">
        <f>H1630</f>
        <v>3664.2</v>
      </c>
      <c r="I1625" s="28">
        <f>I1630</f>
        <v>3263.8</v>
      </c>
      <c r="J1625" s="28">
        <f>J1630+J1626+J1628+J1632</f>
        <v>112796.90000000001</v>
      </c>
      <c r="K1625" s="28">
        <f>K1630+K1626+K1628+K1632</f>
        <v>82988.2</v>
      </c>
      <c r="L1625" s="28">
        <f>L1630+L1626+L1628+L1632</f>
        <v>82988.2</v>
      </c>
      <c r="M1625" s="28">
        <f t="shared" si="3758"/>
        <v>116461.1</v>
      </c>
      <c r="N1625" s="28">
        <f t="shared" si="3759"/>
        <v>86652.4</v>
      </c>
      <c r="O1625" s="28">
        <f t="shared" si="3760"/>
        <v>86252</v>
      </c>
      <c r="P1625" s="28">
        <f t="shared" ref="P1625:AB1625" si="3803">P1630+P1626+P1628+P1632</f>
        <v>0</v>
      </c>
      <c r="Q1625" s="28">
        <f t="shared" si="3803"/>
        <v>0</v>
      </c>
      <c r="R1625" s="28">
        <f t="shared" si="3803"/>
        <v>0</v>
      </c>
      <c r="S1625" s="28">
        <f t="shared" si="3803"/>
        <v>0</v>
      </c>
      <c r="T1625" s="28">
        <f t="shared" si="3803"/>
        <v>0</v>
      </c>
      <c r="U1625" s="28">
        <f t="shared" si="3803"/>
        <v>0</v>
      </c>
      <c r="V1625" s="28">
        <f t="shared" si="3803"/>
        <v>0</v>
      </c>
      <c r="W1625" s="28">
        <f t="shared" si="3803"/>
        <v>0</v>
      </c>
      <c r="X1625" s="28">
        <f t="shared" si="3803"/>
        <v>0</v>
      </c>
      <c r="Y1625" s="28">
        <f t="shared" si="3803"/>
        <v>0</v>
      </c>
      <c r="Z1625" s="28">
        <f t="shared" si="3803"/>
        <v>0</v>
      </c>
      <c r="AA1625" s="28">
        <f t="shared" si="3803"/>
        <v>0</v>
      </c>
      <c r="AB1625" s="28">
        <f t="shared" si="3803"/>
        <v>0</v>
      </c>
      <c r="AC1625" s="28">
        <f t="shared" si="3754"/>
        <v>116461.1</v>
      </c>
      <c r="AD1625" s="28">
        <f>AD1630+AD1626+AD1628+AD1632</f>
        <v>0</v>
      </c>
      <c r="AE1625" s="86">
        <f t="shared" si="3761"/>
        <v>116461.1</v>
      </c>
      <c r="AF1625" s="87">
        <f t="shared" si="3755"/>
        <v>86652.4</v>
      </c>
      <c r="AG1625" s="87">
        <f t="shared" si="3756"/>
        <v>86252</v>
      </c>
      <c r="AH1625" s="28">
        <f>AH1630+AH1626+AH1628+AH1632</f>
        <v>0</v>
      </c>
      <c r="AI1625" s="29"/>
      <c r="AJ1625" s="29"/>
      <c r="AK1625" s="1"/>
      <c r="AL1625" s="1"/>
      <c r="AM1625" s="1"/>
      <c r="AN1625" s="1"/>
      <c r="AO1625" s="1"/>
    </row>
    <row r="1626" spans="1:41" s="57" customFormat="1" x14ac:dyDescent="0.3">
      <c r="A1626" s="70" t="s">
        <v>510</v>
      </c>
      <c r="B1626" s="70" t="s">
        <v>59</v>
      </c>
      <c r="C1626" s="70" t="s">
        <v>25</v>
      </c>
      <c r="D1626" s="70" t="s">
        <v>533</v>
      </c>
      <c r="E1626" s="70"/>
      <c r="F1626" s="71" t="s">
        <v>210</v>
      </c>
      <c r="G1626" s="28"/>
      <c r="H1626" s="28"/>
      <c r="I1626" s="28"/>
      <c r="J1626" s="28">
        <f>J1627</f>
        <v>1628.3</v>
      </c>
      <c r="K1626" s="28">
        <f>K1627</f>
        <v>0</v>
      </c>
      <c r="L1626" s="28">
        <f>L1627</f>
        <v>0</v>
      </c>
      <c r="M1626" s="28">
        <f t="shared" si="3758"/>
        <v>1628.3</v>
      </c>
      <c r="N1626" s="28">
        <f t="shared" si="3759"/>
        <v>0</v>
      </c>
      <c r="O1626" s="28">
        <f t="shared" si="3760"/>
        <v>0</v>
      </c>
      <c r="P1626" s="28">
        <f t="shared" ref="P1626:AB1626" si="3804">P1627</f>
        <v>0</v>
      </c>
      <c r="Q1626" s="28">
        <f t="shared" si="3804"/>
        <v>0</v>
      </c>
      <c r="R1626" s="28">
        <f t="shared" si="3804"/>
        <v>0</v>
      </c>
      <c r="S1626" s="28">
        <f t="shared" si="3804"/>
        <v>0</v>
      </c>
      <c r="T1626" s="28">
        <f t="shared" si="3804"/>
        <v>0</v>
      </c>
      <c r="U1626" s="28">
        <f t="shared" si="3804"/>
        <v>0</v>
      </c>
      <c r="V1626" s="28">
        <f t="shared" si="3804"/>
        <v>0</v>
      </c>
      <c r="W1626" s="28">
        <f t="shared" si="3804"/>
        <v>0</v>
      </c>
      <c r="X1626" s="28">
        <f t="shared" si="3804"/>
        <v>0</v>
      </c>
      <c r="Y1626" s="28">
        <f t="shared" si="3804"/>
        <v>0</v>
      </c>
      <c r="Z1626" s="28">
        <f t="shared" si="3804"/>
        <v>0</v>
      </c>
      <c r="AA1626" s="28">
        <f t="shared" si="3804"/>
        <v>0</v>
      </c>
      <c r="AB1626" s="28">
        <f t="shared" si="3804"/>
        <v>0</v>
      </c>
      <c r="AC1626" s="28">
        <f t="shared" si="3754"/>
        <v>1628.3</v>
      </c>
      <c r="AD1626" s="28">
        <f>AD1627</f>
        <v>0</v>
      </c>
      <c r="AE1626" s="86">
        <f t="shared" si="3761"/>
        <v>1628.3</v>
      </c>
      <c r="AF1626" s="87">
        <f t="shared" si="3755"/>
        <v>0</v>
      </c>
      <c r="AG1626" s="87">
        <f t="shared" si="3756"/>
        <v>0</v>
      </c>
      <c r="AH1626" s="28">
        <f>AH1627</f>
        <v>0</v>
      </c>
      <c r="AI1626" s="29"/>
      <c r="AJ1626" s="29"/>
      <c r="AK1626" s="1"/>
      <c r="AL1626" s="1"/>
      <c r="AM1626" s="1"/>
      <c r="AN1626" s="1"/>
      <c r="AO1626" s="1"/>
    </row>
    <row r="1627" spans="1:41" s="57" customFormat="1" ht="31.2" x14ac:dyDescent="0.3">
      <c r="A1627" s="70" t="s">
        <v>510</v>
      </c>
      <c r="B1627" s="70" t="s">
        <v>59</v>
      </c>
      <c r="C1627" s="70" t="s">
        <v>25</v>
      </c>
      <c r="D1627" s="70" t="s">
        <v>533</v>
      </c>
      <c r="E1627" s="70" t="s">
        <v>121</v>
      </c>
      <c r="F1627" s="71" t="s">
        <v>122</v>
      </c>
      <c r="G1627" s="28"/>
      <c r="H1627" s="28"/>
      <c r="I1627" s="28"/>
      <c r="J1627" s="28">
        <v>1628.3</v>
      </c>
      <c r="K1627" s="28"/>
      <c r="L1627" s="28"/>
      <c r="M1627" s="28">
        <f t="shared" si="3758"/>
        <v>1628.3</v>
      </c>
      <c r="N1627" s="28">
        <f t="shared" si="3759"/>
        <v>0</v>
      </c>
      <c r="O1627" s="28">
        <f t="shared" si="3760"/>
        <v>0</v>
      </c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>
        <f t="shared" si="3754"/>
        <v>1628.3</v>
      </c>
      <c r="AD1627" s="28"/>
      <c r="AE1627" s="86">
        <f t="shared" si="3761"/>
        <v>1628.3</v>
      </c>
      <c r="AF1627" s="87">
        <f t="shared" si="3755"/>
        <v>0</v>
      </c>
      <c r="AG1627" s="87">
        <f t="shared" si="3756"/>
        <v>0</v>
      </c>
      <c r="AH1627" s="28"/>
      <c r="AI1627" s="29"/>
      <c r="AJ1627" s="29">
        <v>107</v>
      </c>
      <c r="AK1627" s="1"/>
      <c r="AL1627" s="1"/>
      <c r="AM1627" s="1"/>
      <c r="AN1627" s="1"/>
      <c r="AO1627" s="1"/>
    </row>
    <row r="1628" spans="1:41" s="57" customFormat="1" x14ac:dyDescent="0.3">
      <c r="A1628" s="70" t="s">
        <v>510</v>
      </c>
      <c r="B1628" s="70" t="s">
        <v>59</v>
      </c>
      <c r="C1628" s="70" t="s">
        <v>25</v>
      </c>
      <c r="D1628" s="70" t="s">
        <v>534</v>
      </c>
      <c r="E1628" s="70"/>
      <c r="F1628" s="71" t="s">
        <v>201</v>
      </c>
      <c r="G1628" s="28"/>
      <c r="H1628" s="28"/>
      <c r="I1628" s="28"/>
      <c r="J1628" s="28">
        <f>J1629</f>
        <v>190.3</v>
      </c>
      <c r="K1628" s="28">
        <f>K1629</f>
        <v>190.3</v>
      </c>
      <c r="L1628" s="28">
        <f>L1629</f>
        <v>190.3</v>
      </c>
      <c r="M1628" s="28">
        <f t="shared" si="3758"/>
        <v>190.3</v>
      </c>
      <c r="N1628" s="28">
        <f t="shared" si="3759"/>
        <v>190.3</v>
      </c>
      <c r="O1628" s="28">
        <f t="shared" si="3760"/>
        <v>190.3</v>
      </c>
      <c r="P1628" s="28">
        <f t="shared" ref="P1628:AB1628" si="3805">P1629</f>
        <v>0</v>
      </c>
      <c r="Q1628" s="28">
        <f t="shared" si="3805"/>
        <v>0</v>
      </c>
      <c r="R1628" s="28">
        <f t="shared" si="3805"/>
        <v>0</v>
      </c>
      <c r="S1628" s="28">
        <f t="shared" si="3805"/>
        <v>0</v>
      </c>
      <c r="T1628" s="28">
        <f t="shared" si="3805"/>
        <v>0</v>
      </c>
      <c r="U1628" s="28">
        <f t="shared" si="3805"/>
        <v>0</v>
      </c>
      <c r="V1628" s="28">
        <f t="shared" si="3805"/>
        <v>0</v>
      </c>
      <c r="W1628" s="28">
        <f t="shared" si="3805"/>
        <v>0</v>
      </c>
      <c r="X1628" s="28">
        <f t="shared" si="3805"/>
        <v>0</v>
      </c>
      <c r="Y1628" s="28">
        <f t="shared" si="3805"/>
        <v>0</v>
      </c>
      <c r="Z1628" s="28">
        <f t="shared" si="3805"/>
        <v>0</v>
      </c>
      <c r="AA1628" s="28">
        <f t="shared" si="3805"/>
        <v>0</v>
      </c>
      <c r="AB1628" s="28">
        <f t="shared" si="3805"/>
        <v>0</v>
      </c>
      <c r="AC1628" s="28">
        <f t="shared" si="3754"/>
        <v>190.3</v>
      </c>
      <c r="AD1628" s="28">
        <f>AD1629</f>
        <v>0</v>
      </c>
      <c r="AE1628" s="86">
        <f t="shared" si="3761"/>
        <v>190.3</v>
      </c>
      <c r="AF1628" s="87">
        <f t="shared" si="3755"/>
        <v>190.3</v>
      </c>
      <c r="AG1628" s="87">
        <f t="shared" si="3756"/>
        <v>190.3</v>
      </c>
      <c r="AH1628" s="28">
        <f>AH1629</f>
        <v>0</v>
      </c>
      <c r="AI1628" s="29"/>
      <c r="AJ1628" s="29"/>
      <c r="AK1628" s="1"/>
      <c r="AL1628" s="1"/>
      <c r="AM1628" s="1"/>
      <c r="AN1628" s="1"/>
      <c r="AO1628" s="1"/>
    </row>
    <row r="1629" spans="1:41" s="57" customFormat="1" ht="31.2" x14ac:dyDescent="0.3">
      <c r="A1629" s="70" t="s">
        <v>510</v>
      </c>
      <c r="B1629" s="70" t="s">
        <v>59</v>
      </c>
      <c r="C1629" s="70" t="s">
        <v>25</v>
      </c>
      <c r="D1629" s="70" t="s">
        <v>534</v>
      </c>
      <c r="E1629" s="70" t="s">
        <v>121</v>
      </c>
      <c r="F1629" s="71" t="s">
        <v>122</v>
      </c>
      <c r="G1629" s="28"/>
      <c r="H1629" s="28"/>
      <c r="I1629" s="28"/>
      <c r="J1629" s="36">
        <v>190.3</v>
      </c>
      <c r="K1629" s="36">
        <v>190.3</v>
      </c>
      <c r="L1629" s="36">
        <v>190.3</v>
      </c>
      <c r="M1629" s="28">
        <f t="shared" si="3758"/>
        <v>190.3</v>
      </c>
      <c r="N1629" s="28">
        <f t="shared" si="3759"/>
        <v>190.3</v>
      </c>
      <c r="O1629" s="28">
        <f t="shared" si="3760"/>
        <v>190.3</v>
      </c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>
        <f t="shared" si="3754"/>
        <v>190.3</v>
      </c>
      <c r="AD1629" s="28"/>
      <c r="AE1629" s="86">
        <f t="shared" si="3761"/>
        <v>190.3</v>
      </c>
      <c r="AF1629" s="87">
        <f t="shared" si="3755"/>
        <v>190.3</v>
      </c>
      <c r="AG1629" s="87">
        <f t="shared" si="3756"/>
        <v>190.3</v>
      </c>
      <c r="AH1629" s="28"/>
      <c r="AI1629" s="29"/>
      <c r="AJ1629" s="29">
        <v>109</v>
      </c>
      <c r="AK1629" s="1"/>
      <c r="AL1629" s="1"/>
      <c r="AM1629" s="1"/>
      <c r="AN1629" s="1"/>
      <c r="AO1629" s="1"/>
    </row>
    <row r="1630" spans="1:41" s="57" customFormat="1" ht="46.8" x14ac:dyDescent="0.3">
      <c r="A1630" s="70" t="s">
        <v>510</v>
      </c>
      <c r="B1630" s="70" t="s">
        <v>59</v>
      </c>
      <c r="C1630" s="70" t="s">
        <v>25</v>
      </c>
      <c r="D1630" s="70" t="s">
        <v>535</v>
      </c>
      <c r="E1630" s="70"/>
      <c r="F1630" s="71" t="s">
        <v>536</v>
      </c>
      <c r="G1630" s="28">
        <f t="shared" ref="G1630:G1634" si="3806">G1631</f>
        <v>3664.2</v>
      </c>
      <c r="H1630" s="28">
        <f t="shared" ref="H1630:H1634" si="3807">H1631</f>
        <v>3664.2</v>
      </c>
      <c r="I1630" s="28">
        <f t="shared" ref="I1630:I1634" si="3808">I1631</f>
        <v>3263.8</v>
      </c>
      <c r="J1630" s="28">
        <f t="shared" ref="J1630:J1634" si="3809">J1631</f>
        <v>0</v>
      </c>
      <c r="K1630" s="28">
        <f t="shared" ref="K1630:K1634" si="3810">K1631</f>
        <v>0</v>
      </c>
      <c r="L1630" s="28">
        <f t="shared" ref="L1630:L1634" si="3811">L1631</f>
        <v>0</v>
      </c>
      <c r="M1630" s="28">
        <f t="shared" si="3758"/>
        <v>3664.2</v>
      </c>
      <c r="N1630" s="28">
        <f t="shared" si="3759"/>
        <v>3664.2</v>
      </c>
      <c r="O1630" s="28">
        <f t="shared" si="3760"/>
        <v>3263.8</v>
      </c>
      <c r="P1630" s="28">
        <f t="shared" ref="P1630:AB1630" si="3812">P1631</f>
        <v>0</v>
      </c>
      <c r="Q1630" s="28">
        <f t="shared" si="3812"/>
        <v>0</v>
      </c>
      <c r="R1630" s="28">
        <f t="shared" si="3812"/>
        <v>0</v>
      </c>
      <c r="S1630" s="28">
        <f t="shared" si="3812"/>
        <v>0</v>
      </c>
      <c r="T1630" s="28">
        <f t="shared" si="3812"/>
        <v>0</v>
      </c>
      <c r="U1630" s="28">
        <f t="shared" si="3812"/>
        <v>0</v>
      </c>
      <c r="V1630" s="28">
        <f t="shared" si="3812"/>
        <v>0</v>
      </c>
      <c r="W1630" s="28">
        <f t="shared" si="3812"/>
        <v>0</v>
      </c>
      <c r="X1630" s="28">
        <f t="shared" si="3812"/>
        <v>0</v>
      </c>
      <c r="Y1630" s="28">
        <f t="shared" si="3812"/>
        <v>0</v>
      </c>
      <c r="Z1630" s="28">
        <f t="shared" si="3812"/>
        <v>0</v>
      </c>
      <c r="AA1630" s="28">
        <f t="shared" si="3812"/>
        <v>0</v>
      </c>
      <c r="AB1630" s="28">
        <f t="shared" si="3812"/>
        <v>0</v>
      </c>
      <c r="AC1630" s="28">
        <f t="shared" si="3754"/>
        <v>3664.2</v>
      </c>
      <c r="AD1630" s="28">
        <f>AD1631</f>
        <v>0</v>
      </c>
      <c r="AE1630" s="86">
        <f t="shared" si="3761"/>
        <v>3664.2</v>
      </c>
      <c r="AF1630" s="87">
        <f t="shared" si="3755"/>
        <v>3664.2</v>
      </c>
      <c r="AG1630" s="87">
        <f t="shared" si="3756"/>
        <v>3263.8</v>
      </c>
      <c r="AH1630" s="28">
        <f>AH1631</f>
        <v>0</v>
      </c>
      <c r="AI1630" s="29"/>
      <c r="AJ1630" s="29"/>
      <c r="AK1630" s="1"/>
      <c r="AL1630" s="1"/>
      <c r="AM1630" s="1"/>
      <c r="AN1630" s="1"/>
      <c r="AO1630" s="1"/>
    </row>
    <row r="1631" spans="1:41" s="57" customFormat="1" ht="31.2" x14ac:dyDescent="0.3">
      <c r="A1631" s="70" t="s">
        <v>510</v>
      </c>
      <c r="B1631" s="70" t="s">
        <v>59</v>
      </c>
      <c r="C1631" s="70" t="s">
        <v>25</v>
      </c>
      <c r="D1631" s="70" t="s">
        <v>535</v>
      </c>
      <c r="E1631" s="70" t="s">
        <v>37</v>
      </c>
      <c r="F1631" s="71" t="s">
        <v>38</v>
      </c>
      <c r="G1631" s="28">
        <v>3664.2</v>
      </c>
      <c r="H1631" s="28">
        <v>3664.2</v>
      </c>
      <c r="I1631" s="28">
        <v>3263.8</v>
      </c>
      <c r="J1631" s="28"/>
      <c r="K1631" s="28"/>
      <c r="L1631" s="28"/>
      <c r="M1631" s="28">
        <f t="shared" si="3758"/>
        <v>3664.2</v>
      </c>
      <c r="N1631" s="28">
        <f t="shared" si="3759"/>
        <v>3664.2</v>
      </c>
      <c r="O1631" s="28">
        <f t="shared" si="3760"/>
        <v>3263.8</v>
      </c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>
        <f t="shared" si="3754"/>
        <v>3664.2</v>
      </c>
      <c r="AD1631" s="28"/>
      <c r="AE1631" s="86">
        <f t="shared" si="3761"/>
        <v>3664.2</v>
      </c>
      <c r="AF1631" s="87">
        <f t="shared" si="3755"/>
        <v>3664.2</v>
      </c>
      <c r="AG1631" s="87">
        <f t="shared" si="3756"/>
        <v>3263.8</v>
      </c>
      <c r="AH1631" s="28"/>
      <c r="AI1631" s="29"/>
      <c r="AJ1631" s="29"/>
      <c r="AK1631" s="1"/>
      <c r="AL1631" s="1"/>
      <c r="AM1631" s="1"/>
      <c r="AN1631" s="1"/>
      <c r="AO1631" s="1"/>
    </row>
    <row r="1632" spans="1:41" s="57" customFormat="1" x14ac:dyDescent="0.3">
      <c r="A1632" s="70" t="s">
        <v>510</v>
      </c>
      <c r="B1632" s="70" t="s">
        <v>59</v>
      </c>
      <c r="C1632" s="70" t="s">
        <v>25</v>
      </c>
      <c r="D1632" s="70" t="s">
        <v>537</v>
      </c>
      <c r="E1632" s="70"/>
      <c r="F1632" s="71" t="s">
        <v>538</v>
      </c>
      <c r="G1632" s="28"/>
      <c r="H1632" s="28"/>
      <c r="I1632" s="28"/>
      <c r="J1632" s="28">
        <f t="shared" si="3809"/>
        <v>110978.3</v>
      </c>
      <c r="K1632" s="28">
        <f t="shared" si="3810"/>
        <v>82797.899999999994</v>
      </c>
      <c r="L1632" s="28">
        <f t="shared" si="3811"/>
        <v>82797.899999999994</v>
      </c>
      <c r="M1632" s="28">
        <f t="shared" si="3758"/>
        <v>110978.3</v>
      </c>
      <c r="N1632" s="28">
        <f t="shared" si="3759"/>
        <v>82797.899999999994</v>
      </c>
      <c r="O1632" s="28">
        <f t="shared" si="3760"/>
        <v>82797.899999999994</v>
      </c>
      <c r="P1632" s="28">
        <f t="shared" ref="P1632:AB1632" si="3813">P1633</f>
        <v>0</v>
      </c>
      <c r="Q1632" s="28">
        <f t="shared" si="3813"/>
        <v>0</v>
      </c>
      <c r="R1632" s="28">
        <f t="shared" si="3813"/>
        <v>0</v>
      </c>
      <c r="S1632" s="28">
        <f t="shared" si="3813"/>
        <v>0</v>
      </c>
      <c r="T1632" s="28">
        <f t="shared" si="3813"/>
        <v>0</v>
      </c>
      <c r="U1632" s="28">
        <f t="shared" si="3813"/>
        <v>0</v>
      </c>
      <c r="V1632" s="28">
        <f t="shared" si="3813"/>
        <v>0</v>
      </c>
      <c r="W1632" s="28">
        <f t="shared" si="3813"/>
        <v>0</v>
      </c>
      <c r="X1632" s="28">
        <f t="shared" si="3813"/>
        <v>0</v>
      </c>
      <c r="Y1632" s="28">
        <f t="shared" si="3813"/>
        <v>0</v>
      </c>
      <c r="Z1632" s="28">
        <f t="shared" si="3813"/>
        <v>0</v>
      </c>
      <c r="AA1632" s="28">
        <f t="shared" si="3813"/>
        <v>0</v>
      </c>
      <c r="AB1632" s="28">
        <f t="shared" si="3813"/>
        <v>0</v>
      </c>
      <c r="AC1632" s="28">
        <f t="shared" si="3754"/>
        <v>110978.3</v>
      </c>
      <c r="AD1632" s="28">
        <f>AD1633</f>
        <v>0</v>
      </c>
      <c r="AE1632" s="86">
        <f t="shared" si="3761"/>
        <v>110978.3</v>
      </c>
      <c r="AF1632" s="87">
        <f t="shared" si="3755"/>
        <v>82797.899999999994</v>
      </c>
      <c r="AG1632" s="87">
        <f t="shared" si="3756"/>
        <v>82797.899999999994</v>
      </c>
      <c r="AH1632" s="28">
        <f>AH1633</f>
        <v>0</v>
      </c>
      <c r="AI1632" s="29"/>
      <c r="AJ1632" s="29"/>
      <c r="AK1632" s="1"/>
      <c r="AL1632" s="1"/>
      <c r="AM1632" s="1"/>
      <c r="AN1632" s="1"/>
      <c r="AO1632" s="1"/>
    </row>
    <row r="1633" spans="1:41" s="57" customFormat="1" ht="31.2" x14ac:dyDescent="0.3">
      <c r="A1633" s="70" t="s">
        <v>510</v>
      </c>
      <c r="B1633" s="70" t="s">
        <v>59</v>
      </c>
      <c r="C1633" s="70" t="s">
        <v>25</v>
      </c>
      <c r="D1633" s="70" t="s">
        <v>537</v>
      </c>
      <c r="E1633" s="70" t="s">
        <v>121</v>
      </c>
      <c r="F1633" s="71" t="s">
        <v>122</v>
      </c>
      <c r="G1633" s="28"/>
      <c r="H1633" s="28"/>
      <c r="I1633" s="28"/>
      <c r="J1633" s="36">
        <v>110978.3</v>
      </c>
      <c r="K1633" s="36">
        <v>82797.899999999994</v>
      </c>
      <c r="L1633" s="36">
        <v>82797.899999999994</v>
      </c>
      <c r="M1633" s="28">
        <f t="shared" si="3758"/>
        <v>110978.3</v>
      </c>
      <c r="N1633" s="28">
        <f t="shared" si="3759"/>
        <v>82797.899999999994</v>
      </c>
      <c r="O1633" s="28">
        <f t="shared" si="3760"/>
        <v>82797.899999999994</v>
      </c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>
        <f t="shared" si="3754"/>
        <v>110978.3</v>
      </c>
      <c r="AD1633" s="28"/>
      <c r="AE1633" s="86">
        <f t="shared" si="3761"/>
        <v>110978.3</v>
      </c>
      <c r="AF1633" s="87">
        <f t="shared" si="3755"/>
        <v>82797.899999999994</v>
      </c>
      <c r="AG1633" s="87">
        <f t="shared" si="3756"/>
        <v>82797.899999999994</v>
      </c>
      <c r="AH1633" s="28"/>
      <c r="AI1633" s="29"/>
      <c r="AJ1633" s="29">
        <v>108</v>
      </c>
      <c r="AK1633" s="1"/>
      <c r="AL1633" s="1"/>
      <c r="AM1633" s="1"/>
      <c r="AN1633" s="1"/>
      <c r="AO1633" s="1"/>
    </row>
    <row r="1634" spans="1:41" s="88" customFormat="1" x14ac:dyDescent="0.3">
      <c r="A1634" s="68" t="s">
        <v>510</v>
      </c>
      <c r="B1634" s="68" t="s">
        <v>59</v>
      </c>
      <c r="C1634" s="68" t="s">
        <v>321</v>
      </c>
      <c r="D1634" s="68"/>
      <c r="E1634" s="68"/>
      <c r="F1634" s="69" t="s">
        <v>481</v>
      </c>
      <c r="G1634" s="24">
        <f t="shared" si="3806"/>
        <v>297960.89999999997</v>
      </c>
      <c r="H1634" s="24">
        <f t="shared" si="3807"/>
        <v>147919.79999999999</v>
      </c>
      <c r="I1634" s="24">
        <f t="shared" si="3808"/>
        <v>78597</v>
      </c>
      <c r="J1634" s="24">
        <f t="shared" si="3809"/>
        <v>-3660</v>
      </c>
      <c r="K1634" s="24">
        <f t="shared" si="3810"/>
        <v>0</v>
      </c>
      <c r="L1634" s="24">
        <f t="shared" si="3811"/>
        <v>0</v>
      </c>
      <c r="M1634" s="24">
        <f t="shared" si="3758"/>
        <v>294300.89999999997</v>
      </c>
      <c r="N1634" s="24">
        <f t="shared" si="3759"/>
        <v>147919.79999999999</v>
      </c>
      <c r="O1634" s="24">
        <f t="shared" si="3760"/>
        <v>78597</v>
      </c>
      <c r="P1634" s="24">
        <f t="shared" ref="P1634:AB1634" si="3814">P1635</f>
        <v>0</v>
      </c>
      <c r="Q1634" s="24">
        <f t="shared" si="3814"/>
        <v>0</v>
      </c>
      <c r="R1634" s="24">
        <f t="shared" si="3814"/>
        <v>-8333.2009999999991</v>
      </c>
      <c r="S1634" s="24">
        <f t="shared" si="3814"/>
        <v>0</v>
      </c>
      <c r="T1634" s="24">
        <f t="shared" si="3814"/>
        <v>0</v>
      </c>
      <c r="U1634" s="24">
        <f t="shared" si="3814"/>
        <v>0</v>
      </c>
      <c r="V1634" s="24">
        <f t="shared" si="3814"/>
        <v>0</v>
      </c>
      <c r="W1634" s="24">
        <f t="shared" si="3814"/>
        <v>0</v>
      </c>
      <c r="X1634" s="24">
        <f t="shared" si="3814"/>
        <v>0</v>
      </c>
      <c r="Y1634" s="24">
        <f t="shared" si="3814"/>
        <v>0</v>
      </c>
      <c r="Z1634" s="24">
        <f t="shared" si="3814"/>
        <v>0</v>
      </c>
      <c r="AA1634" s="24">
        <f t="shared" si="3814"/>
        <v>0</v>
      </c>
      <c r="AB1634" s="24">
        <f t="shared" si="3814"/>
        <v>0</v>
      </c>
      <c r="AC1634" s="24">
        <f t="shared" si="3754"/>
        <v>285967.69899999996</v>
      </c>
      <c r="AD1634" s="24">
        <f>AD1635</f>
        <v>0</v>
      </c>
      <c r="AE1634" s="84">
        <f t="shared" si="3761"/>
        <v>285967.69899999996</v>
      </c>
      <c r="AF1634" s="85">
        <f t="shared" si="3755"/>
        <v>147919.79999999999</v>
      </c>
      <c r="AG1634" s="85">
        <f t="shared" si="3756"/>
        <v>78597</v>
      </c>
      <c r="AH1634" s="24">
        <f>AH1635</f>
        <v>0</v>
      </c>
      <c r="AI1634" s="25"/>
      <c r="AJ1634" s="25"/>
      <c r="AK1634" s="21"/>
      <c r="AL1634" s="21"/>
      <c r="AM1634" s="21"/>
      <c r="AN1634" s="21"/>
      <c r="AO1634" s="21"/>
    </row>
    <row r="1635" spans="1:41" s="57" customFormat="1" ht="31.2" x14ac:dyDescent="0.3">
      <c r="A1635" s="70" t="s">
        <v>510</v>
      </c>
      <c r="B1635" s="70" t="s">
        <v>59</v>
      </c>
      <c r="C1635" s="70" t="s">
        <v>321</v>
      </c>
      <c r="D1635" s="70" t="s">
        <v>451</v>
      </c>
      <c r="E1635" s="70"/>
      <c r="F1635" s="71" t="s">
        <v>452</v>
      </c>
      <c r="G1635" s="28">
        <f t="shared" ref="G1635:L1635" si="3815">G1658+G1636+G1650</f>
        <v>297960.89999999997</v>
      </c>
      <c r="H1635" s="28">
        <f t="shared" si="3815"/>
        <v>147919.79999999999</v>
      </c>
      <c r="I1635" s="28">
        <f t="shared" si="3815"/>
        <v>78597</v>
      </c>
      <c r="J1635" s="28">
        <f t="shared" si="3815"/>
        <v>-3660</v>
      </c>
      <c r="K1635" s="28">
        <f t="shared" si="3815"/>
        <v>0</v>
      </c>
      <c r="L1635" s="28">
        <f t="shared" si="3815"/>
        <v>0</v>
      </c>
      <c r="M1635" s="28">
        <f t="shared" si="3758"/>
        <v>294300.89999999997</v>
      </c>
      <c r="N1635" s="28">
        <f t="shared" si="3759"/>
        <v>147919.79999999999</v>
      </c>
      <c r="O1635" s="28">
        <f t="shared" si="3760"/>
        <v>78597</v>
      </c>
      <c r="P1635" s="28">
        <f t="shared" ref="P1635:AB1635" si="3816">P1658+P1636+P1650</f>
        <v>0</v>
      </c>
      <c r="Q1635" s="28">
        <f t="shared" si="3816"/>
        <v>0</v>
      </c>
      <c r="R1635" s="28">
        <f t="shared" si="3816"/>
        <v>-8333.2009999999991</v>
      </c>
      <c r="S1635" s="28">
        <f t="shared" si="3816"/>
        <v>0</v>
      </c>
      <c r="T1635" s="28">
        <f t="shared" si="3816"/>
        <v>0</v>
      </c>
      <c r="U1635" s="28">
        <f t="shared" si="3816"/>
        <v>0</v>
      </c>
      <c r="V1635" s="28">
        <f t="shared" si="3816"/>
        <v>0</v>
      </c>
      <c r="W1635" s="28">
        <f t="shared" si="3816"/>
        <v>0</v>
      </c>
      <c r="X1635" s="28">
        <f t="shared" si="3816"/>
        <v>0</v>
      </c>
      <c r="Y1635" s="28">
        <f t="shared" si="3816"/>
        <v>0</v>
      </c>
      <c r="Z1635" s="28">
        <f t="shared" si="3816"/>
        <v>0</v>
      </c>
      <c r="AA1635" s="28">
        <f t="shared" si="3816"/>
        <v>0</v>
      </c>
      <c r="AB1635" s="28">
        <f t="shared" si="3816"/>
        <v>0</v>
      </c>
      <c r="AC1635" s="28">
        <f t="shared" si="3754"/>
        <v>285967.69899999996</v>
      </c>
      <c r="AD1635" s="28">
        <f>AD1658+AD1636+AD1650</f>
        <v>0</v>
      </c>
      <c r="AE1635" s="86">
        <f t="shared" si="3761"/>
        <v>285967.69899999996</v>
      </c>
      <c r="AF1635" s="87">
        <f t="shared" si="3755"/>
        <v>147919.79999999999</v>
      </c>
      <c r="AG1635" s="87">
        <f t="shared" si="3756"/>
        <v>78597</v>
      </c>
      <c r="AH1635" s="28">
        <f>AH1658+AH1636+AH1650</f>
        <v>0</v>
      </c>
      <c r="AI1635" s="29"/>
      <c r="AJ1635" s="29"/>
      <c r="AK1635" s="1"/>
      <c r="AL1635" s="1"/>
      <c r="AM1635" s="1"/>
      <c r="AN1635" s="1"/>
      <c r="AO1635" s="1"/>
    </row>
    <row r="1636" spans="1:41" s="57" customFormat="1" ht="31.2" x14ac:dyDescent="0.3">
      <c r="A1636" s="70" t="s">
        <v>510</v>
      </c>
      <c r="B1636" s="70" t="s">
        <v>59</v>
      </c>
      <c r="C1636" s="70" t="s">
        <v>321</v>
      </c>
      <c r="D1636" s="70" t="s">
        <v>517</v>
      </c>
      <c r="E1636" s="70"/>
      <c r="F1636" s="71" t="s">
        <v>157</v>
      </c>
      <c r="G1636" s="28">
        <f t="shared" ref="G1636:G1658" si="3817">G1637</f>
        <v>197644</v>
      </c>
      <c r="H1636" s="28">
        <f t="shared" ref="H1636:H1650" si="3818">H1637</f>
        <v>77044</v>
      </c>
      <c r="I1636" s="28">
        <f t="shared" ref="I1636:I1650" si="3819">I1637</f>
        <v>0</v>
      </c>
      <c r="J1636" s="28">
        <f>J1637</f>
        <v>0</v>
      </c>
      <c r="K1636" s="28">
        <f>K1637</f>
        <v>0</v>
      </c>
      <c r="L1636" s="28">
        <f>L1637</f>
        <v>0</v>
      </c>
      <c r="M1636" s="28">
        <f t="shared" si="3758"/>
        <v>197644</v>
      </c>
      <c r="N1636" s="28">
        <f t="shared" si="3759"/>
        <v>77044</v>
      </c>
      <c r="O1636" s="28">
        <f t="shared" si="3760"/>
        <v>0</v>
      </c>
      <c r="P1636" s="28">
        <f t="shared" ref="P1636:AB1636" si="3820">P1637</f>
        <v>0</v>
      </c>
      <c r="Q1636" s="28">
        <f t="shared" si="3820"/>
        <v>0</v>
      </c>
      <c r="R1636" s="28">
        <f t="shared" si="3820"/>
        <v>0</v>
      </c>
      <c r="S1636" s="28">
        <f t="shared" si="3820"/>
        <v>0</v>
      </c>
      <c r="T1636" s="28">
        <f t="shared" si="3820"/>
        <v>0</v>
      </c>
      <c r="U1636" s="28">
        <f t="shared" si="3820"/>
        <v>0</v>
      </c>
      <c r="V1636" s="28">
        <f t="shared" si="3820"/>
        <v>0</v>
      </c>
      <c r="W1636" s="28">
        <f t="shared" si="3820"/>
        <v>0</v>
      </c>
      <c r="X1636" s="28">
        <f t="shared" si="3820"/>
        <v>0</v>
      </c>
      <c r="Y1636" s="28">
        <f t="shared" si="3820"/>
        <v>0</v>
      </c>
      <c r="Z1636" s="28">
        <f t="shared" si="3820"/>
        <v>0</v>
      </c>
      <c r="AA1636" s="28">
        <f t="shared" si="3820"/>
        <v>0</v>
      </c>
      <c r="AB1636" s="28">
        <f t="shared" si="3820"/>
        <v>0</v>
      </c>
      <c r="AC1636" s="28">
        <f t="shared" si="3754"/>
        <v>197644</v>
      </c>
      <c r="AD1636" s="28">
        <f>AD1637</f>
        <v>0</v>
      </c>
      <c r="AE1636" s="86">
        <f t="shared" si="3761"/>
        <v>197644</v>
      </c>
      <c r="AF1636" s="87">
        <f t="shared" si="3755"/>
        <v>77044</v>
      </c>
      <c r="AG1636" s="87">
        <f t="shared" si="3756"/>
        <v>0</v>
      </c>
      <c r="AH1636" s="28">
        <f>AH1637</f>
        <v>0</v>
      </c>
      <c r="AI1636" s="29"/>
      <c r="AJ1636" s="29"/>
      <c r="AK1636" s="1"/>
      <c r="AL1636" s="1"/>
      <c r="AM1636" s="1"/>
      <c r="AN1636" s="1"/>
      <c r="AO1636" s="1"/>
    </row>
    <row r="1637" spans="1:41" s="57" customFormat="1" ht="31.2" x14ac:dyDescent="0.3">
      <c r="A1637" s="70" t="s">
        <v>510</v>
      </c>
      <c r="B1637" s="70" t="s">
        <v>59</v>
      </c>
      <c r="C1637" s="70" t="s">
        <v>321</v>
      </c>
      <c r="D1637" s="70" t="s">
        <v>539</v>
      </c>
      <c r="E1637" s="70"/>
      <c r="F1637" s="71" t="s">
        <v>540</v>
      </c>
      <c r="G1637" s="28">
        <f t="shared" ref="G1637:L1637" si="3821">G1638+G1640+G1642+G1644+G1646+G1648</f>
        <v>197644</v>
      </c>
      <c r="H1637" s="28">
        <f t="shared" si="3821"/>
        <v>77044</v>
      </c>
      <c r="I1637" s="28">
        <f t="shared" si="3821"/>
        <v>0</v>
      </c>
      <c r="J1637" s="28">
        <f t="shared" si="3821"/>
        <v>0</v>
      </c>
      <c r="K1637" s="28">
        <f t="shared" si="3821"/>
        <v>0</v>
      </c>
      <c r="L1637" s="28">
        <f t="shared" si="3821"/>
        <v>0</v>
      </c>
      <c r="M1637" s="28">
        <f t="shared" si="3758"/>
        <v>197644</v>
      </c>
      <c r="N1637" s="28">
        <f t="shared" si="3759"/>
        <v>77044</v>
      </c>
      <c r="O1637" s="28">
        <f t="shared" si="3760"/>
        <v>0</v>
      </c>
      <c r="P1637" s="28">
        <f t="shared" ref="P1637:AB1637" si="3822">P1638+P1640+P1642+P1644+P1646+P1648</f>
        <v>0</v>
      </c>
      <c r="Q1637" s="28">
        <f t="shared" si="3822"/>
        <v>0</v>
      </c>
      <c r="R1637" s="28">
        <f t="shared" si="3822"/>
        <v>0</v>
      </c>
      <c r="S1637" s="28">
        <f t="shared" si="3822"/>
        <v>0</v>
      </c>
      <c r="T1637" s="28">
        <f t="shared" si="3822"/>
        <v>0</v>
      </c>
      <c r="U1637" s="28">
        <f t="shared" si="3822"/>
        <v>0</v>
      </c>
      <c r="V1637" s="28">
        <f t="shared" si="3822"/>
        <v>0</v>
      </c>
      <c r="W1637" s="28">
        <f t="shared" si="3822"/>
        <v>0</v>
      </c>
      <c r="X1637" s="28">
        <f t="shared" si="3822"/>
        <v>0</v>
      </c>
      <c r="Y1637" s="28">
        <f t="shared" si="3822"/>
        <v>0</v>
      </c>
      <c r="Z1637" s="28">
        <f t="shared" si="3822"/>
        <v>0</v>
      </c>
      <c r="AA1637" s="28">
        <f t="shared" si="3822"/>
        <v>0</v>
      </c>
      <c r="AB1637" s="28">
        <f t="shared" si="3822"/>
        <v>0</v>
      </c>
      <c r="AC1637" s="28">
        <f t="shared" si="3754"/>
        <v>197644</v>
      </c>
      <c r="AD1637" s="28">
        <f>AD1638+AD1640+AD1642+AD1644+AD1646+AD1648</f>
        <v>0</v>
      </c>
      <c r="AE1637" s="86">
        <f t="shared" si="3761"/>
        <v>197644</v>
      </c>
      <c r="AF1637" s="87">
        <f t="shared" si="3755"/>
        <v>77044</v>
      </c>
      <c r="AG1637" s="87">
        <f t="shared" si="3756"/>
        <v>0</v>
      </c>
      <c r="AH1637" s="28">
        <f>AH1638+AH1640+AH1642+AH1644+AH1646+AH1648</f>
        <v>0</v>
      </c>
      <c r="AI1637" s="29"/>
      <c r="AJ1637" s="29"/>
      <c r="AK1637" s="1"/>
      <c r="AL1637" s="1"/>
      <c r="AM1637" s="1"/>
      <c r="AN1637" s="1"/>
      <c r="AO1637" s="1"/>
    </row>
    <row r="1638" spans="1:41" s="57" customFormat="1" x14ac:dyDescent="0.3">
      <c r="A1638" s="70" t="s">
        <v>510</v>
      </c>
      <c r="B1638" s="70" t="s">
        <v>59</v>
      </c>
      <c r="C1638" s="70" t="s">
        <v>321</v>
      </c>
      <c r="D1638" s="70" t="s">
        <v>541</v>
      </c>
      <c r="E1638" s="70"/>
      <c r="F1638" s="71" t="s">
        <v>542</v>
      </c>
      <c r="G1638" s="28">
        <f t="shared" si="3817"/>
        <v>39000</v>
      </c>
      <c r="H1638" s="28">
        <f>H1639</f>
        <v>0</v>
      </c>
      <c r="I1638" s="28">
        <f>I1639</f>
        <v>0</v>
      </c>
      <c r="J1638" s="28">
        <f>J1639</f>
        <v>0</v>
      </c>
      <c r="K1638" s="28">
        <f>K1639</f>
        <v>0</v>
      </c>
      <c r="L1638" s="28">
        <f>L1639</f>
        <v>0</v>
      </c>
      <c r="M1638" s="28">
        <f t="shared" si="3758"/>
        <v>39000</v>
      </c>
      <c r="N1638" s="28">
        <f t="shared" si="3759"/>
        <v>0</v>
      </c>
      <c r="O1638" s="28">
        <f t="shared" si="3760"/>
        <v>0</v>
      </c>
      <c r="P1638" s="28">
        <f t="shared" ref="P1638:AB1638" si="3823">P1639</f>
        <v>0</v>
      </c>
      <c r="Q1638" s="28">
        <f t="shared" si="3823"/>
        <v>0</v>
      </c>
      <c r="R1638" s="28">
        <f t="shared" si="3823"/>
        <v>0</v>
      </c>
      <c r="S1638" s="28">
        <f t="shared" si="3823"/>
        <v>0</v>
      </c>
      <c r="T1638" s="28">
        <f t="shared" si="3823"/>
        <v>0</v>
      </c>
      <c r="U1638" s="28">
        <f t="shared" si="3823"/>
        <v>0</v>
      </c>
      <c r="V1638" s="28">
        <f t="shared" si="3823"/>
        <v>0</v>
      </c>
      <c r="W1638" s="28">
        <f t="shared" si="3823"/>
        <v>0</v>
      </c>
      <c r="X1638" s="28">
        <f t="shared" si="3823"/>
        <v>0</v>
      </c>
      <c r="Y1638" s="28">
        <f t="shared" si="3823"/>
        <v>0</v>
      </c>
      <c r="Z1638" s="28">
        <f t="shared" si="3823"/>
        <v>0</v>
      </c>
      <c r="AA1638" s="28">
        <f t="shared" si="3823"/>
        <v>0</v>
      </c>
      <c r="AB1638" s="28">
        <f t="shared" si="3823"/>
        <v>0</v>
      </c>
      <c r="AC1638" s="28">
        <f t="shared" si="3754"/>
        <v>39000</v>
      </c>
      <c r="AD1638" s="28">
        <f>AD1639</f>
        <v>0</v>
      </c>
      <c r="AE1638" s="86">
        <f t="shared" si="3761"/>
        <v>39000</v>
      </c>
      <c r="AF1638" s="87">
        <f t="shared" si="3755"/>
        <v>0</v>
      </c>
      <c r="AG1638" s="87">
        <f t="shared" si="3756"/>
        <v>0</v>
      </c>
      <c r="AH1638" s="28">
        <f>AH1639</f>
        <v>0</v>
      </c>
      <c r="AI1638" s="29"/>
      <c r="AJ1638" s="29"/>
      <c r="AK1638" s="1"/>
      <c r="AL1638" s="1"/>
      <c r="AM1638" s="1"/>
      <c r="AN1638" s="1"/>
      <c r="AO1638" s="1"/>
    </row>
    <row r="1639" spans="1:41" s="57" customFormat="1" ht="31.2" x14ac:dyDescent="0.3">
      <c r="A1639" s="70" t="s">
        <v>510</v>
      </c>
      <c r="B1639" s="70" t="s">
        <v>59</v>
      </c>
      <c r="C1639" s="70" t="s">
        <v>321</v>
      </c>
      <c r="D1639" s="70" t="s">
        <v>541</v>
      </c>
      <c r="E1639" s="70" t="s">
        <v>327</v>
      </c>
      <c r="F1639" s="71" t="s">
        <v>328</v>
      </c>
      <c r="G1639" s="28">
        <v>39000</v>
      </c>
      <c r="H1639" s="28"/>
      <c r="I1639" s="28"/>
      <c r="J1639" s="28"/>
      <c r="K1639" s="28"/>
      <c r="L1639" s="28"/>
      <c r="M1639" s="28">
        <f t="shared" si="3758"/>
        <v>39000</v>
      </c>
      <c r="N1639" s="28">
        <f t="shared" si="3759"/>
        <v>0</v>
      </c>
      <c r="O1639" s="28">
        <f t="shared" si="3760"/>
        <v>0</v>
      </c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>
        <f t="shared" si="3754"/>
        <v>39000</v>
      </c>
      <c r="AD1639" s="28"/>
      <c r="AE1639" s="86">
        <f t="shared" si="3761"/>
        <v>39000</v>
      </c>
      <c r="AF1639" s="87">
        <f t="shared" si="3755"/>
        <v>0</v>
      </c>
      <c r="AG1639" s="87">
        <f t="shared" si="3756"/>
        <v>0</v>
      </c>
      <c r="AH1639" s="28"/>
      <c r="AI1639" s="29"/>
      <c r="AJ1639" s="29"/>
      <c r="AK1639" s="1"/>
      <c r="AL1639" s="1"/>
      <c r="AM1639" s="1"/>
      <c r="AN1639" s="1"/>
      <c r="AO1639" s="1"/>
    </row>
    <row r="1640" spans="1:41" s="57" customFormat="1" x14ac:dyDescent="0.3">
      <c r="A1640" s="70" t="s">
        <v>510</v>
      </c>
      <c r="B1640" s="70" t="s">
        <v>59</v>
      </c>
      <c r="C1640" s="70" t="s">
        <v>321</v>
      </c>
      <c r="D1640" s="70" t="s">
        <v>543</v>
      </c>
      <c r="E1640" s="70"/>
      <c r="F1640" s="71" t="s">
        <v>544</v>
      </c>
      <c r="G1640" s="28">
        <f t="shared" si="3817"/>
        <v>0</v>
      </c>
      <c r="H1640" s="28">
        <f>H1641</f>
        <v>55200</v>
      </c>
      <c r="I1640" s="28">
        <f>I1641</f>
        <v>0</v>
      </c>
      <c r="J1640" s="28">
        <f>J1641</f>
        <v>0</v>
      </c>
      <c r="K1640" s="28">
        <f>K1641</f>
        <v>0</v>
      </c>
      <c r="L1640" s="28">
        <f>L1641</f>
        <v>0</v>
      </c>
      <c r="M1640" s="28">
        <f t="shared" si="3758"/>
        <v>0</v>
      </c>
      <c r="N1640" s="28">
        <f t="shared" si="3759"/>
        <v>55200</v>
      </c>
      <c r="O1640" s="28">
        <f t="shared" si="3760"/>
        <v>0</v>
      </c>
      <c r="P1640" s="28">
        <f t="shared" ref="P1640:AB1640" si="3824">P1641</f>
        <v>0</v>
      </c>
      <c r="Q1640" s="28">
        <f t="shared" si="3824"/>
        <v>0</v>
      </c>
      <c r="R1640" s="28">
        <f t="shared" si="3824"/>
        <v>0</v>
      </c>
      <c r="S1640" s="28">
        <f t="shared" si="3824"/>
        <v>0</v>
      </c>
      <c r="T1640" s="28">
        <f t="shared" si="3824"/>
        <v>0</v>
      </c>
      <c r="U1640" s="28">
        <f t="shared" si="3824"/>
        <v>0</v>
      </c>
      <c r="V1640" s="28">
        <f t="shared" si="3824"/>
        <v>0</v>
      </c>
      <c r="W1640" s="28">
        <f t="shared" si="3824"/>
        <v>0</v>
      </c>
      <c r="X1640" s="28">
        <f t="shared" si="3824"/>
        <v>0</v>
      </c>
      <c r="Y1640" s="28">
        <f t="shared" si="3824"/>
        <v>0</v>
      </c>
      <c r="Z1640" s="28">
        <f t="shared" si="3824"/>
        <v>0</v>
      </c>
      <c r="AA1640" s="28">
        <f t="shared" si="3824"/>
        <v>0</v>
      </c>
      <c r="AB1640" s="28">
        <f t="shared" si="3824"/>
        <v>0</v>
      </c>
      <c r="AC1640" s="28">
        <f t="shared" si="3754"/>
        <v>0</v>
      </c>
      <c r="AD1640" s="28">
        <f>AD1641</f>
        <v>0</v>
      </c>
      <c r="AE1640" s="86">
        <f t="shared" si="3761"/>
        <v>0</v>
      </c>
      <c r="AF1640" s="87">
        <f t="shared" si="3755"/>
        <v>55200</v>
      </c>
      <c r="AG1640" s="87">
        <f t="shared" si="3756"/>
        <v>0</v>
      </c>
      <c r="AH1640" s="28">
        <f>AH1641</f>
        <v>0</v>
      </c>
      <c r="AI1640" s="29"/>
      <c r="AJ1640" s="29"/>
      <c r="AK1640" s="1"/>
      <c r="AL1640" s="1"/>
      <c r="AM1640" s="1"/>
      <c r="AN1640" s="1"/>
      <c r="AO1640" s="1"/>
    </row>
    <row r="1641" spans="1:41" s="57" customFormat="1" ht="31.2" x14ac:dyDescent="0.3">
      <c r="A1641" s="70" t="s">
        <v>510</v>
      </c>
      <c r="B1641" s="70" t="s">
        <v>59</v>
      </c>
      <c r="C1641" s="70" t="s">
        <v>321</v>
      </c>
      <c r="D1641" s="70" t="s">
        <v>543</v>
      </c>
      <c r="E1641" s="70" t="s">
        <v>327</v>
      </c>
      <c r="F1641" s="71" t="s">
        <v>328</v>
      </c>
      <c r="G1641" s="28"/>
      <c r="H1641" s="28">
        <v>55200</v>
      </c>
      <c r="I1641" s="28"/>
      <c r="J1641" s="28"/>
      <c r="K1641" s="28"/>
      <c r="L1641" s="28"/>
      <c r="M1641" s="28">
        <f t="shared" si="3758"/>
        <v>0</v>
      </c>
      <c r="N1641" s="28">
        <f t="shared" si="3759"/>
        <v>55200</v>
      </c>
      <c r="O1641" s="28">
        <f t="shared" si="3760"/>
        <v>0</v>
      </c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>
        <f t="shared" si="3754"/>
        <v>0</v>
      </c>
      <c r="AD1641" s="28"/>
      <c r="AE1641" s="86">
        <f t="shared" si="3761"/>
        <v>0</v>
      </c>
      <c r="AF1641" s="87">
        <f t="shared" si="3755"/>
        <v>55200</v>
      </c>
      <c r="AG1641" s="87">
        <f t="shared" si="3756"/>
        <v>0</v>
      </c>
      <c r="AH1641" s="28"/>
      <c r="AI1641" s="29"/>
      <c r="AJ1641" s="29"/>
      <c r="AK1641" s="1"/>
      <c r="AL1641" s="1"/>
      <c r="AM1641" s="1"/>
      <c r="AN1641" s="1"/>
      <c r="AO1641" s="1"/>
    </row>
    <row r="1642" spans="1:41" s="57" customFormat="1" ht="62.4" x14ac:dyDescent="0.3">
      <c r="A1642" s="70" t="s">
        <v>510</v>
      </c>
      <c r="B1642" s="70" t="s">
        <v>59</v>
      </c>
      <c r="C1642" s="70" t="s">
        <v>321</v>
      </c>
      <c r="D1642" s="70" t="s">
        <v>545</v>
      </c>
      <c r="E1642" s="70"/>
      <c r="F1642" s="71" t="s">
        <v>546</v>
      </c>
      <c r="G1642" s="28">
        <f t="shared" si="3817"/>
        <v>94706</v>
      </c>
      <c r="H1642" s="28">
        <f>H1643</f>
        <v>0</v>
      </c>
      <c r="I1642" s="28">
        <f>I1643</f>
        <v>0</v>
      </c>
      <c r="J1642" s="28">
        <f>J1643</f>
        <v>0</v>
      </c>
      <c r="K1642" s="28">
        <f>K1643</f>
        <v>0</v>
      </c>
      <c r="L1642" s="28">
        <f>L1643</f>
        <v>0</v>
      </c>
      <c r="M1642" s="28">
        <f t="shared" si="3758"/>
        <v>94706</v>
      </c>
      <c r="N1642" s="28">
        <f t="shared" si="3759"/>
        <v>0</v>
      </c>
      <c r="O1642" s="28">
        <f t="shared" si="3760"/>
        <v>0</v>
      </c>
      <c r="P1642" s="28">
        <f t="shared" ref="P1642:AB1642" si="3825">P1643</f>
        <v>0</v>
      </c>
      <c r="Q1642" s="28">
        <f t="shared" si="3825"/>
        <v>0</v>
      </c>
      <c r="R1642" s="28">
        <f t="shared" si="3825"/>
        <v>0</v>
      </c>
      <c r="S1642" s="28">
        <f t="shared" si="3825"/>
        <v>0</v>
      </c>
      <c r="T1642" s="28">
        <f t="shared" si="3825"/>
        <v>0</v>
      </c>
      <c r="U1642" s="28">
        <f t="shared" si="3825"/>
        <v>0</v>
      </c>
      <c r="V1642" s="28">
        <f t="shared" si="3825"/>
        <v>0</v>
      </c>
      <c r="W1642" s="28">
        <f t="shared" si="3825"/>
        <v>0</v>
      </c>
      <c r="X1642" s="28">
        <f t="shared" si="3825"/>
        <v>0</v>
      </c>
      <c r="Y1642" s="28">
        <f t="shared" si="3825"/>
        <v>0</v>
      </c>
      <c r="Z1642" s="28">
        <f t="shared" si="3825"/>
        <v>0</v>
      </c>
      <c r="AA1642" s="28">
        <f t="shared" si="3825"/>
        <v>0</v>
      </c>
      <c r="AB1642" s="28">
        <f t="shared" si="3825"/>
        <v>0</v>
      </c>
      <c r="AC1642" s="28">
        <f t="shared" si="3754"/>
        <v>94706</v>
      </c>
      <c r="AD1642" s="28">
        <f>AD1643</f>
        <v>0</v>
      </c>
      <c r="AE1642" s="86">
        <f t="shared" si="3761"/>
        <v>94706</v>
      </c>
      <c r="AF1642" s="87">
        <f t="shared" si="3755"/>
        <v>0</v>
      </c>
      <c r="AG1642" s="87">
        <f t="shared" si="3756"/>
        <v>0</v>
      </c>
      <c r="AH1642" s="28">
        <f>AH1643</f>
        <v>0</v>
      </c>
      <c r="AI1642" s="29"/>
      <c r="AJ1642" s="29"/>
      <c r="AK1642" s="1"/>
      <c r="AL1642" s="1"/>
      <c r="AM1642" s="1"/>
      <c r="AN1642" s="1"/>
      <c r="AO1642" s="1"/>
    </row>
    <row r="1643" spans="1:41" s="57" customFormat="1" ht="31.2" x14ac:dyDescent="0.3">
      <c r="A1643" s="70" t="s">
        <v>510</v>
      </c>
      <c r="B1643" s="70" t="s">
        <v>59</v>
      </c>
      <c r="C1643" s="70" t="s">
        <v>321</v>
      </c>
      <c r="D1643" s="70" t="s">
        <v>545</v>
      </c>
      <c r="E1643" s="70" t="s">
        <v>327</v>
      </c>
      <c r="F1643" s="71" t="s">
        <v>328</v>
      </c>
      <c r="G1643" s="28">
        <v>94706</v>
      </c>
      <c r="H1643" s="28"/>
      <c r="I1643" s="28"/>
      <c r="J1643" s="28"/>
      <c r="K1643" s="28"/>
      <c r="L1643" s="28"/>
      <c r="M1643" s="28">
        <f t="shared" si="3758"/>
        <v>94706</v>
      </c>
      <c r="N1643" s="28">
        <f t="shared" si="3759"/>
        <v>0</v>
      </c>
      <c r="O1643" s="28">
        <f t="shared" si="3760"/>
        <v>0</v>
      </c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>
        <f t="shared" si="3754"/>
        <v>94706</v>
      </c>
      <c r="AD1643" s="28"/>
      <c r="AE1643" s="86">
        <f t="shared" si="3761"/>
        <v>94706</v>
      </c>
      <c r="AF1643" s="87">
        <f t="shared" si="3755"/>
        <v>0</v>
      </c>
      <c r="AG1643" s="87">
        <f t="shared" si="3756"/>
        <v>0</v>
      </c>
      <c r="AH1643" s="28"/>
      <c r="AI1643" s="29"/>
      <c r="AJ1643" s="29"/>
      <c r="AK1643" s="1"/>
      <c r="AL1643" s="1"/>
      <c r="AM1643" s="1"/>
      <c r="AN1643" s="1"/>
      <c r="AO1643" s="1"/>
    </row>
    <row r="1644" spans="1:41" s="57" customFormat="1" ht="31.2" x14ac:dyDescent="0.3">
      <c r="A1644" s="70" t="s">
        <v>510</v>
      </c>
      <c r="B1644" s="70" t="s">
        <v>59</v>
      </c>
      <c r="C1644" s="70" t="s">
        <v>321</v>
      </c>
      <c r="D1644" s="70" t="s">
        <v>547</v>
      </c>
      <c r="E1644" s="70"/>
      <c r="F1644" s="71" t="s">
        <v>548</v>
      </c>
      <c r="G1644" s="28">
        <f t="shared" si="3817"/>
        <v>38918</v>
      </c>
      <c r="H1644" s="28">
        <f>H1645</f>
        <v>0</v>
      </c>
      <c r="I1644" s="28">
        <f>I1645</f>
        <v>0</v>
      </c>
      <c r="J1644" s="28">
        <f>J1645</f>
        <v>0</v>
      </c>
      <c r="K1644" s="28">
        <f>K1645</f>
        <v>0</v>
      </c>
      <c r="L1644" s="28">
        <f>L1645</f>
        <v>0</v>
      </c>
      <c r="M1644" s="28">
        <f t="shared" si="3758"/>
        <v>38918</v>
      </c>
      <c r="N1644" s="28">
        <f t="shared" si="3759"/>
        <v>0</v>
      </c>
      <c r="O1644" s="28">
        <f t="shared" si="3760"/>
        <v>0</v>
      </c>
      <c r="P1644" s="28">
        <f t="shared" ref="P1644:AB1644" si="3826">P1645</f>
        <v>0</v>
      </c>
      <c r="Q1644" s="28">
        <f t="shared" si="3826"/>
        <v>0</v>
      </c>
      <c r="R1644" s="28">
        <f t="shared" si="3826"/>
        <v>0</v>
      </c>
      <c r="S1644" s="28">
        <f t="shared" si="3826"/>
        <v>0</v>
      </c>
      <c r="T1644" s="28">
        <f t="shared" si="3826"/>
        <v>0</v>
      </c>
      <c r="U1644" s="28">
        <f t="shared" si="3826"/>
        <v>0</v>
      </c>
      <c r="V1644" s="28">
        <f t="shared" si="3826"/>
        <v>0</v>
      </c>
      <c r="W1644" s="28">
        <f t="shared" si="3826"/>
        <v>0</v>
      </c>
      <c r="X1644" s="28">
        <f t="shared" si="3826"/>
        <v>0</v>
      </c>
      <c r="Y1644" s="28">
        <f t="shared" si="3826"/>
        <v>0</v>
      </c>
      <c r="Z1644" s="28">
        <f t="shared" si="3826"/>
        <v>0</v>
      </c>
      <c r="AA1644" s="28">
        <f t="shared" si="3826"/>
        <v>0</v>
      </c>
      <c r="AB1644" s="28">
        <f t="shared" si="3826"/>
        <v>0</v>
      </c>
      <c r="AC1644" s="28">
        <f t="shared" si="3754"/>
        <v>38918</v>
      </c>
      <c r="AD1644" s="28">
        <f>AD1645</f>
        <v>0</v>
      </c>
      <c r="AE1644" s="86">
        <f t="shared" si="3761"/>
        <v>38918</v>
      </c>
      <c r="AF1644" s="87">
        <f t="shared" si="3755"/>
        <v>0</v>
      </c>
      <c r="AG1644" s="87">
        <f t="shared" si="3756"/>
        <v>0</v>
      </c>
      <c r="AH1644" s="28">
        <f>AH1645</f>
        <v>0</v>
      </c>
      <c r="AI1644" s="29"/>
      <c r="AJ1644" s="29"/>
      <c r="AK1644" s="1"/>
      <c r="AL1644" s="1"/>
      <c r="AM1644" s="1"/>
      <c r="AN1644" s="1"/>
      <c r="AO1644" s="1"/>
    </row>
    <row r="1645" spans="1:41" s="57" customFormat="1" ht="31.2" x14ac:dyDescent="0.3">
      <c r="A1645" s="70" t="s">
        <v>510</v>
      </c>
      <c r="B1645" s="70" t="s">
        <v>59</v>
      </c>
      <c r="C1645" s="70" t="s">
        <v>321</v>
      </c>
      <c r="D1645" s="70" t="s">
        <v>547</v>
      </c>
      <c r="E1645" s="70" t="s">
        <v>327</v>
      </c>
      <c r="F1645" s="71" t="s">
        <v>328</v>
      </c>
      <c r="G1645" s="28">
        <v>38918</v>
      </c>
      <c r="H1645" s="28"/>
      <c r="I1645" s="28"/>
      <c r="J1645" s="28"/>
      <c r="K1645" s="28"/>
      <c r="L1645" s="28"/>
      <c r="M1645" s="28">
        <f t="shared" si="3758"/>
        <v>38918</v>
      </c>
      <c r="N1645" s="28">
        <f t="shared" si="3759"/>
        <v>0</v>
      </c>
      <c r="O1645" s="28">
        <f t="shared" si="3760"/>
        <v>0</v>
      </c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>
        <f t="shared" si="3754"/>
        <v>38918</v>
      </c>
      <c r="AD1645" s="28"/>
      <c r="AE1645" s="86">
        <f t="shared" si="3761"/>
        <v>38918</v>
      </c>
      <c r="AF1645" s="87">
        <f t="shared" si="3755"/>
        <v>0</v>
      </c>
      <c r="AG1645" s="87">
        <f t="shared" si="3756"/>
        <v>0</v>
      </c>
      <c r="AH1645" s="28"/>
      <c r="AI1645" s="29"/>
      <c r="AJ1645" s="29"/>
      <c r="AK1645" s="1"/>
      <c r="AL1645" s="1"/>
      <c r="AM1645" s="1"/>
      <c r="AN1645" s="1"/>
      <c r="AO1645" s="1"/>
    </row>
    <row r="1646" spans="1:41" s="57" customFormat="1" ht="78" x14ac:dyDescent="0.3">
      <c r="A1646" s="70" t="s">
        <v>510</v>
      </c>
      <c r="B1646" s="70" t="s">
        <v>59</v>
      </c>
      <c r="C1646" s="70" t="s">
        <v>321</v>
      </c>
      <c r="D1646" s="70" t="s">
        <v>549</v>
      </c>
      <c r="E1646" s="70"/>
      <c r="F1646" s="71" t="s">
        <v>550</v>
      </c>
      <c r="G1646" s="28">
        <f t="shared" si="3817"/>
        <v>25020</v>
      </c>
      <c r="H1646" s="28">
        <f>H1647</f>
        <v>0</v>
      </c>
      <c r="I1646" s="28">
        <f>I1647</f>
        <v>0</v>
      </c>
      <c r="J1646" s="28">
        <f>J1647</f>
        <v>0</v>
      </c>
      <c r="K1646" s="28">
        <f>K1647</f>
        <v>0</v>
      </c>
      <c r="L1646" s="28">
        <f>L1647</f>
        <v>0</v>
      </c>
      <c r="M1646" s="28">
        <f t="shared" si="3758"/>
        <v>25020</v>
      </c>
      <c r="N1646" s="28">
        <f t="shared" si="3759"/>
        <v>0</v>
      </c>
      <c r="O1646" s="28">
        <f t="shared" si="3760"/>
        <v>0</v>
      </c>
      <c r="P1646" s="28">
        <f t="shared" ref="P1646:AB1646" si="3827">P1647</f>
        <v>0</v>
      </c>
      <c r="Q1646" s="28">
        <f t="shared" si="3827"/>
        <v>0</v>
      </c>
      <c r="R1646" s="28">
        <f t="shared" si="3827"/>
        <v>0</v>
      </c>
      <c r="S1646" s="28">
        <f t="shared" si="3827"/>
        <v>0</v>
      </c>
      <c r="T1646" s="28">
        <f t="shared" si="3827"/>
        <v>0</v>
      </c>
      <c r="U1646" s="28">
        <f t="shared" si="3827"/>
        <v>0</v>
      </c>
      <c r="V1646" s="28">
        <f t="shared" si="3827"/>
        <v>0</v>
      </c>
      <c r="W1646" s="28">
        <f t="shared" si="3827"/>
        <v>0</v>
      </c>
      <c r="X1646" s="28">
        <f t="shared" si="3827"/>
        <v>0</v>
      </c>
      <c r="Y1646" s="28">
        <f t="shared" si="3827"/>
        <v>0</v>
      </c>
      <c r="Z1646" s="28">
        <f t="shared" si="3827"/>
        <v>0</v>
      </c>
      <c r="AA1646" s="28">
        <f t="shared" si="3827"/>
        <v>0</v>
      </c>
      <c r="AB1646" s="28">
        <f t="shared" si="3827"/>
        <v>0</v>
      </c>
      <c r="AC1646" s="28">
        <f t="shared" si="3754"/>
        <v>25020</v>
      </c>
      <c r="AD1646" s="28">
        <f>AD1647</f>
        <v>0</v>
      </c>
      <c r="AE1646" s="86">
        <f t="shared" si="3761"/>
        <v>25020</v>
      </c>
      <c r="AF1646" s="87">
        <f t="shared" si="3755"/>
        <v>0</v>
      </c>
      <c r="AG1646" s="87">
        <f t="shared" si="3756"/>
        <v>0</v>
      </c>
      <c r="AH1646" s="28">
        <f>AH1647</f>
        <v>0</v>
      </c>
      <c r="AI1646" s="29"/>
      <c r="AJ1646" s="29"/>
      <c r="AK1646" s="1"/>
      <c r="AL1646" s="1"/>
      <c r="AM1646" s="1"/>
      <c r="AN1646" s="1"/>
      <c r="AO1646" s="1"/>
    </row>
    <row r="1647" spans="1:41" s="57" customFormat="1" ht="31.2" x14ac:dyDescent="0.3">
      <c r="A1647" s="70" t="s">
        <v>510</v>
      </c>
      <c r="B1647" s="70" t="s">
        <v>59</v>
      </c>
      <c r="C1647" s="70" t="s">
        <v>321</v>
      </c>
      <c r="D1647" s="70" t="s">
        <v>549</v>
      </c>
      <c r="E1647" s="70" t="s">
        <v>327</v>
      </c>
      <c r="F1647" s="71" t="s">
        <v>328</v>
      </c>
      <c r="G1647" s="28">
        <v>25020</v>
      </c>
      <c r="H1647" s="28"/>
      <c r="I1647" s="28"/>
      <c r="J1647" s="28"/>
      <c r="K1647" s="28"/>
      <c r="L1647" s="28"/>
      <c r="M1647" s="28">
        <f t="shared" si="3758"/>
        <v>25020</v>
      </c>
      <c r="N1647" s="28">
        <f t="shared" si="3759"/>
        <v>0</v>
      </c>
      <c r="O1647" s="28">
        <f t="shared" si="3760"/>
        <v>0</v>
      </c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>
        <f t="shared" ref="AC1647:AC1710" si="3828">M1647+R1647+P1647+Q1647+T1647+S1647</f>
        <v>25020</v>
      </c>
      <c r="AD1647" s="28"/>
      <c r="AE1647" s="86">
        <f t="shared" si="3761"/>
        <v>25020</v>
      </c>
      <c r="AF1647" s="87">
        <f t="shared" ref="AF1647:AF1710" si="3829">N1647+V1647+X1647+U1647+W1647</f>
        <v>0</v>
      </c>
      <c r="AG1647" s="87">
        <f t="shared" ref="AG1647:AG1710" si="3830">O1647+Z1647+AB1647+Y1647+AA1647</f>
        <v>0</v>
      </c>
      <c r="AH1647" s="28"/>
      <c r="AI1647" s="29"/>
      <c r="AJ1647" s="29"/>
      <c r="AK1647" s="1"/>
      <c r="AL1647" s="1"/>
      <c r="AM1647" s="1"/>
      <c r="AN1647" s="1"/>
      <c r="AO1647" s="1"/>
    </row>
    <row r="1648" spans="1:41" s="57" customFormat="1" ht="46.8" x14ac:dyDescent="0.3">
      <c r="A1648" s="70" t="s">
        <v>510</v>
      </c>
      <c r="B1648" s="70" t="s">
        <v>59</v>
      </c>
      <c r="C1648" s="70" t="s">
        <v>321</v>
      </c>
      <c r="D1648" s="70" t="s">
        <v>551</v>
      </c>
      <c r="E1648" s="70"/>
      <c r="F1648" s="71" t="s">
        <v>552</v>
      </c>
      <c r="G1648" s="28">
        <f t="shared" si="3817"/>
        <v>0</v>
      </c>
      <c r="H1648" s="28">
        <f>H1649</f>
        <v>21844</v>
      </c>
      <c r="I1648" s="28">
        <f>I1649</f>
        <v>0</v>
      </c>
      <c r="J1648" s="28">
        <f>J1649</f>
        <v>0</v>
      </c>
      <c r="K1648" s="28">
        <f>K1649</f>
        <v>0</v>
      </c>
      <c r="L1648" s="28">
        <f>L1649</f>
        <v>0</v>
      </c>
      <c r="M1648" s="28">
        <f t="shared" si="3758"/>
        <v>0</v>
      </c>
      <c r="N1648" s="28">
        <f t="shared" si="3759"/>
        <v>21844</v>
      </c>
      <c r="O1648" s="28">
        <f t="shared" si="3760"/>
        <v>0</v>
      </c>
      <c r="P1648" s="28">
        <f t="shared" ref="P1648:AB1648" si="3831">P1649</f>
        <v>0</v>
      </c>
      <c r="Q1648" s="28">
        <f t="shared" si="3831"/>
        <v>0</v>
      </c>
      <c r="R1648" s="28">
        <f t="shared" si="3831"/>
        <v>0</v>
      </c>
      <c r="S1648" s="28">
        <f t="shared" si="3831"/>
        <v>0</v>
      </c>
      <c r="T1648" s="28">
        <f t="shared" si="3831"/>
        <v>0</v>
      </c>
      <c r="U1648" s="28">
        <f t="shared" si="3831"/>
        <v>0</v>
      </c>
      <c r="V1648" s="28">
        <f t="shared" si="3831"/>
        <v>0</v>
      </c>
      <c r="W1648" s="28">
        <f t="shared" si="3831"/>
        <v>0</v>
      </c>
      <c r="X1648" s="28">
        <f t="shared" si="3831"/>
        <v>0</v>
      </c>
      <c r="Y1648" s="28">
        <f t="shared" si="3831"/>
        <v>0</v>
      </c>
      <c r="Z1648" s="28">
        <f t="shared" si="3831"/>
        <v>0</v>
      </c>
      <c r="AA1648" s="28">
        <f t="shared" si="3831"/>
        <v>0</v>
      </c>
      <c r="AB1648" s="28">
        <f t="shared" si="3831"/>
        <v>0</v>
      </c>
      <c r="AC1648" s="28">
        <f t="shared" si="3828"/>
        <v>0</v>
      </c>
      <c r="AD1648" s="28">
        <f>AD1649</f>
        <v>0</v>
      </c>
      <c r="AE1648" s="86">
        <f t="shared" si="3761"/>
        <v>0</v>
      </c>
      <c r="AF1648" s="87">
        <f t="shared" si="3829"/>
        <v>21844</v>
      </c>
      <c r="AG1648" s="87">
        <f t="shared" si="3830"/>
        <v>0</v>
      </c>
      <c r="AH1648" s="28">
        <f>AH1649</f>
        <v>0</v>
      </c>
      <c r="AI1648" s="29"/>
      <c r="AJ1648" s="29"/>
      <c r="AK1648" s="1"/>
      <c r="AL1648" s="1"/>
      <c r="AM1648" s="1"/>
      <c r="AN1648" s="1"/>
      <c r="AO1648" s="1"/>
    </row>
    <row r="1649" spans="1:41" s="57" customFormat="1" ht="31.2" x14ac:dyDescent="0.3">
      <c r="A1649" s="70" t="s">
        <v>510</v>
      </c>
      <c r="B1649" s="70" t="s">
        <v>59</v>
      </c>
      <c r="C1649" s="70" t="s">
        <v>321</v>
      </c>
      <c r="D1649" s="70" t="s">
        <v>551</v>
      </c>
      <c r="E1649" s="70" t="s">
        <v>327</v>
      </c>
      <c r="F1649" s="71" t="s">
        <v>328</v>
      </c>
      <c r="G1649" s="28"/>
      <c r="H1649" s="28">
        <v>21844</v>
      </c>
      <c r="I1649" s="28"/>
      <c r="J1649" s="28"/>
      <c r="K1649" s="28"/>
      <c r="L1649" s="28"/>
      <c r="M1649" s="28">
        <f t="shared" si="3758"/>
        <v>0</v>
      </c>
      <c r="N1649" s="28">
        <f t="shared" si="3759"/>
        <v>21844</v>
      </c>
      <c r="O1649" s="28">
        <f t="shared" si="3760"/>
        <v>0</v>
      </c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>
        <f t="shared" si="3828"/>
        <v>0</v>
      </c>
      <c r="AD1649" s="28"/>
      <c r="AE1649" s="86">
        <f t="shared" si="3761"/>
        <v>0</v>
      </c>
      <c r="AF1649" s="87">
        <f t="shared" si="3829"/>
        <v>21844</v>
      </c>
      <c r="AG1649" s="87">
        <f t="shared" si="3830"/>
        <v>0</v>
      </c>
      <c r="AH1649" s="28"/>
      <c r="AI1649" s="29"/>
      <c r="AJ1649" s="29"/>
      <c r="AK1649" s="1"/>
      <c r="AL1649" s="1"/>
      <c r="AM1649" s="1"/>
      <c r="AN1649" s="1"/>
      <c r="AO1649" s="1"/>
    </row>
    <row r="1650" spans="1:41" s="57" customFormat="1" x14ac:dyDescent="0.3">
      <c r="A1650" s="70" t="s">
        <v>510</v>
      </c>
      <c r="B1650" s="70" t="s">
        <v>59</v>
      </c>
      <c r="C1650" s="70" t="s">
        <v>321</v>
      </c>
      <c r="D1650" s="70" t="s">
        <v>453</v>
      </c>
      <c r="E1650" s="70"/>
      <c r="F1650" s="71" t="s">
        <v>426</v>
      </c>
      <c r="G1650" s="28">
        <f t="shared" si="3817"/>
        <v>4895.6000000000004</v>
      </c>
      <c r="H1650" s="28">
        <f t="shared" si="3818"/>
        <v>0</v>
      </c>
      <c r="I1650" s="28">
        <f t="shared" si="3819"/>
        <v>0</v>
      </c>
      <c r="J1650" s="28">
        <f>J1651</f>
        <v>-3660</v>
      </c>
      <c r="K1650" s="28">
        <f>K1651</f>
        <v>0</v>
      </c>
      <c r="L1650" s="28">
        <f>L1651</f>
        <v>0</v>
      </c>
      <c r="M1650" s="28">
        <f t="shared" si="3758"/>
        <v>1235.6000000000004</v>
      </c>
      <c r="N1650" s="28">
        <f t="shared" si="3759"/>
        <v>0</v>
      </c>
      <c r="O1650" s="28">
        <f t="shared" si="3760"/>
        <v>0</v>
      </c>
      <c r="P1650" s="28">
        <f t="shared" ref="P1650:AB1650" si="3832">P1651</f>
        <v>0</v>
      </c>
      <c r="Q1650" s="28">
        <f t="shared" si="3832"/>
        <v>0</v>
      </c>
      <c r="R1650" s="28">
        <f t="shared" si="3832"/>
        <v>430.16</v>
      </c>
      <c r="S1650" s="28">
        <f t="shared" si="3832"/>
        <v>0</v>
      </c>
      <c r="T1650" s="28">
        <f t="shared" si="3832"/>
        <v>0</v>
      </c>
      <c r="U1650" s="28">
        <f t="shared" si="3832"/>
        <v>0</v>
      </c>
      <c r="V1650" s="28">
        <f t="shared" si="3832"/>
        <v>0</v>
      </c>
      <c r="W1650" s="28">
        <f t="shared" si="3832"/>
        <v>0</v>
      </c>
      <c r="X1650" s="28">
        <f t="shared" si="3832"/>
        <v>0</v>
      </c>
      <c r="Y1650" s="28">
        <f t="shared" si="3832"/>
        <v>0</v>
      </c>
      <c r="Z1650" s="28">
        <f t="shared" si="3832"/>
        <v>0</v>
      </c>
      <c r="AA1650" s="28">
        <f t="shared" si="3832"/>
        <v>0</v>
      </c>
      <c r="AB1650" s="28">
        <f t="shared" si="3832"/>
        <v>0</v>
      </c>
      <c r="AC1650" s="28">
        <f t="shared" si="3828"/>
        <v>1665.7600000000004</v>
      </c>
      <c r="AD1650" s="28">
        <f>AD1651</f>
        <v>0</v>
      </c>
      <c r="AE1650" s="86">
        <f t="shared" si="3761"/>
        <v>1665.7600000000004</v>
      </c>
      <c r="AF1650" s="87">
        <f t="shared" si="3829"/>
        <v>0</v>
      </c>
      <c r="AG1650" s="87">
        <f t="shared" si="3830"/>
        <v>0</v>
      </c>
      <c r="AH1650" s="28">
        <f>AH1651</f>
        <v>0</v>
      </c>
      <c r="AI1650" s="29"/>
      <c r="AJ1650" s="29"/>
      <c r="AK1650" s="1"/>
      <c r="AL1650" s="1"/>
      <c r="AM1650" s="1"/>
      <c r="AN1650" s="1"/>
      <c r="AO1650" s="1"/>
    </row>
    <row r="1651" spans="1:41" s="57" customFormat="1" ht="46.8" x14ac:dyDescent="0.3">
      <c r="A1651" s="70" t="s">
        <v>510</v>
      </c>
      <c r="B1651" s="70" t="s">
        <v>59</v>
      </c>
      <c r="C1651" s="70" t="s">
        <v>321</v>
      </c>
      <c r="D1651" s="70" t="s">
        <v>553</v>
      </c>
      <c r="E1651" s="70"/>
      <c r="F1651" s="71" t="s">
        <v>554</v>
      </c>
      <c r="G1651" s="28">
        <f t="shared" ref="G1651:L1651" si="3833">G1654+G1656</f>
        <v>4895.6000000000004</v>
      </c>
      <c r="H1651" s="28">
        <f t="shared" si="3833"/>
        <v>0</v>
      </c>
      <c r="I1651" s="28">
        <f t="shared" si="3833"/>
        <v>0</v>
      </c>
      <c r="J1651" s="28">
        <f t="shared" si="3833"/>
        <v>-3660</v>
      </c>
      <c r="K1651" s="28">
        <f t="shared" si="3833"/>
        <v>0</v>
      </c>
      <c r="L1651" s="28">
        <f t="shared" si="3833"/>
        <v>0</v>
      </c>
      <c r="M1651" s="28">
        <f t="shared" si="3758"/>
        <v>1235.6000000000004</v>
      </c>
      <c r="N1651" s="28">
        <f t="shared" si="3759"/>
        <v>0</v>
      </c>
      <c r="O1651" s="28">
        <f t="shared" si="3760"/>
        <v>0</v>
      </c>
      <c r="P1651" s="28">
        <f t="shared" ref="P1651:AB1651" si="3834">P1654+P1656+P1652</f>
        <v>0</v>
      </c>
      <c r="Q1651" s="28">
        <f t="shared" si="3834"/>
        <v>0</v>
      </c>
      <c r="R1651" s="28">
        <f t="shared" si="3834"/>
        <v>430.16</v>
      </c>
      <c r="S1651" s="28">
        <f t="shared" si="3834"/>
        <v>0</v>
      </c>
      <c r="T1651" s="28">
        <f t="shared" si="3834"/>
        <v>0</v>
      </c>
      <c r="U1651" s="28">
        <f t="shared" si="3834"/>
        <v>0</v>
      </c>
      <c r="V1651" s="28">
        <f t="shared" si="3834"/>
        <v>0</v>
      </c>
      <c r="W1651" s="28">
        <f t="shared" si="3834"/>
        <v>0</v>
      </c>
      <c r="X1651" s="28">
        <f t="shared" si="3834"/>
        <v>0</v>
      </c>
      <c r="Y1651" s="28">
        <f t="shared" si="3834"/>
        <v>0</v>
      </c>
      <c r="Z1651" s="28">
        <f t="shared" si="3834"/>
        <v>0</v>
      </c>
      <c r="AA1651" s="28">
        <f t="shared" si="3834"/>
        <v>0</v>
      </c>
      <c r="AB1651" s="28">
        <f t="shared" si="3834"/>
        <v>0</v>
      </c>
      <c r="AC1651" s="28">
        <f t="shared" si="3828"/>
        <v>1665.7600000000004</v>
      </c>
      <c r="AD1651" s="28">
        <f>AD1654+AD1656+AD1652</f>
        <v>0</v>
      </c>
      <c r="AE1651" s="86">
        <f t="shared" si="3761"/>
        <v>1665.7600000000004</v>
      </c>
      <c r="AF1651" s="87">
        <f t="shared" si="3829"/>
        <v>0</v>
      </c>
      <c r="AG1651" s="87">
        <f t="shared" si="3830"/>
        <v>0</v>
      </c>
      <c r="AH1651" s="28">
        <f>AH1654+AH1656+AH1652</f>
        <v>0</v>
      </c>
      <c r="AI1651" s="29"/>
      <c r="AJ1651" s="29"/>
      <c r="AK1651" s="1"/>
      <c r="AL1651" s="1"/>
      <c r="AM1651" s="1"/>
      <c r="AN1651" s="1"/>
      <c r="AO1651" s="1"/>
    </row>
    <row r="1652" spans="1:41" s="57" customFormat="1" ht="93.6" x14ac:dyDescent="0.3">
      <c r="A1652" s="70" t="s">
        <v>510</v>
      </c>
      <c r="B1652" s="70" t="s">
        <v>59</v>
      </c>
      <c r="C1652" s="70" t="s">
        <v>321</v>
      </c>
      <c r="D1652" s="70" t="s">
        <v>555</v>
      </c>
      <c r="E1652" s="70"/>
      <c r="F1652" s="71" t="s">
        <v>556</v>
      </c>
      <c r="G1652" s="28"/>
      <c r="H1652" s="28"/>
      <c r="I1652" s="28"/>
      <c r="J1652" s="28"/>
      <c r="K1652" s="28"/>
      <c r="L1652" s="28"/>
      <c r="M1652" s="28"/>
      <c r="N1652" s="28"/>
      <c r="O1652" s="28"/>
      <c r="P1652" s="28">
        <f t="shared" ref="P1652:AB1652" si="3835">P1653</f>
        <v>0</v>
      </c>
      <c r="Q1652" s="28">
        <f t="shared" si="3835"/>
        <v>0</v>
      </c>
      <c r="R1652" s="28">
        <f t="shared" si="3835"/>
        <v>430.16</v>
      </c>
      <c r="S1652" s="28">
        <f t="shared" si="3835"/>
        <v>0</v>
      </c>
      <c r="T1652" s="28">
        <f t="shared" si="3835"/>
        <v>0</v>
      </c>
      <c r="U1652" s="28">
        <f t="shared" si="3835"/>
        <v>0</v>
      </c>
      <c r="V1652" s="28">
        <f t="shared" si="3835"/>
        <v>0</v>
      </c>
      <c r="W1652" s="28">
        <f t="shared" si="3835"/>
        <v>0</v>
      </c>
      <c r="X1652" s="28">
        <f t="shared" si="3835"/>
        <v>0</v>
      </c>
      <c r="Y1652" s="28">
        <f t="shared" si="3835"/>
        <v>0</v>
      </c>
      <c r="Z1652" s="28">
        <f t="shared" si="3835"/>
        <v>0</v>
      </c>
      <c r="AA1652" s="28">
        <f t="shared" si="3835"/>
        <v>0</v>
      </c>
      <c r="AB1652" s="28">
        <f t="shared" si="3835"/>
        <v>0</v>
      </c>
      <c r="AC1652" s="28">
        <f t="shared" si="3828"/>
        <v>430.16</v>
      </c>
      <c r="AD1652" s="28">
        <f>AD1653</f>
        <v>0</v>
      </c>
      <c r="AE1652" s="86">
        <f t="shared" si="3761"/>
        <v>430.16</v>
      </c>
      <c r="AF1652" s="87">
        <f t="shared" si="3829"/>
        <v>0</v>
      </c>
      <c r="AG1652" s="87">
        <f t="shared" si="3830"/>
        <v>0</v>
      </c>
      <c r="AH1652" s="28">
        <f>AH1653</f>
        <v>0</v>
      </c>
      <c r="AI1652" s="29"/>
      <c r="AJ1652" s="29"/>
      <c r="AK1652" s="1"/>
      <c r="AL1652" s="1"/>
      <c r="AM1652" s="1"/>
      <c r="AN1652" s="1"/>
      <c r="AO1652" s="1"/>
    </row>
    <row r="1653" spans="1:41" s="57" customFormat="1" ht="31.2" x14ac:dyDescent="0.3">
      <c r="A1653" s="70" t="s">
        <v>510</v>
      </c>
      <c r="B1653" s="70" t="s">
        <v>59</v>
      </c>
      <c r="C1653" s="70" t="s">
        <v>321</v>
      </c>
      <c r="D1653" s="70" t="s">
        <v>555</v>
      </c>
      <c r="E1653" s="70" t="s">
        <v>327</v>
      </c>
      <c r="F1653" s="71" t="s">
        <v>328</v>
      </c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>
        <v>430.16</v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>
        <f t="shared" si="3828"/>
        <v>430.16</v>
      </c>
      <c r="AD1653" s="28"/>
      <c r="AE1653" s="86">
        <f t="shared" si="3761"/>
        <v>430.16</v>
      </c>
      <c r="AF1653" s="87">
        <f t="shared" si="3829"/>
        <v>0</v>
      </c>
      <c r="AG1653" s="87">
        <f t="shared" si="3830"/>
        <v>0</v>
      </c>
      <c r="AH1653" s="28"/>
      <c r="AI1653" s="29"/>
      <c r="AJ1653" s="29"/>
      <c r="AK1653" s="1"/>
      <c r="AL1653" s="1"/>
      <c r="AM1653" s="1"/>
      <c r="AN1653" s="1"/>
      <c r="AO1653" s="1"/>
    </row>
    <row r="1654" spans="1:41" s="57" customFormat="1" ht="62.4" x14ac:dyDescent="0.3">
      <c r="A1654" s="70" t="s">
        <v>510</v>
      </c>
      <c r="B1654" s="70" t="s">
        <v>59</v>
      </c>
      <c r="C1654" s="70" t="s">
        <v>321</v>
      </c>
      <c r="D1654" s="70" t="s">
        <v>557</v>
      </c>
      <c r="E1654" s="70"/>
      <c r="F1654" s="71" t="s">
        <v>558</v>
      </c>
      <c r="G1654" s="28">
        <f t="shared" ref="G1654:L1654" si="3836">G1655</f>
        <v>1235.5999999999999</v>
      </c>
      <c r="H1654" s="28">
        <f t="shared" si="3836"/>
        <v>0</v>
      </c>
      <c r="I1654" s="28">
        <f t="shared" si="3836"/>
        <v>0</v>
      </c>
      <c r="J1654" s="28">
        <f t="shared" si="3836"/>
        <v>0</v>
      </c>
      <c r="K1654" s="28">
        <f t="shared" si="3836"/>
        <v>0</v>
      </c>
      <c r="L1654" s="28">
        <f t="shared" si="3836"/>
        <v>0</v>
      </c>
      <c r="M1654" s="28">
        <f t="shared" si="3758"/>
        <v>1235.5999999999999</v>
      </c>
      <c r="N1654" s="28">
        <f t="shared" si="3759"/>
        <v>0</v>
      </c>
      <c r="O1654" s="28">
        <f t="shared" si="3760"/>
        <v>0</v>
      </c>
      <c r="P1654" s="28">
        <f t="shared" ref="P1654:AB1654" si="3837">P1655</f>
        <v>0</v>
      </c>
      <c r="Q1654" s="28">
        <f t="shared" si="3837"/>
        <v>0</v>
      </c>
      <c r="R1654" s="28">
        <f t="shared" si="3837"/>
        <v>0</v>
      </c>
      <c r="S1654" s="28">
        <f t="shared" si="3837"/>
        <v>0</v>
      </c>
      <c r="T1654" s="28">
        <f t="shared" si="3837"/>
        <v>0</v>
      </c>
      <c r="U1654" s="28">
        <f t="shared" si="3837"/>
        <v>0</v>
      </c>
      <c r="V1654" s="28">
        <f t="shared" si="3837"/>
        <v>0</v>
      </c>
      <c r="W1654" s="28">
        <f t="shared" si="3837"/>
        <v>0</v>
      </c>
      <c r="X1654" s="28">
        <f t="shared" si="3837"/>
        <v>0</v>
      </c>
      <c r="Y1654" s="28">
        <f t="shared" si="3837"/>
        <v>0</v>
      </c>
      <c r="Z1654" s="28">
        <f t="shared" si="3837"/>
        <v>0</v>
      </c>
      <c r="AA1654" s="28">
        <f t="shared" si="3837"/>
        <v>0</v>
      </c>
      <c r="AB1654" s="28">
        <f t="shared" si="3837"/>
        <v>0</v>
      </c>
      <c r="AC1654" s="28">
        <f t="shared" si="3828"/>
        <v>1235.5999999999999</v>
      </c>
      <c r="AD1654" s="28">
        <f>AD1655</f>
        <v>0</v>
      </c>
      <c r="AE1654" s="86">
        <f t="shared" si="3761"/>
        <v>1235.5999999999999</v>
      </c>
      <c r="AF1654" s="87">
        <f t="shared" si="3829"/>
        <v>0</v>
      </c>
      <c r="AG1654" s="87">
        <f t="shared" si="3830"/>
        <v>0</v>
      </c>
      <c r="AH1654" s="28">
        <f>AH1655</f>
        <v>0</v>
      </c>
      <c r="AI1654" s="29"/>
      <c r="AJ1654" s="29"/>
      <c r="AK1654" s="1"/>
      <c r="AL1654" s="1"/>
      <c r="AM1654" s="1"/>
      <c r="AN1654" s="1"/>
      <c r="AO1654" s="1"/>
    </row>
    <row r="1655" spans="1:41" s="57" customFormat="1" ht="31.2" x14ac:dyDescent="0.3">
      <c r="A1655" s="70" t="s">
        <v>510</v>
      </c>
      <c r="B1655" s="70" t="s">
        <v>59</v>
      </c>
      <c r="C1655" s="70" t="s">
        <v>321</v>
      </c>
      <c r="D1655" s="70" t="s">
        <v>557</v>
      </c>
      <c r="E1655" s="70" t="s">
        <v>327</v>
      </c>
      <c r="F1655" s="71" t="s">
        <v>328</v>
      </c>
      <c r="G1655" s="28">
        <v>1235.5999999999999</v>
      </c>
      <c r="H1655" s="28"/>
      <c r="I1655" s="28"/>
      <c r="J1655" s="28"/>
      <c r="K1655" s="28"/>
      <c r="L1655" s="28"/>
      <c r="M1655" s="28">
        <f t="shared" si="3758"/>
        <v>1235.5999999999999</v>
      </c>
      <c r="N1655" s="28">
        <f t="shared" si="3759"/>
        <v>0</v>
      </c>
      <c r="O1655" s="28">
        <f t="shared" si="3760"/>
        <v>0</v>
      </c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>
        <f t="shared" si="3828"/>
        <v>1235.5999999999999</v>
      </c>
      <c r="AD1655" s="28"/>
      <c r="AE1655" s="86">
        <f t="shared" si="3761"/>
        <v>1235.5999999999999</v>
      </c>
      <c r="AF1655" s="87">
        <f t="shared" si="3829"/>
        <v>0</v>
      </c>
      <c r="AG1655" s="87">
        <f t="shared" si="3830"/>
        <v>0</v>
      </c>
      <c r="AH1655" s="28"/>
      <c r="AI1655" s="29"/>
      <c r="AJ1655" s="29"/>
      <c r="AK1655" s="1"/>
      <c r="AL1655" s="1"/>
      <c r="AM1655" s="1"/>
      <c r="AN1655" s="1"/>
      <c r="AO1655" s="1"/>
    </row>
    <row r="1656" spans="1:41" s="1" customFormat="1" ht="78" hidden="1" x14ac:dyDescent="0.3">
      <c r="A1656" s="26" t="s">
        <v>510</v>
      </c>
      <c r="B1656" s="26" t="s">
        <v>59</v>
      </c>
      <c r="C1656" s="26" t="s">
        <v>321</v>
      </c>
      <c r="D1656" s="26" t="s">
        <v>559</v>
      </c>
      <c r="E1656" s="26"/>
      <c r="F1656" s="27" t="s">
        <v>560</v>
      </c>
      <c r="G1656" s="28">
        <f t="shared" ref="G1656:L1656" si="3838">G1657</f>
        <v>3660</v>
      </c>
      <c r="H1656" s="28">
        <f t="shared" si="3838"/>
        <v>0</v>
      </c>
      <c r="I1656" s="28">
        <f t="shared" si="3838"/>
        <v>0</v>
      </c>
      <c r="J1656" s="28">
        <f t="shared" si="3838"/>
        <v>-3660</v>
      </c>
      <c r="K1656" s="28">
        <f t="shared" si="3838"/>
        <v>0</v>
      </c>
      <c r="L1656" s="28">
        <f t="shared" si="3838"/>
        <v>0</v>
      </c>
      <c r="M1656" s="28">
        <f t="shared" si="3758"/>
        <v>0</v>
      </c>
      <c r="N1656" s="28">
        <f t="shared" si="3759"/>
        <v>0</v>
      </c>
      <c r="O1656" s="28">
        <f t="shared" si="3760"/>
        <v>0</v>
      </c>
      <c r="P1656" s="28">
        <f t="shared" ref="P1656:AB1656" si="3839">P1657</f>
        <v>0</v>
      </c>
      <c r="Q1656" s="28">
        <f t="shared" si="3839"/>
        <v>0</v>
      </c>
      <c r="R1656" s="28">
        <f t="shared" si="3839"/>
        <v>0</v>
      </c>
      <c r="S1656" s="28">
        <f t="shared" si="3839"/>
        <v>0</v>
      </c>
      <c r="T1656" s="28">
        <f t="shared" si="3839"/>
        <v>0</v>
      </c>
      <c r="U1656" s="28">
        <f t="shared" si="3839"/>
        <v>0</v>
      </c>
      <c r="V1656" s="28">
        <f t="shared" si="3839"/>
        <v>0</v>
      </c>
      <c r="W1656" s="28">
        <f t="shared" si="3839"/>
        <v>0</v>
      </c>
      <c r="X1656" s="28">
        <f t="shared" si="3839"/>
        <v>0</v>
      </c>
      <c r="Y1656" s="28">
        <f t="shared" si="3839"/>
        <v>0</v>
      </c>
      <c r="Z1656" s="28">
        <f t="shared" si="3839"/>
        <v>0</v>
      </c>
      <c r="AA1656" s="28">
        <f t="shared" si="3839"/>
        <v>0</v>
      </c>
      <c r="AB1656" s="28">
        <f t="shared" si="3839"/>
        <v>0</v>
      </c>
      <c r="AC1656" s="28">
        <f t="shared" si="3828"/>
        <v>0</v>
      </c>
      <c r="AD1656" s="28">
        <f>AD1657</f>
        <v>0</v>
      </c>
      <c r="AE1656" s="28"/>
      <c r="AF1656" s="28">
        <f t="shared" si="3829"/>
        <v>0</v>
      </c>
      <c r="AG1656" s="28">
        <f t="shared" si="3830"/>
        <v>0</v>
      </c>
      <c r="AH1656" s="28">
        <f>AH1657</f>
        <v>0</v>
      </c>
      <c r="AI1656" s="29">
        <v>0</v>
      </c>
      <c r="AJ1656" s="29"/>
    </row>
    <row r="1657" spans="1:41" s="1" customFormat="1" ht="31.2" hidden="1" x14ac:dyDescent="0.3">
      <c r="A1657" s="26" t="s">
        <v>510</v>
      </c>
      <c r="B1657" s="26" t="s">
        <v>59</v>
      </c>
      <c r="C1657" s="26" t="s">
        <v>321</v>
      </c>
      <c r="D1657" s="26" t="s">
        <v>559</v>
      </c>
      <c r="E1657" s="26" t="s">
        <v>327</v>
      </c>
      <c r="F1657" s="27" t="s">
        <v>328</v>
      </c>
      <c r="G1657" s="28">
        <v>3660</v>
      </c>
      <c r="H1657" s="28"/>
      <c r="I1657" s="28"/>
      <c r="J1657" s="30">
        <v>-3660</v>
      </c>
      <c r="K1657" s="28"/>
      <c r="L1657" s="28"/>
      <c r="M1657" s="28">
        <f t="shared" si="3758"/>
        <v>0</v>
      </c>
      <c r="N1657" s="28">
        <f t="shared" si="3759"/>
        <v>0</v>
      </c>
      <c r="O1657" s="28">
        <f t="shared" si="3760"/>
        <v>0</v>
      </c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>
        <f t="shared" si="3828"/>
        <v>0</v>
      </c>
      <c r="AD1657" s="28"/>
      <c r="AE1657" s="28"/>
      <c r="AF1657" s="28">
        <f t="shared" si="3829"/>
        <v>0</v>
      </c>
      <c r="AG1657" s="28">
        <f t="shared" si="3830"/>
        <v>0</v>
      </c>
      <c r="AH1657" s="28"/>
      <c r="AI1657" s="29">
        <v>0</v>
      </c>
      <c r="AJ1657" s="29">
        <v>30</v>
      </c>
    </row>
    <row r="1658" spans="1:41" s="1" customFormat="1" hidden="1" x14ac:dyDescent="0.3">
      <c r="A1658" s="26" t="s">
        <v>510</v>
      </c>
      <c r="B1658" s="26" t="s">
        <v>59</v>
      </c>
      <c r="C1658" s="26" t="s">
        <v>321</v>
      </c>
      <c r="D1658" s="26" t="s">
        <v>464</v>
      </c>
      <c r="E1658" s="26"/>
      <c r="F1658" s="27" t="s">
        <v>32</v>
      </c>
      <c r="G1658" s="28">
        <f t="shared" si="3817"/>
        <v>95421.299999999988</v>
      </c>
      <c r="H1658" s="28">
        <f>H1659</f>
        <v>70875.799999999988</v>
      </c>
      <c r="I1658" s="28">
        <f>I1659</f>
        <v>78597</v>
      </c>
      <c r="J1658" s="28">
        <f>J1659</f>
        <v>0</v>
      </c>
      <c r="K1658" s="28">
        <f>K1659</f>
        <v>0</v>
      </c>
      <c r="L1658" s="28">
        <f>L1659</f>
        <v>0</v>
      </c>
      <c r="M1658" s="28">
        <f t="shared" ref="M1658:M1721" si="3840">G1658+J1658</f>
        <v>95421.299999999988</v>
      </c>
      <c r="N1658" s="28">
        <f t="shared" ref="N1658:N1721" si="3841">H1658+K1658</f>
        <v>70875.799999999988</v>
      </c>
      <c r="O1658" s="28">
        <f t="shared" ref="O1658:O1721" si="3842">I1658+L1658</f>
        <v>78597</v>
      </c>
      <c r="P1658" s="28">
        <f t="shared" ref="P1658:AB1658" si="3843">P1659</f>
        <v>0</v>
      </c>
      <c r="Q1658" s="28">
        <f t="shared" si="3843"/>
        <v>0</v>
      </c>
      <c r="R1658" s="28">
        <f t="shared" si="3843"/>
        <v>-8763.360999999999</v>
      </c>
      <c r="S1658" s="28">
        <f t="shared" si="3843"/>
        <v>0</v>
      </c>
      <c r="T1658" s="28">
        <f t="shared" si="3843"/>
        <v>0</v>
      </c>
      <c r="U1658" s="28">
        <f t="shared" si="3843"/>
        <v>0</v>
      </c>
      <c r="V1658" s="28">
        <f t="shared" si="3843"/>
        <v>0</v>
      </c>
      <c r="W1658" s="28">
        <f t="shared" si="3843"/>
        <v>0</v>
      </c>
      <c r="X1658" s="28">
        <f t="shared" si="3843"/>
        <v>0</v>
      </c>
      <c r="Y1658" s="28">
        <f t="shared" si="3843"/>
        <v>0</v>
      </c>
      <c r="Z1658" s="28">
        <f t="shared" si="3843"/>
        <v>0</v>
      </c>
      <c r="AA1658" s="28">
        <f t="shared" si="3843"/>
        <v>0</v>
      </c>
      <c r="AB1658" s="28">
        <f t="shared" si="3843"/>
        <v>0</v>
      </c>
      <c r="AC1658" s="28">
        <f t="shared" si="3828"/>
        <v>86657.938999999984</v>
      </c>
      <c r="AD1658" s="28">
        <f>AD1659</f>
        <v>0</v>
      </c>
      <c r="AE1658" s="28"/>
      <c r="AF1658" s="28">
        <f t="shared" si="3829"/>
        <v>70875.799999999988</v>
      </c>
      <c r="AG1658" s="28">
        <f t="shared" si="3830"/>
        <v>78597</v>
      </c>
      <c r="AH1658" s="28">
        <f>AH1659</f>
        <v>0</v>
      </c>
      <c r="AI1658" s="29">
        <v>0</v>
      </c>
      <c r="AJ1658" s="29"/>
    </row>
    <row r="1659" spans="1:41" s="57" customFormat="1" ht="31.2" x14ac:dyDescent="0.3">
      <c r="A1659" s="70" t="s">
        <v>510</v>
      </c>
      <c r="B1659" s="70" t="s">
        <v>59</v>
      </c>
      <c r="C1659" s="70" t="s">
        <v>321</v>
      </c>
      <c r="D1659" s="70" t="s">
        <v>482</v>
      </c>
      <c r="E1659" s="70"/>
      <c r="F1659" s="71" t="s">
        <v>483</v>
      </c>
      <c r="G1659" s="28">
        <f t="shared" ref="G1659:L1659" si="3844">G1660+G1662+G1664</f>
        <v>95421.299999999988</v>
      </c>
      <c r="H1659" s="28">
        <f t="shared" si="3844"/>
        <v>70875.799999999988</v>
      </c>
      <c r="I1659" s="28">
        <f t="shared" si="3844"/>
        <v>78597</v>
      </c>
      <c r="J1659" s="28">
        <f t="shared" si="3844"/>
        <v>0</v>
      </c>
      <c r="K1659" s="28">
        <f t="shared" si="3844"/>
        <v>0</v>
      </c>
      <c r="L1659" s="28">
        <f t="shared" si="3844"/>
        <v>0</v>
      </c>
      <c r="M1659" s="28">
        <f t="shared" si="3840"/>
        <v>95421.299999999988</v>
      </c>
      <c r="N1659" s="28">
        <f t="shared" si="3841"/>
        <v>70875.799999999988</v>
      </c>
      <c r="O1659" s="28">
        <f t="shared" si="3842"/>
        <v>78597</v>
      </c>
      <c r="P1659" s="28">
        <f t="shared" ref="P1659:AB1659" si="3845">P1660+P1662+P1664</f>
        <v>0</v>
      </c>
      <c r="Q1659" s="28">
        <f t="shared" si="3845"/>
        <v>0</v>
      </c>
      <c r="R1659" s="28">
        <f t="shared" si="3845"/>
        <v>-8763.360999999999</v>
      </c>
      <c r="S1659" s="28">
        <f t="shared" si="3845"/>
        <v>0</v>
      </c>
      <c r="T1659" s="28">
        <f t="shared" si="3845"/>
        <v>0</v>
      </c>
      <c r="U1659" s="28">
        <f t="shared" si="3845"/>
        <v>0</v>
      </c>
      <c r="V1659" s="28">
        <f t="shared" si="3845"/>
        <v>0</v>
      </c>
      <c r="W1659" s="28">
        <f t="shared" si="3845"/>
        <v>0</v>
      </c>
      <c r="X1659" s="28">
        <f t="shared" si="3845"/>
        <v>0</v>
      </c>
      <c r="Y1659" s="28">
        <f t="shared" si="3845"/>
        <v>0</v>
      </c>
      <c r="Z1659" s="28">
        <f t="shared" si="3845"/>
        <v>0</v>
      </c>
      <c r="AA1659" s="28">
        <f t="shared" si="3845"/>
        <v>0</v>
      </c>
      <c r="AB1659" s="28">
        <f t="shared" si="3845"/>
        <v>0</v>
      </c>
      <c r="AC1659" s="28">
        <f t="shared" si="3828"/>
        <v>86657.938999999984</v>
      </c>
      <c r="AD1659" s="28">
        <f>AD1660+AD1662+AD1664</f>
        <v>0</v>
      </c>
      <c r="AE1659" s="86">
        <f t="shared" ref="AE1659:AE1667" si="3846">AC1659+AD1659</f>
        <v>86657.938999999984</v>
      </c>
      <c r="AF1659" s="87">
        <f t="shared" si="3829"/>
        <v>70875.799999999988</v>
      </c>
      <c r="AG1659" s="87">
        <f t="shared" si="3830"/>
        <v>78597</v>
      </c>
      <c r="AH1659" s="28">
        <f>AH1660+AH1662+AH1664</f>
        <v>0</v>
      </c>
      <c r="AI1659" s="29"/>
      <c r="AJ1659" s="29"/>
      <c r="AK1659" s="1"/>
      <c r="AL1659" s="1"/>
      <c r="AM1659" s="1"/>
      <c r="AN1659" s="1"/>
      <c r="AO1659" s="1"/>
    </row>
    <row r="1660" spans="1:41" s="57" customFormat="1" x14ac:dyDescent="0.3">
      <c r="A1660" s="70" t="s">
        <v>510</v>
      </c>
      <c r="B1660" s="70" t="s">
        <v>59</v>
      </c>
      <c r="C1660" s="70" t="s">
        <v>321</v>
      </c>
      <c r="D1660" s="70" t="s">
        <v>561</v>
      </c>
      <c r="E1660" s="70"/>
      <c r="F1660" s="71" t="s">
        <v>562</v>
      </c>
      <c r="G1660" s="28">
        <f t="shared" ref="G1660:L1660" si="3847">G1661</f>
        <v>27578.9</v>
      </c>
      <c r="H1660" s="28">
        <f t="shared" si="3847"/>
        <v>1045.5</v>
      </c>
      <c r="I1660" s="28">
        <f t="shared" si="3847"/>
        <v>1045.5</v>
      </c>
      <c r="J1660" s="28">
        <f t="shared" si="3847"/>
        <v>0</v>
      </c>
      <c r="K1660" s="28">
        <f t="shared" si="3847"/>
        <v>0</v>
      </c>
      <c r="L1660" s="28">
        <f t="shared" si="3847"/>
        <v>0</v>
      </c>
      <c r="M1660" s="28">
        <f t="shared" si="3840"/>
        <v>27578.9</v>
      </c>
      <c r="N1660" s="28">
        <f t="shared" si="3841"/>
        <v>1045.5</v>
      </c>
      <c r="O1660" s="28">
        <f t="shared" si="3842"/>
        <v>1045.5</v>
      </c>
      <c r="P1660" s="28">
        <f t="shared" ref="P1660:AB1660" si="3848">P1661</f>
        <v>0</v>
      </c>
      <c r="Q1660" s="28">
        <f t="shared" si="3848"/>
        <v>0</v>
      </c>
      <c r="R1660" s="28">
        <f t="shared" si="3848"/>
        <v>-6543.4</v>
      </c>
      <c r="S1660" s="28">
        <f t="shared" si="3848"/>
        <v>0</v>
      </c>
      <c r="T1660" s="28">
        <f t="shared" si="3848"/>
        <v>0</v>
      </c>
      <c r="U1660" s="28">
        <f t="shared" si="3848"/>
        <v>0</v>
      </c>
      <c r="V1660" s="28">
        <f t="shared" si="3848"/>
        <v>0</v>
      </c>
      <c r="W1660" s="28">
        <f t="shared" si="3848"/>
        <v>0</v>
      </c>
      <c r="X1660" s="28">
        <f t="shared" si="3848"/>
        <v>0</v>
      </c>
      <c r="Y1660" s="28">
        <f t="shared" si="3848"/>
        <v>0</v>
      </c>
      <c r="Z1660" s="28">
        <f t="shared" si="3848"/>
        <v>0</v>
      </c>
      <c r="AA1660" s="28">
        <f t="shared" si="3848"/>
        <v>0</v>
      </c>
      <c r="AB1660" s="28">
        <f t="shared" si="3848"/>
        <v>0</v>
      </c>
      <c r="AC1660" s="28">
        <f t="shared" si="3828"/>
        <v>21035.5</v>
      </c>
      <c r="AD1660" s="28">
        <f>AD1661</f>
        <v>0</v>
      </c>
      <c r="AE1660" s="86">
        <f t="shared" si="3846"/>
        <v>21035.5</v>
      </c>
      <c r="AF1660" s="87">
        <f t="shared" si="3829"/>
        <v>1045.5</v>
      </c>
      <c r="AG1660" s="87">
        <f t="shared" si="3830"/>
        <v>1045.5</v>
      </c>
      <c r="AH1660" s="28">
        <f>AH1661</f>
        <v>0</v>
      </c>
      <c r="AI1660" s="29"/>
      <c r="AJ1660" s="29"/>
      <c r="AK1660" s="1"/>
      <c r="AL1660" s="1"/>
      <c r="AM1660" s="1"/>
      <c r="AN1660" s="1"/>
      <c r="AO1660" s="1"/>
    </row>
    <row r="1661" spans="1:41" s="57" customFormat="1" ht="31.2" x14ac:dyDescent="0.3">
      <c r="A1661" s="70" t="s">
        <v>510</v>
      </c>
      <c r="B1661" s="70" t="s">
        <v>59</v>
      </c>
      <c r="C1661" s="70" t="s">
        <v>321</v>
      </c>
      <c r="D1661" s="70" t="s">
        <v>561</v>
      </c>
      <c r="E1661" s="70" t="s">
        <v>37</v>
      </c>
      <c r="F1661" s="71" t="s">
        <v>38</v>
      </c>
      <c r="G1661" s="28">
        <v>27578.9</v>
      </c>
      <c r="H1661" s="28">
        <v>1045.5</v>
      </c>
      <c r="I1661" s="28">
        <v>1045.5</v>
      </c>
      <c r="J1661" s="28"/>
      <c r="K1661" s="28"/>
      <c r="L1661" s="28"/>
      <c r="M1661" s="28">
        <f t="shared" si="3840"/>
        <v>27578.9</v>
      </c>
      <c r="N1661" s="28">
        <f t="shared" si="3841"/>
        <v>1045.5</v>
      </c>
      <c r="O1661" s="28">
        <f t="shared" si="3842"/>
        <v>1045.5</v>
      </c>
      <c r="P1661" s="28"/>
      <c r="Q1661" s="28"/>
      <c r="R1661" s="28">
        <v>-6543.4</v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>
        <f t="shared" si="3828"/>
        <v>21035.5</v>
      </c>
      <c r="AD1661" s="28"/>
      <c r="AE1661" s="86">
        <f t="shared" si="3846"/>
        <v>21035.5</v>
      </c>
      <c r="AF1661" s="87">
        <f t="shared" si="3829"/>
        <v>1045.5</v>
      </c>
      <c r="AG1661" s="87">
        <f t="shared" si="3830"/>
        <v>1045.5</v>
      </c>
      <c r="AH1661" s="28"/>
      <c r="AI1661" s="29"/>
      <c r="AJ1661" s="29"/>
      <c r="AK1661" s="1"/>
      <c r="AL1661" s="1"/>
      <c r="AM1661" s="1"/>
      <c r="AN1661" s="1"/>
      <c r="AO1661" s="1"/>
    </row>
    <row r="1662" spans="1:41" s="57" customFormat="1" ht="31.2" x14ac:dyDescent="0.3">
      <c r="A1662" s="70" t="s">
        <v>510</v>
      </c>
      <c r="B1662" s="70" t="s">
        <v>59</v>
      </c>
      <c r="C1662" s="70" t="s">
        <v>321</v>
      </c>
      <c r="D1662" s="70" t="s">
        <v>484</v>
      </c>
      <c r="E1662" s="70"/>
      <c r="F1662" s="71" t="s">
        <v>485</v>
      </c>
      <c r="G1662" s="28">
        <f t="shared" ref="G1662:L1662" si="3849">G1663</f>
        <v>48221.5</v>
      </c>
      <c r="H1662" s="28">
        <f t="shared" si="3849"/>
        <v>35702.6</v>
      </c>
      <c r="I1662" s="28">
        <f t="shared" si="3849"/>
        <v>35702.6</v>
      </c>
      <c r="J1662" s="28">
        <f t="shared" si="3849"/>
        <v>0</v>
      </c>
      <c r="K1662" s="28">
        <f t="shared" si="3849"/>
        <v>0</v>
      </c>
      <c r="L1662" s="28">
        <f t="shared" si="3849"/>
        <v>0</v>
      </c>
      <c r="M1662" s="28">
        <f t="shared" si="3840"/>
        <v>48221.5</v>
      </c>
      <c r="N1662" s="28">
        <f t="shared" si="3841"/>
        <v>35702.6</v>
      </c>
      <c r="O1662" s="28">
        <f t="shared" si="3842"/>
        <v>35702.6</v>
      </c>
      <c r="P1662" s="28">
        <f t="shared" ref="P1662:AB1662" si="3850">P1663</f>
        <v>0</v>
      </c>
      <c r="Q1662" s="28">
        <f t="shared" si="3850"/>
        <v>0</v>
      </c>
      <c r="R1662" s="28">
        <f t="shared" si="3850"/>
        <v>-2219.9609999999998</v>
      </c>
      <c r="S1662" s="28">
        <f t="shared" si="3850"/>
        <v>0</v>
      </c>
      <c r="T1662" s="28">
        <f t="shared" si="3850"/>
        <v>0</v>
      </c>
      <c r="U1662" s="28">
        <f t="shared" si="3850"/>
        <v>0</v>
      </c>
      <c r="V1662" s="28">
        <f t="shared" si="3850"/>
        <v>0</v>
      </c>
      <c r="W1662" s="28">
        <f t="shared" si="3850"/>
        <v>0</v>
      </c>
      <c r="X1662" s="28">
        <f t="shared" si="3850"/>
        <v>0</v>
      </c>
      <c r="Y1662" s="28">
        <f t="shared" si="3850"/>
        <v>0</v>
      </c>
      <c r="Z1662" s="28">
        <f t="shared" si="3850"/>
        <v>0</v>
      </c>
      <c r="AA1662" s="28">
        <f t="shared" si="3850"/>
        <v>0</v>
      </c>
      <c r="AB1662" s="28">
        <f t="shared" si="3850"/>
        <v>0</v>
      </c>
      <c r="AC1662" s="28">
        <f t="shared" si="3828"/>
        <v>46001.538999999997</v>
      </c>
      <c r="AD1662" s="28">
        <f>AD1663</f>
        <v>0</v>
      </c>
      <c r="AE1662" s="86">
        <f t="shared" si="3846"/>
        <v>46001.538999999997</v>
      </c>
      <c r="AF1662" s="87">
        <f t="shared" si="3829"/>
        <v>35702.6</v>
      </c>
      <c r="AG1662" s="87">
        <f t="shared" si="3830"/>
        <v>35702.6</v>
      </c>
      <c r="AH1662" s="28">
        <f>AH1663</f>
        <v>0</v>
      </c>
      <c r="AI1662" s="29"/>
      <c r="AJ1662" s="29"/>
      <c r="AK1662" s="1"/>
      <c r="AL1662" s="1"/>
      <c r="AM1662" s="1"/>
      <c r="AN1662" s="1"/>
      <c r="AO1662" s="1"/>
    </row>
    <row r="1663" spans="1:41" s="57" customFormat="1" ht="31.2" x14ac:dyDescent="0.3">
      <c r="A1663" s="70" t="s">
        <v>510</v>
      </c>
      <c r="B1663" s="70" t="s">
        <v>59</v>
      </c>
      <c r="C1663" s="70" t="s">
        <v>321</v>
      </c>
      <c r="D1663" s="70" t="s">
        <v>484</v>
      </c>
      <c r="E1663" s="70" t="s">
        <v>37</v>
      </c>
      <c r="F1663" s="71" t="s">
        <v>38</v>
      </c>
      <c r="G1663" s="28">
        <v>48221.5</v>
      </c>
      <c r="H1663" s="28">
        <v>35702.6</v>
      </c>
      <c r="I1663" s="28">
        <v>35702.6</v>
      </c>
      <c r="J1663" s="28"/>
      <c r="K1663" s="28"/>
      <c r="L1663" s="28"/>
      <c r="M1663" s="28">
        <f t="shared" si="3840"/>
        <v>48221.5</v>
      </c>
      <c r="N1663" s="28">
        <f t="shared" si="3841"/>
        <v>35702.6</v>
      </c>
      <c r="O1663" s="28">
        <f t="shared" si="3842"/>
        <v>35702.6</v>
      </c>
      <c r="P1663" s="28"/>
      <c r="Q1663" s="28"/>
      <c r="R1663" s="28">
        <v>-2219.9609999999998</v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>
        <f t="shared" si="3828"/>
        <v>46001.538999999997</v>
      </c>
      <c r="AD1663" s="28"/>
      <c r="AE1663" s="86">
        <f t="shared" si="3846"/>
        <v>46001.538999999997</v>
      </c>
      <c r="AF1663" s="87">
        <f t="shared" si="3829"/>
        <v>35702.6</v>
      </c>
      <c r="AG1663" s="87">
        <f t="shared" si="3830"/>
        <v>35702.6</v>
      </c>
      <c r="AH1663" s="28"/>
      <c r="AI1663" s="29"/>
      <c r="AJ1663" s="29"/>
      <c r="AK1663" s="1"/>
      <c r="AL1663" s="1"/>
      <c r="AM1663" s="1"/>
      <c r="AN1663" s="1"/>
      <c r="AO1663" s="1"/>
    </row>
    <row r="1664" spans="1:41" s="57" customFormat="1" ht="46.8" x14ac:dyDescent="0.3">
      <c r="A1664" s="70" t="s">
        <v>510</v>
      </c>
      <c r="B1664" s="70" t="s">
        <v>59</v>
      </c>
      <c r="C1664" s="70" t="s">
        <v>321</v>
      </c>
      <c r="D1664" s="70" t="s">
        <v>563</v>
      </c>
      <c r="E1664" s="70"/>
      <c r="F1664" s="71" t="s">
        <v>564</v>
      </c>
      <c r="G1664" s="28">
        <f t="shared" ref="G1664:L1664" si="3851">G1665</f>
        <v>19620.900000000001</v>
      </c>
      <c r="H1664" s="28">
        <f t="shared" si="3851"/>
        <v>34127.699999999997</v>
      </c>
      <c r="I1664" s="28">
        <f t="shared" si="3851"/>
        <v>41848.9</v>
      </c>
      <c r="J1664" s="28">
        <f t="shared" si="3851"/>
        <v>0</v>
      </c>
      <c r="K1664" s="28">
        <f t="shared" si="3851"/>
        <v>0</v>
      </c>
      <c r="L1664" s="28">
        <f t="shared" si="3851"/>
        <v>0</v>
      </c>
      <c r="M1664" s="28">
        <f t="shared" si="3840"/>
        <v>19620.900000000001</v>
      </c>
      <c r="N1664" s="28">
        <f t="shared" si="3841"/>
        <v>34127.699999999997</v>
      </c>
      <c r="O1664" s="28">
        <f t="shared" si="3842"/>
        <v>41848.9</v>
      </c>
      <c r="P1664" s="28">
        <f t="shared" ref="P1664:AB1664" si="3852">P1665</f>
        <v>0</v>
      </c>
      <c r="Q1664" s="28">
        <f t="shared" si="3852"/>
        <v>0</v>
      </c>
      <c r="R1664" s="28">
        <f t="shared" si="3852"/>
        <v>0</v>
      </c>
      <c r="S1664" s="28">
        <f t="shared" si="3852"/>
        <v>0</v>
      </c>
      <c r="T1664" s="28">
        <f t="shared" si="3852"/>
        <v>0</v>
      </c>
      <c r="U1664" s="28">
        <f t="shared" si="3852"/>
        <v>0</v>
      </c>
      <c r="V1664" s="28">
        <f t="shared" si="3852"/>
        <v>0</v>
      </c>
      <c r="W1664" s="28">
        <f t="shared" si="3852"/>
        <v>0</v>
      </c>
      <c r="X1664" s="28">
        <f t="shared" si="3852"/>
        <v>0</v>
      </c>
      <c r="Y1664" s="28">
        <f t="shared" si="3852"/>
        <v>0</v>
      </c>
      <c r="Z1664" s="28">
        <f t="shared" si="3852"/>
        <v>0</v>
      </c>
      <c r="AA1664" s="28">
        <f t="shared" si="3852"/>
        <v>0</v>
      </c>
      <c r="AB1664" s="28">
        <f t="shared" si="3852"/>
        <v>0</v>
      </c>
      <c r="AC1664" s="28">
        <f t="shared" si="3828"/>
        <v>19620.900000000001</v>
      </c>
      <c r="AD1664" s="28">
        <f>AD1665</f>
        <v>0</v>
      </c>
      <c r="AE1664" s="86">
        <f t="shared" si="3846"/>
        <v>19620.900000000001</v>
      </c>
      <c r="AF1664" s="87">
        <f t="shared" si="3829"/>
        <v>34127.699999999997</v>
      </c>
      <c r="AG1664" s="87">
        <f t="shared" si="3830"/>
        <v>41848.9</v>
      </c>
      <c r="AH1664" s="28">
        <f>AH1665</f>
        <v>0</v>
      </c>
      <c r="AI1664" s="29"/>
      <c r="AJ1664" s="29"/>
      <c r="AK1664" s="1"/>
      <c r="AL1664" s="1"/>
      <c r="AM1664" s="1"/>
      <c r="AN1664" s="1"/>
      <c r="AO1664" s="1"/>
    </row>
    <row r="1665" spans="1:41" s="57" customFormat="1" x14ac:dyDescent="0.3">
      <c r="A1665" s="70" t="s">
        <v>510</v>
      </c>
      <c r="B1665" s="70" t="s">
        <v>59</v>
      </c>
      <c r="C1665" s="70" t="s">
        <v>321</v>
      </c>
      <c r="D1665" s="70" t="s">
        <v>563</v>
      </c>
      <c r="E1665" s="70" t="s">
        <v>39</v>
      </c>
      <c r="F1665" s="71" t="s">
        <v>40</v>
      </c>
      <c r="G1665" s="28">
        <v>19620.900000000001</v>
      </c>
      <c r="H1665" s="28">
        <v>34127.699999999997</v>
      </c>
      <c r="I1665" s="28">
        <v>41848.9</v>
      </c>
      <c r="J1665" s="28"/>
      <c r="K1665" s="28"/>
      <c r="L1665" s="28"/>
      <c r="M1665" s="28">
        <f t="shared" si="3840"/>
        <v>19620.900000000001</v>
      </c>
      <c r="N1665" s="28">
        <f t="shared" si="3841"/>
        <v>34127.699999999997</v>
      </c>
      <c r="O1665" s="28">
        <f t="shared" si="3842"/>
        <v>41848.9</v>
      </c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>
        <f t="shared" si="3828"/>
        <v>19620.900000000001</v>
      </c>
      <c r="AD1665" s="28"/>
      <c r="AE1665" s="86">
        <f t="shared" si="3846"/>
        <v>19620.900000000001</v>
      </c>
      <c r="AF1665" s="87">
        <f t="shared" si="3829"/>
        <v>34127.699999999997</v>
      </c>
      <c r="AG1665" s="87">
        <f t="shared" si="3830"/>
        <v>41848.9</v>
      </c>
      <c r="AH1665" s="28"/>
      <c r="AI1665" s="29"/>
      <c r="AJ1665" s="29"/>
      <c r="AK1665" s="1"/>
      <c r="AL1665" s="1"/>
      <c r="AM1665" s="1"/>
      <c r="AN1665" s="1"/>
      <c r="AO1665" s="1"/>
    </row>
    <row r="1666" spans="1:41" s="88" customFormat="1" x14ac:dyDescent="0.3">
      <c r="A1666" s="68" t="s">
        <v>510</v>
      </c>
      <c r="B1666" s="68" t="s">
        <v>59</v>
      </c>
      <c r="C1666" s="68" t="s">
        <v>61</v>
      </c>
      <c r="D1666" s="68"/>
      <c r="E1666" s="68"/>
      <c r="F1666" s="69" t="s">
        <v>62</v>
      </c>
      <c r="G1666" s="24">
        <f t="shared" ref="G1666:G1688" si="3853">G1667</f>
        <v>76267.100000000006</v>
      </c>
      <c r="H1666" s="24">
        <f t="shared" ref="H1666:H1688" si="3854">H1667</f>
        <v>80933.7</v>
      </c>
      <c r="I1666" s="24">
        <f t="shared" ref="I1666:I1688" si="3855">I1667</f>
        <v>83416.5</v>
      </c>
      <c r="J1666" s="24">
        <f>J1667</f>
        <v>42991.457999999999</v>
      </c>
      <c r="K1666" s="24">
        <f>K1667</f>
        <v>43056.957999999999</v>
      </c>
      <c r="L1666" s="24">
        <f>L1667</f>
        <v>43056.957999999999</v>
      </c>
      <c r="M1666" s="24">
        <f t="shared" si="3840"/>
        <v>119258.558</v>
      </c>
      <c r="N1666" s="24">
        <f t="shared" si="3841"/>
        <v>123990.658</v>
      </c>
      <c r="O1666" s="24">
        <f t="shared" si="3842"/>
        <v>126473.458</v>
      </c>
      <c r="P1666" s="24">
        <f t="shared" ref="P1666:AB1666" si="3856">P1667</f>
        <v>0</v>
      </c>
      <c r="Q1666" s="24">
        <f t="shared" si="3856"/>
        <v>0</v>
      </c>
      <c r="R1666" s="24">
        <f t="shared" si="3856"/>
        <v>6145.65</v>
      </c>
      <c r="S1666" s="24">
        <f t="shared" si="3856"/>
        <v>0</v>
      </c>
      <c r="T1666" s="24">
        <f t="shared" si="3856"/>
        <v>0</v>
      </c>
      <c r="U1666" s="24">
        <f t="shared" si="3856"/>
        <v>0</v>
      </c>
      <c r="V1666" s="24">
        <f t="shared" si="3856"/>
        <v>0</v>
      </c>
      <c r="W1666" s="24">
        <f t="shared" si="3856"/>
        <v>0</v>
      </c>
      <c r="X1666" s="24">
        <f t="shared" si="3856"/>
        <v>0</v>
      </c>
      <c r="Y1666" s="24">
        <f t="shared" si="3856"/>
        <v>0</v>
      </c>
      <c r="Z1666" s="24">
        <f t="shared" si="3856"/>
        <v>0</v>
      </c>
      <c r="AA1666" s="24">
        <f t="shared" si="3856"/>
        <v>0</v>
      </c>
      <c r="AB1666" s="24">
        <f t="shared" si="3856"/>
        <v>0</v>
      </c>
      <c r="AC1666" s="24">
        <f t="shared" si="3828"/>
        <v>125404.208</v>
      </c>
      <c r="AD1666" s="24">
        <f>AD1667</f>
        <v>-2651.7</v>
      </c>
      <c r="AE1666" s="84">
        <f t="shared" si="3846"/>
        <v>122752.508</v>
      </c>
      <c r="AF1666" s="85">
        <f t="shared" si="3829"/>
        <v>123990.658</v>
      </c>
      <c r="AG1666" s="85">
        <f t="shared" si="3830"/>
        <v>126473.458</v>
      </c>
      <c r="AH1666" s="24">
        <f>AH1667</f>
        <v>0</v>
      </c>
      <c r="AI1666" s="25"/>
      <c r="AJ1666" s="25"/>
      <c r="AK1666" s="21"/>
      <c r="AL1666" s="21"/>
      <c r="AM1666" s="21"/>
      <c r="AN1666" s="21"/>
      <c r="AO1666" s="21"/>
    </row>
    <row r="1667" spans="1:41" s="57" customFormat="1" ht="31.2" x14ac:dyDescent="0.3">
      <c r="A1667" s="70" t="s">
        <v>510</v>
      </c>
      <c r="B1667" s="70" t="s">
        <v>59</v>
      </c>
      <c r="C1667" s="70" t="s">
        <v>61</v>
      </c>
      <c r="D1667" s="70" t="s">
        <v>451</v>
      </c>
      <c r="E1667" s="70"/>
      <c r="F1667" s="71" t="s">
        <v>452</v>
      </c>
      <c r="G1667" s="28">
        <f t="shared" ref="G1667:L1667" si="3857">G1672</f>
        <v>76267.100000000006</v>
      </c>
      <c r="H1667" s="28">
        <f t="shared" si="3857"/>
        <v>80933.7</v>
      </c>
      <c r="I1667" s="28">
        <f t="shared" si="3857"/>
        <v>83416.5</v>
      </c>
      <c r="J1667" s="28">
        <f t="shared" si="3857"/>
        <v>42991.457999999999</v>
      </c>
      <c r="K1667" s="28">
        <f t="shared" si="3857"/>
        <v>43056.957999999999</v>
      </c>
      <c r="L1667" s="28">
        <f t="shared" si="3857"/>
        <v>43056.957999999999</v>
      </c>
      <c r="M1667" s="28">
        <f t="shared" si="3840"/>
        <v>119258.558</v>
      </c>
      <c r="N1667" s="28">
        <f t="shared" si="3841"/>
        <v>123990.658</v>
      </c>
      <c r="O1667" s="28">
        <f t="shared" si="3842"/>
        <v>126473.458</v>
      </c>
      <c r="P1667" s="28">
        <f t="shared" ref="P1667:AB1667" si="3858">P1672+P1668</f>
        <v>0</v>
      </c>
      <c r="Q1667" s="28">
        <f t="shared" si="3858"/>
        <v>0</v>
      </c>
      <c r="R1667" s="28">
        <f t="shared" si="3858"/>
        <v>6145.65</v>
      </c>
      <c r="S1667" s="28">
        <f t="shared" si="3858"/>
        <v>0</v>
      </c>
      <c r="T1667" s="28">
        <f t="shared" si="3858"/>
        <v>0</v>
      </c>
      <c r="U1667" s="28">
        <f t="shared" si="3858"/>
        <v>0</v>
      </c>
      <c r="V1667" s="28">
        <f t="shared" si="3858"/>
        <v>0</v>
      </c>
      <c r="W1667" s="28">
        <f t="shared" si="3858"/>
        <v>0</v>
      </c>
      <c r="X1667" s="28">
        <f t="shared" si="3858"/>
        <v>0</v>
      </c>
      <c r="Y1667" s="28">
        <f t="shared" si="3858"/>
        <v>0</v>
      </c>
      <c r="Z1667" s="28">
        <f t="shared" si="3858"/>
        <v>0</v>
      </c>
      <c r="AA1667" s="28">
        <f t="shared" si="3858"/>
        <v>0</v>
      </c>
      <c r="AB1667" s="28">
        <f t="shared" si="3858"/>
        <v>0</v>
      </c>
      <c r="AC1667" s="28">
        <f t="shared" si="3828"/>
        <v>125404.208</v>
      </c>
      <c r="AD1667" s="28">
        <f>AD1672+AD1668</f>
        <v>-2651.7</v>
      </c>
      <c r="AE1667" s="86">
        <f t="shared" si="3846"/>
        <v>122752.508</v>
      </c>
      <c r="AF1667" s="87">
        <f t="shared" si="3829"/>
        <v>123990.658</v>
      </c>
      <c r="AG1667" s="87">
        <f t="shared" si="3830"/>
        <v>126473.458</v>
      </c>
      <c r="AH1667" s="28">
        <f>AH1672+AH1668</f>
        <v>0</v>
      </c>
      <c r="AI1667" s="29"/>
      <c r="AJ1667" s="29"/>
      <c r="AK1667" s="1"/>
      <c r="AL1667" s="1"/>
      <c r="AM1667" s="1"/>
      <c r="AN1667" s="1"/>
      <c r="AO1667" s="1"/>
    </row>
    <row r="1668" spans="1:41" s="1" customFormat="1" hidden="1" x14ac:dyDescent="0.3">
      <c r="A1668" s="26" t="s">
        <v>510</v>
      </c>
      <c r="B1668" s="26" t="s">
        <v>59</v>
      </c>
      <c r="C1668" s="26" t="s">
        <v>61</v>
      </c>
      <c r="D1668" s="26" t="s">
        <v>453</v>
      </c>
      <c r="E1668" s="32"/>
      <c r="F1668" s="27" t="s">
        <v>426</v>
      </c>
      <c r="G1668" s="28"/>
      <c r="H1668" s="28"/>
      <c r="I1668" s="28"/>
      <c r="J1668" s="28"/>
      <c r="K1668" s="28"/>
      <c r="L1668" s="28"/>
      <c r="M1668" s="28"/>
      <c r="N1668" s="28"/>
      <c r="O1668" s="28"/>
      <c r="P1668" s="28">
        <f t="shared" ref="P1668:P1670" si="3859">P1669</f>
        <v>0</v>
      </c>
      <c r="Q1668" s="28">
        <f t="shared" ref="Q1668:Q1670" si="3860">Q1669</f>
        <v>0</v>
      </c>
      <c r="R1668" s="28">
        <f t="shared" ref="R1668:R1670" si="3861">R1669</f>
        <v>0</v>
      </c>
      <c r="S1668" s="28">
        <f t="shared" ref="S1668:S1670" si="3862">S1669</f>
        <v>0</v>
      </c>
      <c r="T1668" s="28">
        <f t="shared" ref="T1668:T1670" si="3863">T1669</f>
        <v>0</v>
      </c>
      <c r="U1668" s="28">
        <f t="shared" ref="U1668:U1670" si="3864">U1669</f>
        <v>0</v>
      </c>
      <c r="V1668" s="28">
        <f t="shared" ref="V1668:V1670" si="3865">V1669</f>
        <v>0</v>
      </c>
      <c r="W1668" s="28">
        <f t="shared" ref="W1668:W1670" si="3866">W1669</f>
        <v>0</v>
      </c>
      <c r="X1668" s="28">
        <f t="shared" ref="X1668:X1670" si="3867">X1669</f>
        <v>0</v>
      </c>
      <c r="Y1668" s="28">
        <f t="shared" ref="Y1668:Y1670" si="3868">Y1669</f>
        <v>0</v>
      </c>
      <c r="Z1668" s="28">
        <f t="shared" ref="Z1668:Z1670" si="3869">Z1669</f>
        <v>0</v>
      </c>
      <c r="AA1668" s="28">
        <f t="shared" ref="AA1668:AA1670" si="3870">AA1669</f>
        <v>0</v>
      </c>
      <c r="AB1668" s="28">
        <f t="shared" ref="AB1668:AB1670" si="3871">AB1669</f>
        <v>0</v>
      </c>
      <c r="AC1668" s="28">
        <f t="shared" si="3828"/>
        <v>0</v>
      </c>
      <c r="AD1668" s="28">
        <f t="shared" ref="AD1668:AD1670" si="3872">AD1669</f>
        <v>0</v>
      </c>
      <c r="AE1668" s="28"/>
      <c r="AF1668" s="28">
        <f t="shared" si="3829"/>
        <v>0</v>
      </c>
      <c r="AG1668" s="28">
        <f t="shared" si="3830"/>
        <v>0</v>
      </c>
      <c r="AH1668" s="28">
        <f t="shared" ref="AH1668:AH1670" si="3873">AH1669</f>
        <v>0</v>
      </c>
      <c r="AI1668" s="29">
        <v>0</v>
      </c>
      <c r="AJ1668" s="29"/>
    </row>
    <row r="1669" spans="1:41" s="1" customFormat="1" ht="31.2" hidden="1" x14ac:dyDescent="0.3">
      <c r="A1669" s="26" t="s">
        <v>510</v>
      </c>
      <c r="B1669" s="26" t="s">
        <v>59</v>
      </c>
      <c r="C1669" s="26" t="s">
        <v>61</v>
      </c>
      <c r="D1669" s="26" t="s">
        <v>454</v>
      </c>
      <c r="E1669" s="32"/>
      <c r="F1669" s="27" t="s">
        <v>455</v>
      </c>
      <c r="G1669" s="28"/>
      <c r="H1669" s="28"/>
      <c r="I1669" s="28"/>
      <c r="J1669" s="28"/>
      <c r="K1669" s="28"/>
      <c r="L1669" s="28"/>
      <c r="M1669" s="28"/>
      <c r="N1669" s="28"/>
      <c r="O1669" s="28"/>
      <c r="P1669" s="28">
        <f t="shared" si="3859"/>
        <v>0</v>
      </c>
      <c r="Q1669" s="28">
        <f t="shared" si="3860"/>
        <v>0</v>
      </c>
      <c r="R1669" s="28">
        <f t="shared" si="3861"/>
        <v>0</v>
      </c>
      <c r="S1669" s="28">
        <f t="shared" si="3862"/>
        <v>0</v>
      </c>
      <c r="T1669" s="28">
        <f t="shared" si="3863"/>
        <v>0</v>
      </c>
      <c r="U1669" s="28">
        <f t="shared" si="3864"/>
        <v>0</v>
      </c>
      <c r="V1669" s="28">
        <f t="shared" si="3865"/>
        <v>0</v>
      </c>
      <c r="W1669" s="28">
        <f t="shared" si="3866"/>
        <v>0</v>
      </c>
      <c r="X1669" s="28">
        <f t="shared" si="3867"/>
        <v>0</v>
      </c>
      <c r="Y1669" s="28">
        <f t="shared" si="3868"/>
        <v>0</v>
      </c>
      <c r="Z1669" s="28">
        <f t="shared" si="3869"/>
        <v>0</v>
      </c>
      <c r="AA1669" s="28">
        <f t="shared" si="3870"/>
        <v>0</v>
      </c>
      <c r="AB1669" s="28">
        <f t="shared" si="3871"/>
        <v>0</v>
      </c>
      <c r="AC1669" s="28">
        <f t="shared" si="3828"/>
        <v>0</v>
      </c>
      <c r="AD1669" s="28">
        <f t="shared" si="3872"/>
        <v>0</v>
      </c>
      <c r="AE1669" s="28"/>
      <c r="AF1669" s="28">
        <f t="shared" si="3829"/>
        <v>0</v>
      </c>
      <c r="AG1669" s="28">
        <f t="shared" si="3830"/>
        <v>0</v>
      </c>
      <c r="AH1669" s="28">
        <f t="shared" si="3873"/>
        <v>0</v>
      </c>
      <c r="AI1669" s="29">
        <v>0</v>
      </c>
      <c r="AJ1669" s="29"/>
    </row>
    <row r="1670" spans="1:41" s="1" customFormat="1" ht="31.2" hidden="1" x14ac:dyDescent="0.3">
      <c r="A1670" s="26" t="s">
        <v>510</v>
      </c>
      <c r="B1670" s="26" t="s">
        <v>59</v>
      </c>
      <c r="C1670" s="26" t="s">
        <v>61</v>
      </c>
      <c r="D1670" s="26" t="s">
        <v>462</v>
      </c>
      <c r="E1670" s="32"/>
      <c r="F1670" s="27" t="s">
        <v>463</v>
      </c>
      <c r="G1670" s="28"/>
      <c r="H1670" s="28"/>
      <c r="I1670" s="28"/>
      <c r="J1670" s="28"/>
      <c r="K1670" s="28"/>
      <c r="L1670" s="28"/>
      <c r="M1670" s="28"/>
      <c r="N1670" s="28"/>
      <c r="O1670" s="28"/>
      <c r="P1670" s="28">
        <f t="shared" si="3859"/>
        <v>0</v>
      </c>
      <c r="Q1670" s="28">
        <f t="shared" si="3860"/>
        <v>0</v>
      </c>
      <c r="R1670" s="28">
        <f t="shared" si="3861"/>
        <v>0</v>
      </c>
      <c r="S1670" s="28">
        <f t="shared" si="3862"/>
        <v>0</v>
      </c>
      <c r="T1670" s="28">
        <f t="shared" si="3863"/>
        <v>0</v>
      </c>
      <c r="U1670" s="28">
        <f t="shared" si="3864"/>
        <v>0</v>
      </c>
      <c r="V1670" s="28">
        <f t="shared" si="3865"/>
        <v>0</v>
      </c>
      <c r="W1670" s="28">
        <f t="shared" si="3866"/>
        <v>0</v>
      </c>
      <c r="X1670" s="28">
        <f t="shared" si="3867"/>
        <v>0</v>
      </c>
      <c r="Y1670" s="28">
        <f t="shared" si="3868"/>
        <v>0</v>
      </c>
      <c r="Z1670" s="28">
        <f t="shared" si="3869"/>
        <v>0</v>
      </c>
      <c r="AA1670" s="28">
        <f t="shared" si="3870"/>
        <v>0</v>
      </c>
      <c r="AB1670" s="28">
        <f t="shared" si="3871"/>
        <v>0</v>
      </c>
      <c r="AC1670" s="28">
        <f t="shared" si="3828"/>
        <v>0</v>
      </c>
      <c r="AD1670" s="28">
        <f t="shared" si="3872"/>
        <v>0</v>
      </c>
      <c r="AE1670" s="28"/>
      <c r="AF1670" s="28">
        <f t="shared" si="3829"/>
        <v>0</v>
      </c>
      <c r="AG1670" s="28">
        <f t="shared" si="3830"/>
        <v>0</v>
      </c>
      <c r="AH1670" s="28">
        <f t="shared" si="3873"/>
        <v>0</v>
      </c>
      <c r="AI1670" s="29">
        <v>0</v>
      </c>
      <c r="AJ1670" s="29"/>
    </row>
    <row r="1671" spans="1:41" s="1" customFormat="1" ht="31.2" hidden="1" x14ac:dyDescent="0.3">
      <c r="A1671" s="26" t="s">
        <v>510</v>
      </c>
      <c r="B1671" s="26" t="s">
        <v>59</v>
      </c>
      <c r="C1671" s="26" t="s">
        <v>61</v>
      </c>
      <c r="D1671" s="26" t="s">
        <v>462</v>
      </c>
      <c r="E1671" s="26" t="s">
        <v>121</v>
      </c>
      <c r="F1671" s="27" t="s">
        <v>122</v>
      </c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>
        <f t="shared" si="3828"/>
        <v>0</v>
      </c>
      <c r="AD1671" s="28"/>
      <c r="AE1671" s="28"/>
      <c r="AF1671" s="28">
        <f t="shared" si="3829"/>
        <v>0</v>
      </c>
      <c r="AG1671" s="28">
        <f t="shared" si="3830"/>
        <v>0</v>
      </c>
      <c r="AH1671" s="28"/>
      <c r="AI1671" s="29">
        <v>0</v>
      </c>
      <c r="AJ1671" s="29"/>
    </row>
    <row r="1672" spans="1:41" s="1" customFormat="1" hidden="1" x14ac:dyDescent="0.3">
      <c r="A1672" s="26" t="s">
        <v>510</v>
      </c>
      <c r="B1672" s="26" t="s">
        <v>59</v>
      </c>
      <c r="C1672" s="26" t="s">
        <v>61</v>
      </c>
      <c r="D1672" s="26" t="s">
        <v>464</v>
      </c>
      <c r="E1672" s="26"/>
      <c r="F1672" s="27" t="s">
        <v>32</v>
      </c>
      <c r="G1672" s="28">
        <f t="shared" si="3853"/>
        <v>76267.100000000006</v>
      </c>
      <c r="H1672" s="28">
        <f t="shared" si="3854"/>
        <v>80933.7</v>
      </c>
      <c r="I1672" s="28">
        <f t="shared" si="3855"/>
        <v>83416.5</v>
      </c>
      <c r="J1672" s="28">
        <f>J1673+J1676</f>
        <v>42991.457999999999</v>
      </c>
      <c r="K1672" s="28">
        <f>K1673+K1676</f>
        <v>43056.957999999999</v>
      </c>
      <c r="L1672" s="28">
        <f>L1673+L1676</f>
        <v>43056.957999999999</v>
      </c>
      <c r="M1672" s="28">
        <f t="shared" si="3840"/>
        <v>119258.558</v>
      </c>
      <c r="N1672" s="28">
        <f t="shared" si="3841"/>
        <v>123990.658</v>
      </c>
      <c r="O1672" s="28">
        <f t="shared" si="3842"/>
        <v>126473.458</v>
      </c>
      <c r="P1672" s="28">
        <f t="shared" ref="P1672:AB1672" si="3874">P1673+P1676</f>
        <v>0</v>
      </c>
      <c r="Q1672" s="28">
        <f t="shared" si="3874"/>
        <v>0</v>
      </c>
      <c r="R1672" s="28">
        <f t="shared" si="3874"/>
        <v>6145.65</v>
      </c>
      <c r="S1672" s="28">
        <f t="shared" si="3874"/>
        <v>0</v>
      </c>
      <c r="T1672" s="28">
        <f t="shared" si="3874"/>
        <v>0</v>
      </c>
      <c r="U1672" s="28">
        <f t="shared" si="3874"/>
        <v>0</v>
      </c>
      <c r="V1672" s="28">
        <f t="shared" si="3874"/>
        <v>0</v>
      </c>
      <c r="W1672" s="28">
        <f t="shared" si="3874"/>
        <v>0</v>
      </c>
      <c r="X1672" s="28">
        <f t="shared" si="3874"/>
        <v>0</v>
      </c>
      <c r="Y1672" s="28">
        <f t="shared" si="3874"/>
        <v>0</v>
      </c>
      <c r="Z1672" s="28">
        <f t="shared" si="3874"/>
        <v>0</v>
      </c>
      <c r="AA1672" s="28">
        <f t="shared" si="3874"/>
        <v>0</v>
      </c>
      <c r="AB1672" s="28">
        <f t="shared" si="3874"/>
        <v>0</v>
      </c>
      <c r="AC1672" s="28">
        <f t="shared" si="3828"/>
        <v>125404.208</v>
      </c>
      <c r="AD1672" s="28">
        <f>AD1673+AD1676</f>
        <v>-2651.7</v>
      </c>
      <c r="AE1672" s="28"/>
      <c r="AF1672" s="28">
        <f t="shared" si="3829"/>
        <v>123990.658</v>
      </c>
      <c r="AG1672" s="28">
        <f t="shared" si="3830"/>
        <v>126473.458</v>
      </c>
      <c r="AH1672" s="28">
        <f>AH1673+AH1676</f>
        <v>0</v>
      </c>
      <c r="AI1672" s="29">
        <v>0</v>
      </c>
      <c r="AJ1672" s="29"/>
    </row>
    <row r="1673" spans="1:41" s="57" customFormat="1" ht="31.2" x14ac:dyDescent="0.3">
      <c r="A1673" s="70" t="s">
        <v>510</v>
      </c>
      <c r="B1673" s="70" t="s">
        <v>59</v>
      </c>
      <c r="C1673" s="70" t="s">
        <v>61</v>
      </c>
      <c r="D1673" s="70" t="s">
        <v>482</v>
      </c>
      <c r="E1673" s="70"/>
      <c r="F1673" s="71" t="s">
        <v>483</v>
      </c>
      <c r="G1673" s="28">
        <f t="shared" si="3853"/>
        <v>76267.100000000006</v>
      </c>
      <c r="H1673" s="28">
        <f t="shared" si="3854"/>
        <v>80933.7</v>
      </c>
      <c r="I1673" s="28">
        <f t="shared" si="3855"/>
        <v>83416.5</v>
      </c>
      <c r="J1673" s="28">
        <f t="shared" ref="J1673:J1688" si="3875">J1674</f>
        <v>0</v>
      </c>
      <c r="K1673" s="28">
        <f t="shared" ref="K1673:K1688" si="3876">K1674</f>
        <v>0</v>
      </c>
      <c r="L1673" s="28">
        <f t="shared" ref="L1673:L1688" si="3877">L1674</f>
        <v>0</v>
      </c>
      <c r="M1673" s="28">
        <f t="shared" si="3840"/>
        <v>76267.100000000006</v>
      </c>
      <c r="N1673" s="28">
        <f t="shared" si="3841"/>
        <v>80933.7</v>
      </c>
      <c r="O1673" s="28">
        <f t="shared" si="3842"/>
        <v>83416.5</v>
      </c>
      <c r="P1673" s="28">
        <f t="shared" ref="P1673:P1674" si="3878">P1674</f>
        <v>0</v>
      </c>
      <c r="Q1673" s="28">
        <f t="shared" ref="Q1673:Q1674" si="3879">Q1674</f>
        <v>0</v>
      </c>
      <c r="R1673" s="28">
        <f t="shared" ref="R1673:R1674" si="3880">R1674</f>
        <v>7711.95</v>
      </c>
      <c r="S1673" s="28">
        <f t="shared" ref="S1673:S1674" si="3881">S1674</f>
        <v>0</v>
      </c>
      <c r="T1673" s="28">
        <f t="shared" ref="T1673:T1674" si="3882">T1674</f>
        <v>0</v>
      </c>
      <c r="U1673" s="28">
        <f t="shared" ref="U1673:U1674" si="3883">U1674</f>
        <v>0</v>
      </c>
      <c r="V1673" s="28">
        <f t="shared" ref="V1673:V1674" si="3884">V1674</f>
        <v>0</v>
      </c>
      <c r="W1673" s="28">
        <f t="shared" ref="W1673:W1674" si="3885">W1674</f>
        <v>0</v>
      </c>
      <c r="X1673" s="28">
        <f t="shared" ref="X1673:X1674" si="3886">X1674</f>
        <v>0</v>
      </c>
      <c r="Y1673" s="28">
        <f t="shared" ref="Y1673:Y1674" si="3887">Y1674</f>
        <v>0</v>
      </c>
      <c r="Z1673" s="28">
        <f t="shared" ref="Z1673:Z1674" si="3888">Z1674</f>
        <v>0</v>
      </c>
      <c r="AA1673" s="28">
        <f t="shared" ref="AA1673:AA1674" si="3889">AA1674</f>
        <v>0</v>
      </c>
      <c r="AB1673" s="28">
        <f t="shared" ref="AB1673:AB1674" si="3890">AB1674</f>
        <v>0</v>
      </c>
      <c r="AC1673" s="28">
        <f t="shared" si="3828"/>
        <v>83979.05</v>
      </c>
      <c r="AD1673" s="28">
        <f t="shared" ref="AD1673:AD1674" si="3891">AD1674</f>
        <v>-2651.7</v>
      </c>
      <c r="AE1673" s="86">
        <f t="shared" ref="AE1673:AE1680" si="3892">AC1673+AD1673</f>
        <v>81327.350000000006</v>
      </c>
      <c r="AF1673" s="87">
        <f t="shared" si="3829"/>
        <v>80933.7</v>
      </c>
      <c r="AG1673" s="87">
        <f t="shared" si="3830"/>
        <v>83416.5</v>
      </c>
      <c r="AH1673" s="28">
        <f t="shared" ref="AH1673:AH1674" si="3893">AH1674</f>
        <v>0</v>
      </c>
      <c r="AI1673" s="29"/>
      <c r="AJ1673" s="29"/>
      <c r="AK1673" s="1"/>
      <c r="AL1673" s="1"/>
      <c r="AM1673" s="1"/>
      <c r="AN1673" s="1"/>
      <c r="AO1673" s="1"/>
    </row>
    <row r="1674" spans="1:41" s="57" customFormat="1" ht="46.8" x14ac:dyDescent="0.3">
      <c r="A1674" s="70" t="s">
        <v>510</v>
      </c>
      <c r="B1674" s="70" t="s">
        <v>59</v>
      </c>
      <c r="C1674" s="70" t="s">
        <v>61</v>
      </c>
      <c r="D1674" s="70" t="s">
        <v>565</v>
      </c>
      <c r="E1674" s="70"/>
      <c r="F1674" s="71" t="s">
        <v>566</v>
      </c>
      <c r="G1674" s="28">
        <f t="shared" si="3853"/>
        <v>76267.100000000006</v>
      </c>
      <c r="H1674" s="28">
        <f t="shared" si="3854"/>
        <v>80933.7</v>
      </c>
      <c r="I1674" s="28">
        <f t="shared" si="3855"/>
        <v>83416.5</v>
      </c>
      <c r="J1674" s="28">
        <f t="shared" si="3875"/>
        <v>0</v>
      </c>
      <c r="K1674" s="28">
        <f t="shared" si="3876"/>
        <v>0</v>
      </c>
      <c r="L1674" s="28">
        <f t="shared" si="3877"/>
        <v>0</v>
      </c>
      <c r="M1674" s="28">
        <f t="shared" si="3840"/>
        <v>76267.100000000006</v>
      </c>
      <c r="N1674" s="28">
        <f t="shared" si="3841"/>
        <v>80933.7</v>
      </c>
      <c r="O1674" s="28">
        <f t="shared" si="3842"/>
        <v>83416.5</v>
      </c>
      <c r="P1674" s="28">
        <f t="shared" si="3878"/>
        <v>0</v>
      </c>
      <c r="Q1674" s="28">
        <f t="shared" si="3879"/>
        <v>0</v>
      </c>
      <c r="R1674" s="28">
        <f t="shared" si="3880"/>
        <v>7711.95</v>
      </c>
      <c r="S1674" s="28">
        <f t="shared" si="3881"/>
        <v>0</v>
      </c>
      <c r="T1674" s="28">
        <f t="shared" si="3882"/>
        <v>0</v>
      </c>
      <c r="U1674" s="28">
        <f t="shared" si="3883"/>
        <v>0</v>
      </c>
      <c r="V1674" s="28">
        <f t="shared" si="3884"/>
        <v>0</v>
      </c>
      <c r="W1674" s="28">
        <f t="shared" si="3885"/>
        <v>0</v>
      </c>
      <c r="X1674" s="28">
        <f t="shared" si="3886"/>
        <v>0</v>
      </c>
      <c r="Y1674" s="28">
        <f t="shared" si="3887"/>
        <v>0</v>
      </c>
      <c r="Z1674" s="28">
        <f t="shared" si="3888"/>
        <v>0</v>
      </c>
      <c r="AA1674" s="28">
        <f t="shared" si="3889"/>
        <v>0</v>
      </c>
      <c r="AB1674" s="28">
        <f t="shared" si="3890"/>
        <v>0</v>
      </c>
      <c r="AC1674" s="28">
        <f t="shared" si="3828"/>
        <v>83979.05</v>
      </c>
      <c r="AD1674" s="28">
        <f t="shared" si="3891"/>
        <v>-2651.7</v>
      </c>
      <c r="AE1674" s="86">
        <f t="shared" si="3892"/>
        <v>81327.350000000006</v>
      </c>
      <c r="AF1674" s="87">
        <f t="shared" si="3829"/>
        <v>80933.7</v>
      </c>
      <c r="AG1674" s="87">
        <f t="shared" si="3830"/>
        <v>83416.5</v>
      </c>
      <c r="AH1674" s="28">
        <f t="shared" si="3893"/>
        <v>0</v>
      </c>
      <c r="AI1674" s="29"/>
      <c r="AJ1674" s="29"/>
      <c r="AK1674" s="1"/>
      <c r="AL1674" s="1"/>
      <c r="AM1674" s="1"/>
      <c r="AN1674" s="1"/>
      <c r="AO1674" s="1"/>
    </row>
    <row r="1675" spans="1:41" s="57" customFormat="1" x14ac:dyDescent="0.3">
      <c r="A1675" s="70" t="s">
        <v>510</v>
      </c>
      <c r="B1675" s="70" t="s">
        <v>59</v>
      </c>
      <c r="C1675" s="70" t="s">
        <v>61</v>
      </c>
      <c r="D1675" s="70" t="s">
        <v>565</v>
      </c>
      <c r="E1675" s="70" t="s">
        <v>39</v>
      </c>
      <c r="F1675" s="71" t="s">
        <v>40</v>
      </c>
      <c r="G1675" s="28">
        <v>76267.100000000006</v>
      </c>
      <c r="H1675" s="28">
        <v>80933.7</v>
      </c>
      <c r="I1675" s="28">
        <v>83416.5</v>
      </c>
      <c r="J1675" s="28"/>
      <c r="K1675" s="28"/>
      <c r="L1675" s="28"/>
      <c r="M1675" s="28">
        <f t="shared" si="3840"/>
        <v>76267.100000000006</v>
      </c>
      <c r="N1675" s="28">
        <f t="shared" si="3841"/>
        <v>80933.7</v>
      </c>
      <c r="O1675" s="28">
        <f t="shared" si="3842"/>
        <v>83416.5</v>
      </c>
      <c r="P1675" s="28"/>
      <c r="Q1675" s="28"/>
      <c r="R1675" s="28">
        <v>7711.95</v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48">
        <f t="shared" si="3828"/>
        <v>83979.05</v>
      </c>
      <c r="AD1675" s="48">
        <v>-2651.7</v>
      </c>
      <c r="AE1675" s="86">
        <f t="shared" si="3892"/>
        <v>81327.350000000006</v>
      </c>
      <c r="AF1675" s="87">
        <f t="shared" si="3829"/>
        <v>80933.7</v>
      </c>
      <c r="AG1675" s="87">
        <f t="shared" si="3830"/>
        <v>83416.5</v>
      </c>
      <c r="AH1675" s="28"/>
      <c r="AI1675" s="29"/>
      <c r="AJ1675" s="29"/>
      <c r="AK1675" s="1"/>
      <c r="AL1675" s="1"/>
      <c r="AM1675" s="1"/>
      <c r="AN1675" s="1"/>
      <c r="AO1675" s="49">
        <v>1</v>
      </c>
    </row>
    <row r="1676" spans="1:41" s="57" customFormat="1" ht="46.8" x14ac:dyDescent="0.3">
      <c r="A1676" s="70" t="s">
        <v>510</v>
      </c>
      <c r="B1676" s="70" t="s">
        <v>59</v>
      </c>
      <c r="C1676" s="70" t="s">
        <v>61</v>
      </c>
      <c r="D1676" s="70" t="s">
        <v>465</v>
      </c>
      <c r="E1676" s="70"/>
      <c r="F1676" s="71" t="s">
        <v>466</v>
      </c>
      <c r="G1676" s="28"/>
      <c r="H1676" s="28"/>
      <c r="I1676" s="28"/>
      <c r="J1676" s="28">
        <f>J1677+J1679+J1685</f>
        <v>42991.457999999999</v>
      </c>
      <c r="K1676" s="28">
        <f>K1677+K1679+K1685</f>
        <v>43056.957999999999</v>
      </c>
      <c r="L1676" s="28">
        <f>L1677+L1679+L1685</f>
        <v>43056.957999999999</v>
      </c>
      <c r="M1676" s="28">
        <f t="shared" si="3840"/>
        <v>42991.457999999999</v>
      </c>
      <c r="N1676" s="28">
        <f t="shared" si="3841"/>
        <v>43056.957999999999</v>
      </c>
      <c r="O1676" s="28">
        <f t="shared" si="3842"/>
        <v>43056.957999999999</v>
      </c>
      <c r="P1676" s="28">
        <f t="shared" ref="P1676:AB1676" si="3894">P1677+P1679+P1685+P1683+P1681</f>
        <v>0</v>
      </c>
      <c r="Q1676" s="28">
        <f t="shared" si="3894"/>
        <v>0</v>
      </c>
      <c r="R1676" s="28">
        <f t="shared" si="3894"/>
        <v>-1566.3</v>
      </c>
      <c r="S1676" s="28">
        <f t="shared" si="3894"/>
        <v>0</v>
      </c>
      <c r="T1676" s="28">
        <f t="shared" si="3894"/>
        <v>0</v>
      </c>
      <c r="U1676" s="28">
        <f t="shared" si="3894"/>
        <v>0</v>
      </c>
      <c r="V1676" s="28">
        <f t="shared" si="3894"/>
        <v>0</v>
      </c>
      <c r="W1676" s="28">
        <f t="shared" si="3894"/>
        <v>0</v>
      </c>
      <c r="X1676" s="28">
        <f t="shared" si="3894"/>
        <v>0</v>
      </c>
      <c r="Y1676" s="28">
        <f t="shared" si="3894"/>
        <v>0</v>
      </c>
      <c r="Z1676" s="28">
        <f t="shared" si="3894"/>
        <v>0</v>
      </c>
      <c r="AA1676" s="28">
        <f t="shared" si="3894"/>
        <v>0</v>
      </c>
      <c r="AB1676" s="28">
        <f t="shared" si="3894"/>
        <v>0</v>
      </c>
      <c r="AC1676" s="28">
        <f t="shared" si="3828"/>
        <v>41425.157999999996</v>
      </c>
      <c r="AD1676" s="28">
        <f>AD1677+AD1679+AD1685+AD1683+AD1681</f>
        <v>0</v>
      </c>
      <c r="AE1676" s="86">
        <f t="shared" si="3892"/>
        <v>41425.157999999996</v>
      </c>
      <c r="AF1676" s="87">
        <f t="shared" si="3829"/>
        <v>43056.957999999999</v>
      </c>
      <c r="AG1676" s="87">
        <f t="shared" si="3830"/>
        <v>43056.957999999999</v>
      </c>
      <c r="AH1676" s="28">
        <f>AH1677+AH1679+AH1685+AH1683+AH1681</f>
        <v>0</v>
      </c>
      <c r="AI1676" s="29"/>
      <c r="AJ1676" s="29"/>
      <c r="AK1676" s="1"/>
      <c r="AL1676" s="1"/>
      <c r="AM1676" s="1"/>
      <c r="AN1676" s="1"/>
      <c r="AO1676" s="1"/>
    </row>
    <row r="1677" spans="1:41" s="57" customFormat="1" x14ac:dyDescent="0.3">
      <c r="A1677" s="70" t="s">
        <v>510</v>
      </c>
      <c r="B1677" s="70" t="s">
        <v>59</v>
      </c>
      <c r="C1677" s="70" t="s">
        <v>61</v>
      </c>
      <c r="D1677" s="70" t="s">
        <v>567</v>
      </c>
      <c r="E1677" s="70"/>
      <c r="F1677" s="71" t="s">
        <v>210</v>
      </c>
      <c r="G1677" s="28"/>
      <c r="H1677" s="28"/>
      <c r="I1677" s="28"/>
      <c r="J1677" s="28">
        <f>J1678</f>
        <v>82.7</v>
      </c>
      <c r="K1677" s="28">
        <f>K1678</f>
        <v>0</v>
      </c>
      <c r="L1677" s="28">
        <f>L1678</f>
        <v>0</v>
      </c>
      <c r="M1677" s="28">
        <f t="shared" si="3840"/>
        <v>82.7</v>
      </c>
      <c r="N1677" s="28">
        <f t="shared" si="3841"/>
        <v>0</v>
      </c>
      <c r="O1677" s="28">
        <f t="shared" si="3842"/>
        <v>0</v>
      </c>
      <c r="P1677" s="28">
        <f t="shared" ref="P1677:AB1677" si="3895">P1678</f>
        <v>0</v>
      </c>
      <c r="Q1677" s="28">
        <f t="shared" si="3895"/>
        <v>0</v>
      </c>
      <c r="R1677" s="28">
        <f t="shared" si="3895"/>
        <v>0</v>
      </c>
      <c r="S1677" s="28">
        <f t="shared" si="3895"/>
        <v>0</v>
      </c>
      <c r="T1677" s="28">
        <f t="shared" si="3895"/>
        <v>0</v>
      </c>
      <c r="U1677" s="28">
        <f t="shared" si="3895"/>
        <v>0</v>
      </c>
      <c r="V1677" s="28">
        <f t="shared" si="3895"/>
        <v>0</v>
      </c>
      <c r="W1677" s="28">
        <f t="shared" si="3895"/>
        <v>0</v>
      </c>
      <c r="X1677" s="28">
        <f t="shared" si="3895"/>
        <v>0</v>
      </c>
      <c r="Y1677" s="28">
        <f t="shared" si="3895"/>
        <v>0</v>
      </c>
      <c r="Z1677" s="28">
        <f t="shared" si="3895"/>
        <v>0</v>
      </c>
      <c r="AA1677" s="28">
        <f t="shared" si="3895"/>
        <v>0</v>
      </c>
      <c r="AB1677" s="28">
        <f t="shared" si="3895"/>
        <v>0</v>
      </c>
      <c r="AC1677" s="28">
        <f t="shared" si="3828"/>
        <v>82.7</v>
      </c>
      <c r="AD1677" s="28">
        <f>AD1678</f>
        <v>0</v>
      </c>
      <c r="AE1677" s="86">
        <f t="shared" si="3892"/>
        <v>82.7</v>
      </c>
      <c r="AF1677" s="87">
        <f t="shared" si="3829"/>
        <v>0</v>
      </c>
      <c r="AG1677" s="87">
        <f t="shared" si="3830"/>
        <v>0</v>
      </c>
      <c r="AH1677" s="28">
        <f>AH1678</f>
        <v>0</v>
      </c>
      <c r="AI1677" s="29"/>
      <c r="AJ1677" s="29"/>
      <c r="AK1677" s="1"/>
      <c r="AL1677" s="1"/>
      <c r="AM1677" s="1"/>
      <c r="AN1677" s="1"/>
      <c r="AO1677" s="1"/>
    </row>
    <row r="1678" spans="1:41" s="57" customFormat="1" ht="31.2" x14ac:dyDescent="0.3">
      <c r="A1678" s="70" t="s">
        <v>510</v>
      </c>
      <c r="B1678" s="70" t="s">
        <v>59</v>
      </c>
      <c r="C1678" s="70" t="s">
        <v>61</v>
      </c>
      <c r="D1678" s="70" t="s">
        <v>567</v>
      </c>
      <c r="E1678" s="70" t="s">
        <v>121</v>
      </c>
      <c r="F1678" s="71" t="s">
        <v>122</v>
      </c>
      <c r="G1678" s="28"/>
      <c r="H1678" s="28"/>
      <c r="I1678" s="28"/>
      <c r="J1678" s="28">
        <v>82.7</v>
      </c>
      <c r="K1678" s="28"/>
      <c r="L1678" s="28"/>
      <c r="M1678" s="28">
        <f t="shared" si="3840"/>
        <v>82.7</v>
      </c>
      <c r="N1678" s="28">
        <f t="shared" si="3841"/>
        <v>0</v>
      </c>
      <c r="O1678" s="28">
        <f t="shared" si="3842"/>
        <v>0</v>
      </c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>
        <f t="shared" si="3828"/>
        <v>82.7</v>
      </c>
      <c r="AD1678" s="28"/>
      <c r="AE1678" s="86">
        <f t="shared" si="3892"/>
        <v>82.7</v>
      </c>
      <c r="AF1678" s="87">
        <f t="shared" si="3829"/>
        <v>0</v>
      </c>
      <c r="AG1678" s="87">
        <f t="shared" si="3830"/>
        <v>0</v>
      </c>
      <c r="AH1678" s="28"/>
      <c r="AI1678" s="29"/>
      <c r="AJ1678" s="29">
        <v>104</v>
      </c>
      <c r="AK1678" s="1"/>
      <c r="AL1678" s="1"/>
      <c r="AM1678" s="1"/>
      <c r="AN1678" s="1"/>
      <c r="AO1678" s="1"/>
    </row>
    <row r="1679" spans="1:41" s="57" customFormat="1" x14ac:dyDescent="0.3">
      <c r="A1679" s="70" t="s">
        <v>510</v>
      </c>
      <c r="B1679" s="70" t="s">
        <v>59</v>
      </c>
      <c r="C1679" s="70" t="s">
        <v>61</v>
      </c>
      <c r="D1679" s="70" t="s">
        <v>568</v>
      </c>
      <c r="E1679" s="70"/>
      <c r="F1679" s="71" t="s">
        <v>201</v>
      </c>
      <c r="G1679" s="28"/>
      <c r="H1679" s="28"/>
      <c r="I1679" s="28"/>
      <c r="J1679" s="28">
        <f>J1680</f>
        <v>40.758000000000003</v>
      </c>
      <c r="K1679" s="28">
        <f>K1680</f>
        <v>40.758000000000003</v>
      </c>
      <c r="L1679" s="28">
        <f>L1680</f>
        <v>40.758000000000003</v>
      </c>
      <c r="M1679" s="28">
        <f t="shared" si="3840"/>
        <v>40.758000000000003</v>
      </c>
      <c r="N1679" s="28">
        <f t="shared" si="3841"/>
        <v>40.758000000000003</v>
      </c>
      <c r="O1679" s="28">
        <f t="shared" si="3842"/>
        <v>40.758000000000003</v>
      </c>
      <c r="P1679" s="28">
        <f t="shared" ref="P1679:AB1679" si="3896">P1680</f>
        <v>0</v>
      </c>
      <c r="Q1679" s="28">
        <f t="shared" si="3896"/>
        <v>0</v>
      </c>
      <c r="R1679" s="28">
        <f t="shared" si="3896"/>
        <v>0</v>
      </c>
      <c r="S1679" s="28">
        <f t="shared" si="3896"/>
        <v>0</v>
      </c>
      <c r="T1679" s="28">
        <f t="shared" si="3896"/>
        <v>0</v>
      </c>
      <c r="U1679" s="28">
        <f t="shared" si="3896"/>
        <v>0</v>
      </c>
      <c r="V1679" s="28">
        <f t="shared" si="3896"/>
        <v>0</v>
      </c>
      <c r="W1679" s="28">
        <f t="shared" si="3896"/>
        <v>0</v>
      </c>
      <c r="X1679" s="28">
        <f t="shared" si="3896"/>
        <v>0</v>
      </c>
      <c r="Y1679" s="28">
        <f t="shared" si="3896"/>
        <v>0</v>
      </c>
      <c r="Z1679" s="28">
        <f t="shared" si="3896"/>
        <v>0</v>
      </c>
      <c r="AA1679" s="28">
        <f t="shared" si="3896"/>
        <v>0</v>
      </c>
      <c r="AB1679" s="28">
        <f t="shared" si="3896"/>
        <v>0</v>
      </c>
      <c r="AC1679" s="28">
        <f t="shared" si="3828"/>
        <v>40.758000000000003</v>
      </c>
      <c r="AD1679" s="28">
        <f>AD1680</f>
        <v>0</v>
      </c>
      <c r="AE1679" s="86">
        <f t="shared" si="3892"/>
        <v>40.758000000000003</v>
      </c>
      <c r="AF1679" s="87">
        <f t="shared" si="3829"/>
        <v>40.758000000000003</v>
      </c>
      <c r="AG1679" s="87">
        <f t="shared" si="3830"/>
        <v>40.758000000000003</v>
      </c>
      <c r="AH1679" s="28">
        <f>AH1680</f>
        <v>0</v>
      </c>
      <c r="AI1679" s="29"/>
      <c r="AJ1679" s="29"/>
      <c r="AK1679" s="1"/>
      <c r="AL1679" s="1"/>
      <c r="AM1679" s="1"/>
      <c r="AN1679" s="1"/>
      <c r="AO1679" s="1"/>
    </row>
    <row r="1680" spans="1:41" s="57" customFormat="1" ht="31.2" x14ac:dyDescent="0.3">
      <c r="A1680" s="70" t="s">
        <v>510</v>
      </c>
      <c r="B1680" s="70" t="s">
        <v>59</v>
      </c>
      <c r="C1680" s="70" t="s">
        <v>61</v>
      </c>
      <c r="D1680" s="70" t="s">
        <v>568</v>
      </c>
      <c r="E1680" s="70" t="s">
        <v>121</v>
      </c>
      <c r="F1680" s="71" t="s">
        <v>122</v>
      </c>
      <c r="G1680" s="28"/>
      <c r="H1680" s="28"/>
      <c r="I1680" s="28"/>
      <c r="J1680" s="36">
        <v>40.758000000000003</v>
      </c>
      <c r="K1680" s="36">
        <v>40.758000000000003</v>
      </c>
      <c r="L1680" s="36">
        <v>40.758000000000003</v>
      </c>
      <c r="M1680" s="28">
        <f t="shared" si="3840"/>
        <v>40.758000000000003</v>
      </c>
      <c r="N1680" s="28">
        <f t="shared" si="3841"/>
        <v>40.758000000000003</v>
      </c>
      <c r="O1680" s="28">
        <f t="shared" si="3842"/>
        <v>40.758000000000003</v>
      </c>
      <c r="P1680" s="28"/>
      <c r="Q1680" s="28"/>
      <c r="R1680" s="28"/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>
        <f t="shared" si="3828"/>
        <v>40.758000000000003</v>
      </c>
      <c r="AD1680" s="28"/>
      <c r="AE1680" s="86">
        <f t="shared" si="3892"/>
        <v>40.758000000000003</v>
      </c>
      <c r="AF1680" s="87">
        <f t="shared" si="3829"/>
        <v>40.758000000000003</v>
      </c>
      <c r="AG1680" s="87">
        <f t="shared" si="3830"/>
        <v>40.758000000000003</v>
      </c>
      <c r="AH1680" s="28"/>
      <c r="AI1680" s="29"/>
      <c r="AJ1680" s="29">
        <v>106</v>
      </c>
      <c r="AK1680" s="1"/>
      <c r="AL1680" s="1"/>
      <c r="AM1680" s="1"/>
      <c r="AN1680" s="1"/>
      <c r="AO1680" s="1"/>
    </row>
    <row r="1681" spans="1:41" s="1" customFormat="1" ht="31.2" hidden="1" x14ac:dyDescent="0.3">
      <c r="A1681" s="26" t="s">
        <v>510</v>
      </c>
      <c r="B1681" s="26" t="s">
        <v>59</v>
      </c>
      <c r="C1681" s="26" t="s">
        <v>61</v>
      </c>
      <c r="D1681" s="26" t="s">
        <v>467</v>
      </c>
      <c r="E1681" s="26"/>
      <c r="F1681" s="27" t="s">
        <v>468</v>
      </c>
      <c r="G1681" s="28"/>
      <c r="H1681" s="28"/>
      <c r="I1681" s="28"/>
      <c r="J1681" s="36"/>
      <c r="K1681" s="36"/>
      <c r="L1681" s="36"/>
      <c r="M1681" s="28"/>
      <c r="N1681" s="28"/>
      <c r="O1681" s="28"/>
      <c r="P1681" s="28">
        <f t="shared" ref="P1681:AB1681" si="3897">P1682</f>
        <v>0</v>
      </c>
      <c r="Q1681" s="28">
        <f t="shared" si="3897"/>
        <v>0</v>
      </c>
      <c r="R1681" s="28">
        <f t="shared" si="3897"/>
        <v>0</v>
      </c>
      <c r="S1681" s="28">
        <f t="shared" si="3897"/>
        <v>0</v>
      </c>
      <c r="T1681" s="28">
        <f t="shared" si="3897"/>
        <v>0</v>
      </c>
      <c r="U1681" s="28">
        <f t="shared" si="3897"/>
        <v>0</v>
      </c>
      <c r="V1681" s="28">
        <f t="shared" si="3897"/>
        <v>0</v>
      </c>
      <c r="W1681" s="28">
        <f t="shared" si="3897"/>
        <v>0</v>
      </c>
      <c r="X1681" s="28">
        <f t="shared" si="3897"/>
        <v>0</v>
      </c>
      <c r="Y1681" s="28">
        <f t="shared" si="3897"/>
        <v>0</v>
      </c>
      <c r="Z1681" s="28">
        <f t="shared" si="3897"/>
        <v>0</v>
      </c>
      <c r="AA1681" s="28">
        <f t="shared" si="3897"/>
        <v>0</v>
      </c>
      <c r="AB1681" s="28">
        <f t="shared" si="3897"/>
        <v>0</v>
      </c>
      <c r="AC1681" s="28">
        <f t="shared" si="3828"/>
        <v>0</v>
      </c>
      <c r="AD1681" s="28">
        <f>AD1682</f>
        <v>0</v>
      </c>
      <c r="AE1681" s="28"/>
      <c r="AF1681" s="28">
        <f t="shared" si="3829"/>
        <v>0</v>
      </c>
      <c r="AG1681" s="28">
        <f t="shared" si="3830"/>
        <v>0</v>
      </c>
      <c r="AH1681" s="28">
        <f>AH1682</f>
        <v>0</v>
      </c>
      <c r="AI1681" s="29">
        <v>0</v>
      </c>
      <c r="AJ1681" s="29"/>
    </row>
    <row r="1682" spans="1:41" s="1" customFormat="1" ht="31.2" hidden="1" x14ac:dyDescent="0.3">
      <c r="A1682" s="26" t="s">
        <v>510</v>
      </c>
      <c r="B1682" s="26" t="s">
        <v>59</v>
      </c>
      <c r="C1682" s="26" t="s">
        <v>61</v>
      </c>
      <c r="D1682" s="26" t="s">
        <v>467</v>
      </c>
      <c r="E1682" s="26" t="s">
        <v>37</v>
      </c>
      <c r="F1682" s="27" t="s">
        <v>38</v>
      </c>
      <c r="G1682" s="28"/>
      <c r="H1682" s="28"/>
      <c r="I1682" s="28"/>
      <c r="J1682" s="36"/>
      <c r="K1682" s="36"/>
      <c r="L1682" s="36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>
        <f t="shared" si="3828"/>
        <v>0</v>
      </c>
      <c r="AD1682" s="28"/>
      <c r="AE1682" s="28"/>
      <c r="AF1682" s="28">
        <f t="shared" si="3829"/>
        <v>0</v>
      </c>
      <c r="AG1682" s="28">
        <f t="shared" si="3830"/>
        <v>0</v>
      </c>
      <c r="AH1682" s="28"/>
      <c r="AI1682" s="29">
        <v>0</v>
      </c>
      <c r="AJ1682" s="29"/>
    </row>
    <row r="1683" spans="1:41" s="1" customFormat="1" ht="31.2" hidden="1" x14ac:dyDescent="0.3">
      <c r="A1683" s="26" t="s">
        <v>510</v>
      </c>
      <c r="B1683" s="26" t="s">
        <v>59</v>
      </c>
      <c r="C1683" s="26" t="s">
        <v>61</v>
      </c>
      <c r="D1683" s="26" t="s">
        <v>469</v>
      </c>
      <c r="E1683" s="26"/>
      <c r="F1683" s="27" t="s">
        <v>470</v>
      </c>
      <c r="G1683" s="28"/>
      <c r="H1683" s="28"/>
      <c r="I1683" s="28"/>
      <c r="J1683" s="36"/>
      <c r="K1683" s="36"/>
      <c r="L1683" s="36"/>
      <c r="M1683" s="28"/>
      <c r="N1683" s="28"/>
      <c r="O1683" s="28"/>
      <c r="P1683" s="28">
        <f t="shared" ref="P1683:AB1683" si="3898">P1684</f>
        <v>0</v>
      </c>
      <c r="Q1683" s="28">
        <f t="shared" si="3898"/>
        <v>0</v>
      </c>
      <c r="R1683" s="28">
        <f t="shared" si="3898"/>
        <v>0</v>
      </c>
      <c r="S1683" s="28">
        <f t="shared" si="3898"/>
        <v>0</v>
      </c>
      <c r="T1683" s="28">
        <f t="shared" si="3898"/>
        <v>0</v>
      </c>
      <c r="U1683" s="28">
        <f t="shared" si="3898"/>
        <v>0</v>
      </c>
      <c r="V1683" s="28">
        <f t="shared" si="3898"/>
        <v>0</v>
      </c>
      <c r="W1683" s="28">
        <f t="shared" si="3898"/>
        <v>0</v>
      </c>
      <c r="X1683" s="28">
        <f t="shared" si="3898"/>
        <v>0</v>
      </c>
      <c r="Y1683" s="28">
        <f t="shared" si="3898"/>
        <v>0</v>
      </c>
      <c r="Z1683" s="28">
        <f t="shared" si="3898"/>
        <v>0</v>
      </c>
      <c r="AA1683" s="28">
        <f t="shared" si="3898"/>
        <v>0</v>
      </c>
      <c r="AB1683" s="28">
        <f t="shared" si="3898"/>
        <v>0</v>
      </c>
      <c r="AC1683" s="28">
        <f t="shared" si="3828"/>
        <v>0</v>
      </c>
      <c r="AD1683" s="28">
        <f>AD1684</f>
        <v>0</v>
      </c>
      <c r="AE1683" s="28"/>
      <c r="AF1683" s="28">
        <f t="shared" si="3829"/>
        <v>0</v>
      </c>
      <c r="AG1683" s="28">
        <f t="shared" si="3830"/>
        <v>0</v>
      </c>
      <c r="AH1683" s="28">
        <f>AH1684</f>
        <v>0</v>
      </c>
      <c r="AI1683" s="29">
        <v>0</v>
      </c>
      <c r="AJ1683" s="29"/>
    </row>
    <row r="1684" spans="1:41" s="1" customFormat="1" ht="31.2" hidden="1" x14ac:dyDescent="0.3">
      <c r="A1684" s="26" t="s">
        <v>510</v>
      </c>
      <c r="B1684" s="26" t="s">
        <v>59</v>
      </c>
      <c r="C1684" s="26" t="s">
        <v>61</v>
      </c>
      <c r="D1684" s="26" t="s">
        <v>469</v>
      </c>
      <c r="E1684" s="26" t="s">
        <v>37</v>
      </c>
      <c r="F1684" s="27" t="s">
        <v>38</v>
      </c>
      <c r="G1684" s="28"/>
      <c r="H1684" s="28"/>
      <c r="I1684" s="28"/>
      <c r="J1684" s="36"/>
      <c r="K1684" s="36"/>
      <c r="L1684" s="36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>
        <f t="shared" si="3828"/>
        <v>0</v>
      </c>
      <c r="AD1684" s="28"/>
      <c r="AE1684" s="28"/>
      <c r="AF1684" s="28">
        <f t="shared" si="3829"/>
        <v>0</v>
      </c>
      <c r="AG1684" s="28">
        <f t="shared" si="3830"/>
        <v>0</v>
      </c>
      <c r="AH1684" s="28"/>
      <c r="AI1684" s="29">
        <v>0</v>
      </c>
      <c r="AJ1684" s="29"/>
    </row>
    <row r="1685" spans="1:41" s="57" customFormat="1" x14ac:dyDescent="0.3">
      <c r="A1685" s="70" t="s">
        <v>510</v>
      </c>
      <c r="B1685" s="70" t="s">
        <v>59</v>
      </c>
      <c r="C1685" s="70" t="s">
        <v>61</v>
      </c>
      <c r="D1685" s="70" t="s">
        <v>569</v>
      </c>
      <c r="E1685" s="70"/>
      <c r="F1685" s="71" t="s">
        <v>570</v>
      </c>
      <c r="G1685" s="28"/>
      <c r="H1685" s="28"/>
      <c r="I1685" s="28"/>
      <c r="J1685" s="28">
        <f>J1686</f>
        <v>42868</v>
      </c>
      <c r="K1685" s="28">
        <f>K1686</f>
        <v>43016.2</v>
      </c>
      <c r="L1685" s="28">
        <f>L1686</f>
        <v>43016.2</v>
      </c>
      <c r="M1685" s="28">
        <f t="shared" si="3840"/>
        <v>42868</v>
      </c>
      <c r="N1685" s="28">
        <f t="shared" si="3841"/>
        <v>43016.2</v>
      </c>
      <c r="O1685" s="28">
        <f t="shared" si="3842"/>
        <v>43016.2</v>
      </c>
      <c r="P1685" s="28">
        <f t="shared" ref="P1685:AB1685" si="3899">P1686</f>
        <v>0</v>
      </c>
      <c r="Q1685" s="28">
        <f t="shared" si="3899"/>
        <v>0</v>
      </c>
      <c r="R1685" s="28">
        <f t="shared" si="3899"/>
        <v>-1566.3</v>
      </c>
      <c r="S1685" s="28">
        <f t="shared" si="3899"/>
        <v>0</v>
      </c>
      <c r="T1685" s="28">
        <f t="shared" si="3899"/>
        <v>0</v>
      </c>
      <c r="U1685" s="28">
        <f t="shared" si="3899"/>
        <v>0</v>
      </c>
      <c r="V1685" s="28">
        <f t="shared" si="3899"/>
        <v>0</v>
      </c>
      <c r="W1685" s="28">
        <f t="shared" si="3899"/>
        <v>0</v>
      </c>
      <c r="X1685" s="28">
        <f t="shared" si="3899"/>
        <v>0</v>
      </c>
      <c r="Y1685" s="28">
        <f t="shared" si="3899"/>
        <v>0</v>
      </c>
      <c r="Z1685" s="28">
        <f t="shared" si="3899"/>
        <v>0</v>
      </c>
      <c r="AA1685" s="28">
        <f t="shared" si="3899"/>
        <v>0</v>
      </c>
      <c r="AB1685" s="28">
        <f t="shared" si="3899"/>
        <v>0</v>
      </c>
      <c r="AC1685" s="28">
        <f t="shared" si="3828"/>
        <v>41301.699999999997</v>
      </c>
      <c r="AD1685" s="28">
        <f>AD1686</f>
        <v>0</v>
      </c>
      <c r="AE1685" s="86">
        <f t="shared" ref="AE1685:AE1748" si="3900">AC1685+AD1685</f>
        <v>41301.699999999997</v>
      </c>
      <c r="AF1685" s="87">
        <f t="shared" si="3829"/>
        <v>43016.2</v>
      </c>
      <c r="AG1685" s="87">
        <f t="shared" si="3830"/>
        <v>43016.2</v>
      </c>
      <c r="AH1685" s="28">
        <f>AH1686</f>
        <v>0</v>
      </c>
      <c r="AI1685" s="29"/>
      <c r="AJ1685" s="29"/>
      <c r="AK1685" s="1"/>
      <c r="AL1685" s="1"/>
      <c r="AM1685" s="1"/>
      <c r="AN1685" s="1"/>
      <c r="AO1685" s="1"/>
    </row>
    <row r="1686" spans="1:41" s="57" customFormat="1" ht="31.2" x14ac:dyDescent="0.3">
      <c r="A1686" s="70" t="s">
        <v>510</v>
      </c>
      <c r="B1686" s="70" t="s">
        <v>59</v>
      </c>
      <c r="C1686" s="70" t="s">
        <v>61</v>
      </c>
      <c r="D1686" s="70" t="s">
        <v>569</v>
      </c>
      <c r="E1686" s="70" t="s">
        <v>121</v>
      </c>
      <c r="F1686" s="71" t="s">
        <v>122</v>
      </c>
      <c r="G1686" s="28"/>
      <c r="H1686" s="28"/>
      <c r="I1686" s="28"/>
      <c r="J1686" s="36">
        <v>42868</v>
      </c>
      <c r="K1686" s="36">
        <v>43016.2</v>
      </c>
      <c r="L1686" s="36">
        <v>43016.2</v>
      </c>
      <c r="M1686" s="28">
        <f t="shared" si="3840"/>
        <v>42868</v>
      </c>
      <c r="N1686" s="28">
        <f t="shared" si="3841"/>
        <v>43016.2</v>
      </c>
      <c r="O1686" s="28">
        <f t="shared" si="3842"/>
        <v>43016.2</v>
      </c>
      <c r="P1686" s="28"/>
      <c r="Q1686" s="28"/>
      <c r="R1686" s="28">
        <v>-1566.3</v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>
        <f t="shared" si="3828"/>
        <v>41301.699999999997</v>
      </c>
      <c r="AD1686" s="28"/>
      <c r="AE1686" s="86">
        <f t="shared" si="3900"/>
        <v>41301.699999999997</v>
      </c>
      <c r="AF1686" s="87">
        <f t="shared" si="3829"/>
        <v>43016.2</v>
      </c>
      <c r="AG1686" s="87">
        <f t="shared" si="3830"/>
        <v>43016.2</v>
      </c>
      <c r="AH1686" s="28"/>
      <c r="AI1686" s="29"/>
      <c r="AJ1686" s="29">
        <v>105</v>
      </c>
      <c r="AK1686" s="1"/>
      <c r="AL1686" s="1"/>
      <c r="AM1686" s="1"/>
      <c r="AN1686" s="1"/>
      <c r="AO1686" s="1"/>
    </row>
    <row r="1687" spans="1:41" s="88" customFormat="1" ht="31.2" x14ac:dyDescent="0.3">
      <c r="A1687" s="68" t="s">
        <v>510</v>
      </c>
      <c r="B1687" s="68" t="s">
        <v>59</v>
      </c>
      <c r="C1687" s="68" t="s">
        <v>59</v>
      </c>
      <c r="D1687" s="68"/>
      <c r="E1687" s="68"/>
      <c r="F1687" s="69" t="s">
        <v>175</v>
      </c>
      <c r="G1687" s="24">
        <f t="shared" si="3853"/>
        <v>144265.40000000002</v>
      </c>
      <c r="H1687" s="24">
        <f t="shared" si="3854"/>
        <v>148120.90000000002</v>
      </c>
      <c r="I1687" s="24">
        <f t="shared" si="3855"/>
        <v>148120.90000000002</v>
      </c>
      <c r="J1687" s="24">
        <f t="shared" si="3875"/>
        <v>0</v>
      </c>
      <c r="K1687" s="24">
        <f t="shared" si="3876"/>
        <v>0</v>
      </c>
      <c r="L1687" s="24">
        <f t="shared" si="3877"/>
        <v>0</v>
      </c>
      <c r="M1687" s="24">
        <f t="shared" si="3840"/>
        <v>144265.40000000002</v>
      </c>
      <c r="N1687" s="24">
        <f t="shared" si="3841"/>
        <v>148120.90000000002</v>
      </c>
      <c r="O1687" s="24">
        <f t="shared" si="3842"/>
        <v>148120.90000000002</v>
      </c>
      <c r="P1687" s="24">
        <f t="shared" ref="P1687:P1688" si="3901">P1688</f>
        <v>0</v>
      </c>
      <c r="Q1687" s="24">
        <f t="shared" ref="Q1687:Q1688" si="3902">Q1688</f>
        <v>0</v>
      </c>
      <c r="R1687" s="24">
        <f t="shared" ref="R1687:R1688" si="3903">R1688</f>
        <v>0</v>
      </c>
      <c r="S1687" s="24">
        <f t="shared" ref="S1687:S1688" si="3904">S1688</f>
        <v>0</v>
      </c>
      <c r="T1687" s="24">
        <f t="shared" ref="T1687:T1688" si="3905">T1688</f>
        <v>0</v>
      </c>
      <c r="U1687" s="24">
        <f t="shared" ref="U1687:U1688" si="3906">U1688</f>
        <v>0</v>
      </c>
      <c r="V1687" s="24">
        <f t="shared" ref="V1687:V1688" si="3907">V1688</f>
        <v>0</v>
      </c>
      <c r="W1687" s="24">
        <f t="shared" ref="W1687:W1688" si="3908">W1688</f>
        <v>0</v>
      </c>
      <c r="X1687" s="24">
        <f t="shared" ref="X1687:X1688" si="3909">X1688</f>
        <v>0</v>
      </c>
      <c r="Y1687" s="24">
        <f t="shared" ref="Y1687:Y1688" si="3910">Y1688</f>
        <v>0</v>
      </c>
      <c r="Z1687" s="24">
        <f t="shared" ref="Z1687:Z1688" si="3911">Z1688</f>
        <v>0</v>
      </c>
      <c r="AA1687" s="24">
        <f t="shared" ref="AA1687:AA1688" si="3912">AA1688</f>
        <v>0</v>
      </c>
      <c r="AB1687" s="24">
        <f t="shared" ref="AB1687:AB1688" si="3913">AB1688</f>
        <v>0</v>
      </c>
      <c r="AC1687" s="24">
        <f t="shared" si="3828"/>
        <v>144265.40000000002</v>
      </c>
      <c r="AD1687" s="24">
        <f t="shared" ref="AD1687:AD1688" si="3914">AD1688</f>
        <v>0</v>
      </c>
      <c r="AE1687" s="84">
        <f t="shared" si="3900"/>
        <v>144265.40000000002</v>
      </c>
      <c r="AF1687" s="85">
        <f t="shared" si="3829"/>
        <v>148120.90000000002</v>
      </c>
      <c r="AG1687" s="85">
        <f t="shared" si="3830"/>
        <v>148120.90000000002</v>
      </c>
      <c r="AH1687" s="24">
        <f t="shared" ref="AH1687:AH1688" si="3915">AH1688</f>
        <v>0</v>
      </c>
      <c r="AI1687" s="25"/>
      <c r="AJ1687" s="25"/>
      <c r="AK1687" s="21"/>
      <c r="AL1687" s="21"/>
      <c r="AM1687" s="21"/>
      <c r="AN1687" s="21"/>
      <c r="AO1687" s="21"/>
    </row>
    <row r="1688" spans="1:41" s="57" customFormat="1" ht="31.2" x14ac:dyDescent="0.3">
      <c r="A1688" s="70" t="s">
        <v>510</v>
      </c>
      <c r="B1688" s="70" t="s">
        <v>59</v>
      </c>
      <c r="C1688" s="70" t="s">
        <v>59</v>
      </c>
      <c r="D1688" s="70" t="s">
        <v>451</v>
      </c>
      <c r="E1688" s="70"/>
      <c r="F1688" s="71" t="s">
        <v>452</v>
      </c>
      <c r="G1688" s="28">
        <f t="shared" si="3853"/>
        <v>144265.40000000002</v>
      </c>
      <c r="H1688" s="28">
        <f t="shared" si="3854"/>
        <v>148120.90000000002</v>
      </c>
      <c r="I1688" s="28">
        <f t="shared" si="3855"/>
        <v>148120.90000000002</v>
      </c>
      <c r="J1688" s="28">
        <f t="shared" si="3875"/>
        <v>0</v>
      </c>
      <c r="K1688" s="28">
        <f t="shared" si="3876"/>
        <v>0</v>
      </c>
      <c r="L1688" s="28">
        <f t="shared" si="3877"/>
        <v>0</v>
      </c>
      <c r="M1688" s="28">
        <f t="shared" si="3840"/>
        <v>144265.40000000002</v>
      </c>
      <c r="N1688" s="28">
        <f t="shared" si="3841"/>
        <v>148120.90000000002</v>
      </c>
      <c r="O1688" s="28">
        <f t="shared" si="3842"/>
        <v>148120.90000000002</v>
      </c>
      <c r="P1688" s="28">
        <f t="shared" si="3901"/>
        <v>0</v>
      </c>
      <c r="Q1688" s="28">
        <f t="shared" si="3902"/>
        <v>0</v>
      </c>
      <c r="R1688" s="28">
        <f t="shared" si="3903"/>
        <v>0</v>
      </c>
      <c r="S1688" s="28">
        <f t="shared" si="3904"/>
        <v>0</v>
      </c>
      <c r="T1688" s="28">
        <f t="shared" si="3905"/>
        <v>0</v>
      </c>
      <c r="U1688" s="28">
        <f t="shared" si="3906"/>
        <v>0</v>
      </c>
      <c r="V1688" s="28">
        <f t="shared" si="3907"/>
        <v>0</v>
      </c>
      <c r="W1688" s="28">
        <f t="shared" si="3908"/>
        <v>0</v>
      </c>
      <c r="X1688" s="28">
        <f t="shared" si="3909"/>
        <v>0</v>
      </c>
      <c r="Y1688" s="28">
        <f t="shared" si="3910"/>
        <v>0</v>
      </c>
      <c r="Z1688" s="28">
        <f t="shared" si="3911"/>
        <v>0</v>
      </c>
      <c r="AA1688" s="28">
        <f t="shared" si="3912"/>
        <v>0</v>
      </c>
      <c r="AB1688" s="28">
        <f t="shared" si="3913"/>
        <v>0</v>
      </c>
      <c r="AC1688" s="28">
        <f t="shared" si="3828"/>
        <v>144265.40000000002</v>
      </c>
      <c r="AD1688" s="28">
        <f t="shared" si="3914"/>
        <v>0</v>
      </c>
      <c r="AE1688" s="86">
        <f t="shared" si="3900"/>
        <v>144265.40000000002</v>
      </c>
      <c r="AF1688" s="87">
        <f t="shared" si="3829"/>
        <v>148120.90000000002</v>
      </c>
      <c r="AG1688" s="87">
        <f t="shared" si="3830"/>
        <v>148120.90000000002</v>
      </c>
      <c r="AH1688" s="28">
        <f t="shared" si="3915"/>
        <v>0</v>
      </c>
      <c r="AI1688" s="29"/>
      <c r="AJ1688" s="29"/>
      <c r="AK1688" s="1"/>
      <c r="AL1688" s="1"/>
      <c r="AM1688" s="1"/>
      <c r="AN1688" s="1"/>
      <c r="AO1688" s="1"/>
    </row>
    <row r="1689" spans="1:41" s="57" customFormat="1" x14ac:dyDescent="0.3">
      <c r="A1689" s="70" t="s">
        <v>510</v>
      </c>
      <c r="B1689" s="70" t="s">
        <v>59</v>
      </c>
      <c r="C1689" s="70" t="s">
        <v>59</v>
      </c>
      <c r="D1689" s="70" t="s">
        <v>464</v>
      </c>
      <c r="E1689" s="70"/>
      <c r="F1689" s="71" t="s">
        <v>32</v>
      </c>
      <c r="G1689" s="28">
        <f t="shared" ref="G1689:L1689" si="3916">G1690+G1695</f>
        <v>144265.40000000002</v>
      </c>
      <c r="H1689" s="28">
        <f t="shared" si="3916"/>
        <v>148120.90000000002</v>
      </c>
      <c r="I1689" s="28">
        <f t="shared" si="3916"/>
        <v>148120.90000000002</v>
      </c>
      <c r="J1689" s="28">
        <f t="shared" si="3916"/>
        <v>0</v>
      </c>
      <c r="K1689" s="28">
        <f t="shared" si="3916"/>
        <v>0</v>
      </c>
      <c r="L1689" s="28">
        <f t="shared" si="3916"/>
        <v>0</v>
      </c>
      <c r="M1689" s="28">
        <f t="shared" si="3840"/>
        <v>144265.40000000002</v>
      </c>
      <c r="N1689" s="28">
        <f t="shared" si="3841"/>
        <v>148120.90000000002</v>
      </c>
      <c r="O1689" s="28">
        <f t="shared" si="3842"/>
        <v>148120.90000000002</v>
      </c>
      <c r="P1689" s="28">
        <f t="shared" ref="P1689:AB1689" si="3917">P1690+P1695</f>
        <v>0</v>
      </c>
      <c r="Q1689" s="28">
        <f t="shared" si="3917"/>
        <v>0</v>
      </c>
      <c r="R1689" s="28">
        <f t="shared" si="3917"/>
        <v>0</v>
      </c>
      <c r="S1689" s="28">
        <f t="shared" si="3917"/>
        <v>0</v>
      </c>
      <c r="T1689" s="28">
        <f t="shared" si="3917"/>
        <v>0</v>
      </c>
      <c r="U1689" s="28">
        <f t="shared" si="3917"/>
        <v>0</v>
      </c>
      <c r="V1689" s="28">
        <f t="shared" si="3917"/>
        <v>0</v>
      </c>
      <c r="W1689" s="28">
        <f t="shared" si="3917"/>
        <v>0</v>
      </c>
      <c r="X1689" s="28">
        <f t="shared" si="3917"/>
        <v>0</v>
      </c>
      <c r="Y1689" s="28">
        <f t="shared" si="3917"/>
        <v>0</v>
      </c>
      <c r="Z1689" s="28">
        <f t="shared" si="3917"/>
        <v>0</v>
      </c>
      <c r="AA1689" s="28">
        <f t="shared" si="3917"/>
        <v>0</v>
      </c>
      <c r="AB1689" s="28">
        <f t="shared" si="3917"/>
        <v>0</v>
      </c>
      <c r="AC1689" s="28">
        <f t="shared" si="3828"/>
        <v>144265.40000000002</v>
      </c>
      <c r="AD1689" s="28">
        <f>AD1690+AD1695</f>
        <v>0</v>
      </c>
      <c r="AE1689" s="86">
        <f t="shared" si="3900"/>
        <v>144265.40000000002</v>
      </c>
      <c r="AF1689" s="87">
        <f t="shared" si="3829"/>
        <v>148120.90000000002</v>
      </c>
      <c r="AG1689" s="87">
        <f t="shared" si="3830"/>
        <v>148120.90000000002</v>
      </c>
      <c r="AH1689" s="28">
        <f>AH1690+AH1695</f>
        <v>0</v>
      </c>
      <c r="AI1689" s="29"/>
      <c r="AJ1689" s="29"/>
      <c r="AK1689" s="1"/>
      <c r="AL1689" s="1"/>
      <c r="AM1689" s="1"/>
      <c r="AN1689" s="1"/>
      <c r="AO1689" s="1"/>
    </row>
    <row r="1690" spans="1:41" s="57" customFormat="1" ht="31.2" x14ac:dyDescent="0.3">
      <c r="A1690" s="70" t="s">
        <v>510</v>
      </c>
      <c r="B1690" s="70" t="s">
        <v>59</v>
      </c>
      <c r="C1690" s="70" t="s">
        <v>59</v>
      </c>
      <c r="D1690" s="70" t="s">
        <v>482</v>
      </c>
      <c r="E1690" s="70"/>
      <c r="F1690" s="71" t="s">
        <v>483</v>
      </c>
      <c r="G1690" s="28">
        <f t="shared" ref="G1690:L1690" si="3918">G1691</f>
        <v>32545.7</v>
      </c>
      <c r="H1690" s="28">
        <f t="shared" si="3918"/>
        <v>33361</v>
      </c>
      <c r="I1690" s="28">
        <f t="shared" si="3918"/>
        <v>33361</v>
      </c>
      <c r="J1690" s="28">
        <f t="shared" si="3918"/>
        <v>0</v>
      </c>
      <c r="K1690" s="28">
        <f t="shared" si="3918"/>
        <v>0</v>
      </c>
      <c r="L1690" s="28">
        <f t="shared" si="3918"/>
        <v>0</v>
      </c>
      <c r="M1690" s="28">
        <f t="shared" si="3840"/>
        <v>32545.7</v>
      </c>
      <c r="N1690" s="28">
        <f t="shared" si="3841"/>
        <v>33361</v>
      </c>
      <c r="O1690" s="28">
        <f t="shared" si="3842"/>
        <v>33361</v>
      </c>
      <c r="P1690" s="28">
        <f t="shared" ref="P1690:AB1690" si="3919">P1691</f>
        <v>0</v>
      </c>
      <c r="Q1690" s="28">
        <f t="shared" si="3919"/>
        <v>0</v>
      </c>
      <c r="R1690" s="28">
        <f t="shared" si="3919"/>
        <v>0</v>
      </c>
      <c r="S1690" s="28">
        <f t="shared" si="3919"/>
        <v>0</v>
      </c>
      <c r="T1690" s="28">
        <f t="shared" si="3919"/>
        <v>0</v>
      </c>
      <c r="U1690" s="28">
        <f t="shared" si="3919"/>
        <v>0</v>
      </c>
      <c r="V1690" s="28">
        <f t="shared" si="3919"/>
        <v>0</v>
      </c>
      <c r="W1690" s="28">
        <f t="shared" si="3919"/>
        <v>0</v>
      </c>
      <c r="X1690" s="28">
        <f t="shared" si="3919"/>
        <v>0</v>
      </c>
      <c r="Y1690" s="28">
        <f t="shared" si="3919"/>
        <v>0</v>
      </c>
      <c r="Z1690" s="28">
        <f t="shared" si="3919"/>
        <v>0</v>
      </c>
      <c r="AA1690" s="28">
        <f t="shared" si="3919"/>
        <v>0</v>
      </c>
      <c r="AB1690" s="28">
        <f t="shared" si="3919"/>
        <v>0</v>
      </c>
      <c r="AC1690" s="28">
        <f t="shared" si="3828"/>
        <v>32545.7</v>
      </c>
      <c r="AD1690" s="28">
        <f>AD1691</f>
        <v>0</v>
      </c>
      <c r="AE1690" s="86">
        <f t="shared" si="3900"/>
        <v>32545.7</v>
      </c>
      <c r="AF1690" s="87">
        <f t="shared" si="3829"/>
        <v>33361</v>
      </c>
      <c r="AG1690" s="87">
        <f t="shared" si="3830"/>
        <v>33361</v>
      </c>
      <c r="AH1690" s="28">
        <f>AH1691</f>
        <v>0</v>
      </c>
      <c r="AI1690" s="29"/>
      <c r="AJ1690" s="29"/>
      <c r="AK1690" s="1"/>
      <c r="AL1690" s="1"/>
      <c r="AM1690" s="1"/>
      <c r="AN1690" s="1"/>
      <c r="AO1690" s="1"/>
    </row>
    <row r="1691" spans="1:41" s="57" customFormat="1" ht="46.8" x14ac:dyDescent="0.3">
      <c r="A1691" s="70" t="s">
        <v>510</v>
      </c>
      <c r="B1691" s="70" t="s">
        <v>59</v>
      </c>
      <c r="C1691" s="70" t="s">
        <v>59</v>
      </c>
      <c r="D1691" s="70" t="s">
        <v>571</v>
      </c>
      <c r="E1691" s="70"/>
      <c r="F1691" s="71" t="s">
        <v>52</v>
      </c>
      <c r="G1691" s="28">
        <f t="shared" ref="G1691:L1691" si="3920">G1692+G1693+G1694</f>
        <v>32545.7</v>
      </c>
      <c r="H1691" s="28">
        <f t="shared" si="3920"/>
        <v>33361</v>
      </c>
      <c r="I1691" s="28">
        <f t="shared" si="3920"/>
        <v>33361</v>
      </c>
      <c r="J1691" s="28">
        <f t="shared" si="3920"/>
        <v>0</v>
      </c>
      <c r="K1691" s="28">
        <f t="shared" si="3920"/>
        <v>0</v>
      </c>
      <c r="L1691" s="28">
        <f t="shared" si="3920"/>
        <v>0</v>
      </c>
      <c r="M1691" s="28">
        <f t="shared" si="3840"/>
        <v>32545.7</v>
      </c>
      <c r="N1691" s="28">
        <f t="shared" si="3841"/>
        <v>33361</v>
      </c>
      <c r="O1691" s="28">
        <f t="shared" si="3842"/>
        <v>33361</v>
      </c>
      <c r="P1691" s="28">
        <f t="shared" ref="P1691:AB1691" si="3921">P1692+P1693+P1694</f>
        <v>0</v>
      </c>
      <c r="Q1691" s="28">
        <f t="shared" si="3921"/>
        <v>0</v>
      </c>
      <c r="R1691" s="28">
        <f t="shared" si="3921"/>
        <v>0</v>
      </c>
      <c r="S1691" s="28">
        <f t="shared" si="3921"/>
        <v>0</v>
      </c>
      <c r="T1691" s="28">
        <f t="shared" si="3921"/>
        <v>0</v>
      </c>
      <c r="U1691" s="28">
        <f t="shared" si="3921"/>
        <v>0</v>
      </c>
      <c r="V1691" s="28">
        <f t="shared" si="3921"/>
        <v>0</v>
      </c>
      <c r="W1691" s="28">
        <f t="shared" si="3921"/>
        <v>0</v>
      </c>
      <c r="X1691" s="28">
        <f t="shared" si="3921"/>
        <v>0</v>
      </c>
      <c r="Y1691" s="28">
        <f t="shared" si="3921"/>
        <v>0</v>
      </c>
      <c r="Z1691" s="28">
        <f t="shared" si="3921"/>
        <v>0</v>
      </c>
      <c r="AA1691" s="28">
        <f t="shared" si="3921"/>
        <v>0</v>
      </c>
      <c r="AB1691" s="28">
        <f t="shared" si="3921"/>
        <v>0</v>
      </c>
      <c r="AC1691" s="28">
        <f t="shared" si="3828"/>
        <v>32545.7</v>
      </c>
      <c r="AD1691" s="28">
        <f>AD1692+AD1693+AD1694</f>
        <v>0</v>
      </c>
      <c r="AE1691" s="86">
        <f t="shared" si="3900"/>
        <v>32545.7</v>
      </c>
      <c r="AF1691" s="87">
        <f t="shared" si="3829"/>
        <v>33361</v>
      </c>
      <c r="AG1691" s="87">
        <f t="shared" si="3830"/>
        <v>33361</v>
      </c>
      <c r="AH1691" s="28">
        <f>AH1692+AH1693+AH1694</f>
        <v>0</v>
      </c>
      <c r="AI1691" s="29"/>
      <c r="AJ1691" s="29"/>
      <c r="AK1691" s="1"/>
      <c r="AL1691" s="1"/>
      <c r="AM1691" s="1"/>
      <c r="AN1691" s="1"/>
      <c r="AO1691" s="1"/>
    </row>
    <row r="1692" spans="1:41" s="57" customFormat="1" ht="78" x14ac:dyDescent="0.3">
      <c r="A1692" s="70" t="s">
        <v>510</v>
      </c>
      <c r="B1692" s="70" t="s">
        <v>59</v>
      </c>
      <c r="C1692" s="70" t="s">
        <v>59</v>
      </c>
      <c r="D1692" s="70" t="s">
        <v>571</v>
      </c>
      <c r="E1692" s="70" t="s">
        <v>49</v>
      </c>
      <c r="F1692" s="71" t="s">
        <v>50</v>
      </c>
      <c r="G1692" s="28">
        <v>28931.1</v>
      </c>
      <c r="H1692" s="28">
        <v>29746.400000000001</v>
      </c>
      <c r="I1692" s="28">
        <v>29746.400000000001</v>
      </c>
      <c r="J1692" s="28"/>
      <c r="K1692" s="28"/>
      <c r="L1692" s="28"/>
      <c r="M1692" s="28">
        <f t="shared" si="3840"/>
        <v>28931.1</v>
      </c>
      <c r="N1692" s="28">
        <f t="shared" si="3841"/>
        <v>29746.400000000001</v>
      </c>
      <c r="O1692" s="28">
        <f t="shared" si="3842"/>
        <v>29746.400000000001</v>
      </c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>
        <f t="shared" si="3828"/>
        <v>28931.1</v>
      </c>
      <c r="AD1692" s="28"/>
      <c r="AE1692" s="86">
        <f t="shared" si="3900"/>
        <v>28931.1</v>
      </c>
      <c r="AF1692" s="87">
        <f t="shared" si="3829"/>
        <v>29746.400000000001</v>
      </c>
      <c r="AG1692" s="87">
        <f t="shared" si="3830"/>
        <v>29746.400000000001</v>
      </c>
      <c r="AH1692" s="28"/>
      <c r="AI1692" s="29"/>
      <c r="AJ1692" s="29"/>
      <c r="AK1692" s="1"/>
      <c r="AL1692" s="1"/>
      <c r="AM1692" s="1"/>
      <c r="AN1692" s="1"/>
      <c r="AO1692" s="1"/>
    </row>
    <row r="1693" spans="1:41" s="57" customFormat="1" ht="31.2" x14ac:dyDescent="0.3">
      <c r="A1693" s="70" t="s">
        <v>510</v>
      </c>
      <c r="B1693" s="70" t="s">
        <v>59</v>
      </c>
      <c r="C1693" s="70" t="s">
        <v>59</v>
      </c>
      <c r="D1693" s="70" t="s">
        <v>571</v>
      </c>
      <c r="E1693" s="70" t="s">
        <v>37</v>
      </c>
      <c r="F1693" s="71" t="s">
        <v>38</v>
      </c>
      <c r="G1693" s="28">
        <v>3600.9</v>
      </c>
      <c r="H1693" s="28">
        <v>3601.2000000000003</v>
      </c>
      <c r="I1693" s="28">
        <v>3601.4</v>
      </c>
      <c r="J1693" s="28"/>
      <c r="K1693" s="28"/>
      <c r="L1693" s="28"/>
      <c r="M1693" s="28">
        <f t="shared" si="3840"/>
        <v>3600.9</v>
      </c>
      <c r="N1693" s="28">
        <f t="shared" si="3841"/>
        <v>3601.2000000000003</v>
      </c>
      <c r="O1693" s="28">
        <f t="shared" si="3842"/>
        <v>3601.4</v>
      </c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>
        <f t="shared" si="3828"/>
        <v>3600.9</v>
      </c>
      <c r="AD1693" s="28"/>
      <c r="AE1693" s="86">
        <f t="shared" si="3900"/>
        <v>3600.9</v>
      </c>
      <c r="AF1693" s="87">
        <f t="shared" si="3829"/>
        <v>3601.2000000000003</v>
      </c>
      <c r="AG1693" s="87">
        <f t="shared" si="3830"/>
        <v>3601.4</v>
      </c>
      <c r="AH1693" s="28"/>
      <c r="AI1693" s="29"/>
      <c r="AJ1693" s="29"/>
      <c r="AK1693" s="1"/>
      <c r="AL1693" s="1"/>
      <c r="AM1693" s="1"/>
      <c r="AN1693" s="1"/>
      <c r="AO1693" s="1"/>
    </row>
    <row r="1694" spans="1:41" s="57" customFormat="1" x14ac:dyDescent="0.3">
      <c r="A1694" s="70" t="s">
        <v>510</v>
      </c>
      <c r="B1694" s="70" t="s">
        <v>59</v>
      </c>
      <c r="C1694" s="70" t="s">
        <v>59</v>
      </c>
      <c r="D1694" s="70" t="s">
        <v>571</v>
      </c>
      <c r="E1694" s="70" t="s">
        <v>39</v>
      </c>
      <c r="F1694" s="71" t="s">
        <v>40</v>
      </c>
      <c r="G1694" s="28">
        <v>13.7</v>
      </c>
      <c r="H1694" s="28">
        <v>13.399999999999999</v>
      </c>
      <c r="I1694" s="28">
        <v>13.2</v>
      </c>
      <c r="J1694" s="28"/>
      <c r="K1694" s="28"/>
      <c r="L1694" s="28"/>
      <c r="M1694" s="28">
        <f t="shared" si="3840"/>
        <v>13.7</v>
      </c>
      <c r="N1694" s="28">
        <f t="shared" si="3841"/>
        <v>13.399999999999999</v>
      </c>
      <c r="O1694" s="28">
        <f t="shared" si="3842"/>
        <v>13.2</v>
      </c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>
        <f t="shared" si="3828"/>
        <v>13.7</v>
      </c>
      <c r="AD1694" s="28"/>
      <c r="AE1694" s="86">
        <f t="shared" si="3900"/>
        <v>13.7</v>
      </c>
      <c r="AF1694" s="87">
        <f t="shared" si="3829"/>
        <v>13.399999999999999</v>
      </c>
      <c r="AG1694" s="87">
        <f t="shared" si="3830"/>
        <v>13.2</v>
      </c>
      <c r="AH1694" s="28"/>
      <c r="AI1694" s="29"/>
      <c r="AJ1694" s="29"/>
      <c r="AK1694" s="1"/>
      <c r="AL1694" s="1"/>
      <c r="AM1694" s="1"/>
      <c r="AN1694" s="1"/>
      <c r="AO1694" s="1"/>
    </row>
    <row r="1695" spans="1:41" s="57" customFormat="1" ht="46.8" x14ac:dyDescent="0.3">
      <c r="A1695" s="70" t="s">
        <v>510</v>
      </c>
      <c r="B1695" s="70" t="s">
        <v>59</v>
      </c>
      <c r="C1695" s="70" t="s">
        <v>59</v>
      </c>
      <c r="D1695" s="70" t="s">
        <v>572</v>
      </c>
      <c r="E1695" s="70"/>
      <c r="F1695" s="71" t="s">
        <v>573</v>
      </c>
      <c r="G1695" s="28">
        <f t="shared" ref="G1695:L1695" si="3922">G1696</f>
        <v>111719.70000000001</v>
      </c>
      <c r="H1695" s="28">
        <f t="shared" si="3922"/>
        <v>114759.90000000001</v>
      </c>
      <c r="I1695" s="28">
        <f t="shared" si="3922"/>
        <v>114759.90000000001</v>
      </c>
      <c r="J1695" s="28">
        <f t="shared" si="3922"/>
        <v>0</v>
      </c>
      <c r="K1695" s="28">
        <f t="shared" si="3922"/>
        <v>0</v>
      </c>
      <c r="L1695" s="28">
        <f t="shared" si="3922"/>
        <v>0</v>
      </c>
      <c r="M1695" s="28">
        <f t="shared" si="3840"/>
        <v>111719.70000000001</v>
      </c>
      <c r="N1695" s="28">
        <f t="shared" si="3841"/>
        <v>114759.90000000001</v>
      </c>
      <c r="O1695" s="28">
        <f t="shared" si="3842"/>
        <v>114759.90000000001</v>
      </c>
      <c r="P1695" s="28">
        <f t="shared" ref="P1695:AB1695" si="3923">P1696</f>
        <v>0</v>
      </c>
      <c r="Q1695" s="28">
        <f t="shared" si="3923"/>
        <v>0</v>
      </c>
      <c r="R1695" s="28">
        <f t="shared" si="3923"/>
        <v>0</v>
      </c>
      <c r="S1695" s="28">
        <f t="shared" si="3923"/>
        <v>0</v>
      </c>
      <c r="T1695" s="28">
        <f t="shared" si="3923"/>
        <v>0</v>
      </c>
      <c r="U1695" s="28">
        <f t="shared" si="3923"/>
        <v>0</v>
      </c>
      <c r="V1695" s="28">
        <f t="shared" si="3923"/>
        <v>0</v>
      </c>
      <c r="W1695" s="28">
        <f t="shared" si="3923"/>
        <v>0</v>
      </c>
      <c r="X1695" s="28">
        <f t="shared" si="3923"/>
        <v>0</v>
      </c>
      <c r="Y1695" s="28">
        <f t="shared" si="3923"/>
        <v>0</v>
      </c>
      <c r="Z1695" s="28">
        <f t="shared" si="3923"/>
        <v>0</v>
      </c>
      <c r="AA1695" s="28">
        <f t="shared" si="3923"/>
        <v>0</v>
      </c>
      <c r="AB1695" s="28">
        <f t="shared" si="3923"/>
        <v>0</v>
      </c>
      <c r="AC1695" s="28">
        <f t="shared" si="3828"/>
        <v>111719.70000000001</v>
      </c>
      <c r="AD1695" s="28">
        <f>AD1696</f>
        <v>0</v>
      </c>
      <c r="AE1695" s="86">
        <f t="shared" si="3900"/>
        <v>111719.70000000001</v>
      </c>
      <c r="AF1695" s="87">
        <f t="shared" si="3829"/>
        <v>114759.90000000001</v>
      </c>
      <c r="AG1695" s="87">
        <f t="shared" si="3830"/>
        <v>114759.90000000001</v>
      </c>
      <c r="AH1695" s="28">
        <f>AH1696</f>
        <v>0</v>
      </c>
      <c r="AI1695" s="29"/>
      <c r="AJ1695" s="29"/>
      <c r="AK1695" s="1"/>
      <c r="AL1695" s="1"/>
      <c r="AM1695" s="1"/>
      <c r="AN1695" s="1"/>
      <c r="AO1695" s="1"/>
    </row>
    <row r="1696" spans="1:41" s="57" customFormat="1" x14ac:dyDescent="0.3">
      <c r="A1696" s="70" t="s">
        <v>510</v>
      </c>
      <c r="B1696" s="70" t="s">
        <v>59</v>
      </c>
      <c r="C1696" s="70" t="s">
        <v>59</v>
      </c>
      <c r="D1696" s="70" t="s">
        <v>574</v>
      </c>
      <c r="E1696" s="70"/>
      <c r="F1696" s="71" t="s">
        <v>48</v>
      </c>
      <c r="G1696" s="28">
        <f t="shared" ref="G1696:L1696" si="3924">G1697+G1698</f>
        <v>111719.70000000001</v>
      </c>
      <c r="H1696" s="28">
        <f t="shared" si="3924"/>
        <v>114759.90000000001</v>
      </c>
      <c r="I1696" s="28">
        <f t="shared" si="3924"/>
        <v>114759.90000000001</v>
      </c>
      <c r="J1696" s="28">
        <f t="shared" si="3924"/>
        <v>0</v>
      </c>
      <c r="K1696" s="28">
        <f t="shared" si="3924"/>
        <v>0</v>
      </c>
      <c r="L1696" s="28">
        <f t="shared" si="3924"/>
        <v>0</v>
      </c>
      <c r="M1696" s="28">
        <f t="shared" si="3840"/>
        <v>111719.70000000001</v>
      </c>
      <c r="N1696" s="28">
        <f t="shared" si="3841"/>
        <v>114759.90000000001</v>
      </c>
      <c r="O1696" s="28">
        <f t="shared" si="3842"/>
        <v>114759.90000000001</v>
      </c>
      <c r="P1696" s="28">
        <f t="shared" ref="P1696:AB1696" si="3925">P1697+P1698</f>
        <v>0</v>
      </c>
      <c r="Q1696" s="28">
        <f t="shared" si="3925"/>
        <v>0</v>
      </c>
      <c r="R1696" s="28">
        <f t="shared" si="3925"/>
        <v>0</v>
      </c>
      <c r="S1696" s="28">
        <f t="shared" si="3925"/>
        <v>0</v>
      </c>
      <c r="T1696" s="28">
        <f t="shared" si="3925"/>
        <v>0</v>
      </c>
      <c r="U1696" s="28">
        <f t="shared" si="3925"/>
        <v>0</v>
      </c>
      <c r="V1696" s="28">
        <f t="shared" si="3925"/>
        <v>0</v>
      </c>
      <c r="W1696" s="28">
        <f t="shared" si="3925"/>
        <v>0</v>
      </c>
      <c r="X1696" s="28">
        <f t="shared" si="3925"/>
        <v>0</v>
      </c>
      <c r="Y1696" s="28">
        <f t="shared" si="3925"/>
        <v>0</v>
      </c>
      <c r="Z1696" s="28">
        <f t="shared" si="3925"/>
        <v>0</v>
      </c>
      <c r="AA1696" s="28">
        <f t="shared" si="3925"/>
        <v>0</v>
      </c>
      <c r="AB1696" s="28">
        <f t="shared" si="3925"/>
        <v>0</v>
      </c>
      <c r="AC1696" s="28">
        <f t="shared" si="3828"/>
        <v>111719.70000000001</v>
      </c>
      <c r="AD1696" s="28">
        <f>AD1697+AD1698</f>
        <v>0</v>
      </c>
      <c r="AE1696" s="86">
        <f t="shared" si="3900"/>
        <v>111719.70000000001</v>
      </c>
      <c r="AF1696" s="87">
        <f t="shared" si="3829"/>
        <v>114759.90000000001</v>
      </c>
      <c r="AG1696" s="87">
        <f t="shared" si="3830"/>
        <v>114759.90000000001</v>
      </c>
      <c r="AH1696" s="28">
        <f>AH1697+AH1698</f>
        <v>0</v>
      </c>
      <c r="AI1696" s="29"/>
      <c r="AJ1696" s="29"/>
      <c r="AK1696" s="1"/>
      <c r="AL1696" s="1"/>
      <c r="AM1696" s="1"/>
      <c r="AN1696" s="1"/>
      <c r="AO1696" s="1"/>
    </row>
    <row r="1697" spans="1:41" s="57" customFormat="1" ht="78" x14ac:dyDescent="0.3">
      <c r="A1697" s="70" t="s">
        <v>510</v>
      </c>
      <c r="B1697" s="70" t="s">
        <v>59</v>
      </c>
      <c r="C1697" s="70" t="s">
        <v>59</v>
      </c>
      <c r="D1697" s="70" t="s">
        <v>574</v>
      </c>
      <c r="E1697" s="70" t="s">
        <v>49</v>
      </c>
      <c r="F1697" s="71" t="s">
        <v>50</v>
      </c>
      <c r="G1697" s="28">
        <v>107867.6</v>
      </c>
      <c r="H1697" s="28">
        <v>110907.8</v>
      </c>
      <c r="I1697" s="28">
        <v>110907.8</v>
      </c>
      <c r="J1697" s="28"/>
      <c r="K1697" s="28"/>
      <c r="L1697" s="28"/>
      <c r="M1697" s="28">
        <f t="shared" si="3840"/>
        <v>107867.6</v>
      </c>
      <c r="N1697" s="28">
        <f t="shared" si="3841"/>
        <v>110907.8</v>
      </c>
      <c r="O1697" s="28">
        <f t="shared" si="3842"/>
        <v>110907.8</v>
      </c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>
        <f t="shared" si="3828"/>
        <v>107867.6</v>
      </c>
      <c r="AD1697" s="28"/>
      <c r="AE1697" s="86">
        <f t="shared" si="3900"/>
        <v>107867.6</v>
      </c>
      <c r="AF1697" s="87">
        <f t="shared" si="3829"/>
        <v>110907.8</v>
      </c>
      <c r="AG1697" s="87">
        <f t="shared" si="3830"/>
        <v>110907.8</v>
      </c>
      <c r="AH1697" s="28"/>
      <c r="AI1697" s="29"/>
      <c r="AJ1697" s="29"/>
      <c r="AK1697" s="1"/>
      <c r="AL1697" s="1"/>
      <c r="AM1697" s="1"/>
      <c r="AN1697" s="1"/>
      <c r="AO1697" s="1"/>
    </row>
    <row r="1698" spans="1:41" s="57" customFormat="1" ht="31.2" x14ac:dyDescent="0.3">
      <c r="A1698" s="70" t="s">
        <v>510</v>
      </c>
      <c r="B1698" s="70" t="s">
        <v>59</v>
      </c>
      <c r="C1698" s="70" t="s">
        <v>59</v>
      </c>
      <c r="D1698" s="70" t="s">
        <v>574</v>
      </c>
      <c r="E1698" s="70" t="s">
        <v>37</v>
      </c>
      <c r="F1698" s="71" t="s">
        <v>38</v>
      </c>
      <c r="G1698" s="28">
        <v>3852.1</v>
      </c>
      <c r="H1698" s="28">
        <v>3852.1</v>
      </c>
      <c r="I1698" s="28">
        <v>3852.1</v>
      </c>
      <c r="J1698" s="28"/>
      <c r="K1698" s="28"/>
      <c r="L1698" s="28"/>
      <c r="M1698" s="28">
        <f t="shared" si="3840"/>
        <v>3852.1</v>
      </c>
      <c r="N1698" s="28">
        <f t="shared" si="3841"/>
        <v>3852.1</v>
      </c>
      <c r="O1698" s="28">
        <f t="shared" si="3842"/>
        <v>3852.1</v>
      </c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>
        <f t="shared" si="3828"/>
        <v>3852.1</v>
      </c>
      <c r="AD1698" s="28"/>
      <c r="AE1698" s="86">
        <f t="shared" si="3900"/>
        <v>3852.1</v>
      </c>
      <c r="AF1698" s="87">
        <f t="shared" si="3829"/>
        <v>3852.1</v>
      </c>
      <c r="AG1698" s="87">
        <f t="shared" si="3830"/>
        <v>3852.1</v>
      </c>
      <c r="AH1698" s="28"/>
      <c r="AI1698" s="29"/>
      <c r="AJ1698" s="29"/>
      <c r="AK1698" s="1"/>
      <c r="AL1698" s="1"/>
      <c r="AM1698" s="1"/>
      <c r="AN1698" s="1"/>
      <c r="AO1698" s="1"/>
    </row>
    <row r="1699" spans="1:41" s="63" customFormat="1" x14ac:dyDescent="0.3">
      <c r="A1699" s="66" t="s">
        <v>510</v>
      </c>
      <c r="B1699" s="66" t="s">
        <v>287</v>
      </c>
      <c r="C1699" s="66"/>
      <c r="D1699" s="66"/>
      <c r="E1699" s="66"/>
      <c r="F1699" s="67" t="s">
        <v>288</v>
      </c>
      <c r="G1699" s="19">
        <f t="shared" ref="G1699:G1704" si="3926">G1700</f>
        <v>6433.4</v>
      </c>
      <c r="H1699" s="19">
        <f t="shared" ref="H1699:H1704" si="3927">H1700</f>
        <v>7337.7</v>
      </c>
      <c r="I1699" s="19">
        <f t="shared" ref="I1699:I1704" si="3928">I1700</f>
        <v>8300.9</v>
      </c>
      <c r="J1699" s="19">
        <f t="shared" ref="J1699:J1704" si="3929">J1700</f>
        <v>0</v>
      </c>
      <c r="K1699" s="19">
        <f t="shared" ref="K1699:K1704" si="3930">K1700</f>
        <v>0</v>
      </c>
      <c r="L1699" s="19">
        <f t="shared" ref="L1699:L1704" si="3931">L1700</f>
        <v>0</v>
      </c>
      <c r="M1699" s="19">
        <f t="shared" si="3840"/>
        <v>6433.4</v>
      </c>
      <c r="N1699" s="19">
        <f t="shared" si="3841"/>
        <v>7337.7</v>
      </c>
      <c r="O1699" s="19">
        <f t="shared" si="3842"/>
        <v>8300.9</v>
      </c>
      <c r="P1699" s="19">
        <f t="shared" ref="P1699:P1704" si="3932">P1700</f>
        <v>0</v>
      </c>
      <c r="Q1699" s="19">
        <f t="shared" ref="Q1699:Q1704" si="3933">Q1700</f>
        <v>0</v>
      </c>
      <c r="R1699" s="19">
        <f t="shared" ref="R1699:R1704" si="3934">R1700</f>
        <v>0</v>
      </c>
      <c r="S1699" s="19">
        <f t="shared" ref="S1699:S1704" si="3935">S1700</f>
        <v>0</v>
      </c>
      <c r="T1699" s="19">
        <f t="shared" ref="T1699:T1704" si="3936">T1700</f>
        <v>0</v>
      </c>
      <c r="U1699" s="19">
        <f t="shared" ref="U1699:U1704" si="3937">U1700</f>
        <v>0</v>
      </c>
      <c r="V1699" s="19">
        <f t="shared" ref="V1699:V1704" si="3938">V1700</f>
        <v>0</v>
      </c>
      <c r="W1699" s="19">
        <f t="shared" ref="W1699:W1704" si="3939">W1700</f>
        <v>0</v>
      </c>
      <c r="X1699" s="19">
        <f t="shared" ref="X1699:X1704" si="3940">X1700</f>
        <v>0</v>
      </c>
      <c r="Y1699" s="19">
        <f t="shared" ref="Y1699:Y1704" si="3941">Y1700</f>
        <v>0</v>
      </c>
      <c r="Z1699" s="19">
        <f t="shared" ref="Z1699:Z1704" si="3942">Z1700</f>
        <v>0</v>
      </c>
      <c r="AA1699" s="19">
        <f t="shared" ref="AA1699:AA1704" si="3943">AA1700</f>
        <v>0</v>
      </c>
      <c r="AB1699" s="19">
        <f t="shared" ref="AB1699:AB1704" si="3944">AB1700</f>
        <v>0</v>
      </c>
      <c r="AC1699" s="19">
        <f t="shared" si="3828"/>
        <v>6433.4</v>
      </c>
      <c r="AD1699" s="19">
        <f t="shared" ref="AD1699:AD1704" si="3945">AD1700</f>
        <v>0</v>
      </c>
      <c r="AE1699" s="82">
        <f t="shared" si="3900"/>
        <v>6433.4</v>
      </c>
      <c r="AF1699" s="83">
        <f t="shared" si="3829"/>
        <v>7337.7</v>
      </c>
      <c r="AG1699" s="83">
        <f t="shared" si="3830"/>
        <v>8300.9</v>
      </c>
      <c r="AH1699" s="19">
        <f t="shared" ref="AH1699:AH1704" si="3946">AH1700</f>
        <v>0</v>
      </c>
      <c r="AI1699" s="20"/>
      <c r="AJ1699" s="20"/>
      <c r="AK1699" s="10"/>
      <c r="AL1699" s="10"/>
      <c r="AM1699" s="10"/>
      <c r="AN1699" s="10"/>
      <c r="AO1699" s="10"/>
    </row>
    <row r="1700" spans="1:41" s="88" customFormat="1" x14ac:dyDescent="0.3">
      <c r="A1700" s="68" t="s">
        <v>510</v>
      </c>
      <c r="B1700" s="68" t="s">
        <v>287</v>
      </c>
      <c r="C1700" s="68" t="s">
        <v>72</v>
      </c>
      <c r="D1700" s="68"/>
      <c r="E1700" s="68"/>
      <c r="F1700" s="69" t="s">
        <v>392</v>
      </c>
      <c r="G1700" s="24">
        <f t="shared" si="3926"/>
        <v>6433.4</v>
      </c>
      <c r="H1700" s="24">
        <f t="shared" si="3927"/>
        <v>7337.7</v>
      </c>
      <c r="I1700" s="24">
        <f t="shared" si="3928"/>
        <v>8300.9</v>
      </c>
      <c r="J1700" s="24">
        <f t="shared" si="3929"/>
        <v>0</v>
      </c>
      <c r="K1700" s="24">
        <f t="shared" si="3930"/>
        <v>0</v>
      </c>
      <c r="L1700" s="24">
        <f t="shared" si="3931"/>
        <v>0</v>
      </c>
      <c r="M1700" s="24">
        <f t="shared" si="3840"/>
        <v>6433.4</v>
      </c>
      <c r="N1700" s="24">
        <f t="shared" si="3841"/>
        <v>7337.7</v>
      </c>
      <c r="O1700" s="24">
        <f t="shared" si="3842"/>
        <v>8300.9</v>
      </c>
      <c r="P1700" s="24">
        <f t="shared" si="3932"/>
        <v>0</v>
      </c>
      <c r="Q1700" s="24">
        <f t="shared" si="3933"/>
        <v>0</v>
      </c>
      <c r="R1700" s="24">
        <f t="shared" si="3934"/>
        <v>0</v>
      </c>
      <c r="S1700" s="24">
        <f t="shared" si="3935"/>
        <v>0</v>
      </c>
      <c r="T1700" s="24">
        <f t="shared" si="3936"/>
        <v>0</v>
      </c>
      <c r="U1700" s="24">
        <f t="shared" si="3937"/>
        <v>0</v>
      </c>
      <c r="V1700" s="24">
        <f t="shared" si="3938"/>
        <v>0</v>
      </c>
      <c r="W1700" s="24">
        <f t="shared" si="3939"/>
        <v>0</v>
      </c>
      <c r="X1700" s="24">
        <f t="shared" si="3940"/>
        <v>0</v>
      </c>
      <c r="Y1700" s="24">
        <f t="shared" si="3941"/>
        <v>0</v>
      </c>
      <c r="Z1700" s="24">
        <f t="shared" si="3942"/>
        <v>0</v>
      </c>
      <c r="AA1700" s="24">
        <f t="shared" si="3943"/>
        <v>0</v>
      </c>
      <c r="AB1700" s="24">
        <f t="shared" si="3944"/>
        <v>0</v>
      </c>
      <c r="AC1700" s="24">
        <f t="shared" si="3828"/>
        <v>6433.4</v>
      </c>
      <c r="AD1700" s="24">
        <f t="shared" si="3945"/>
        <v>0</v>
      </c>
      <c r="AE1700" s="84">
        <f t="shared" si="3900"/>
        <v>6433.4</v>
      </c>
      <c r="AF1700" s="85">
        <f t="shared" si="3829"/>
        <v>7337.7</v>
      </c>
      <c r="AG1700" s="85">
        <f t="shared" si="3830"/>
        <v>8300.9</v>
      </c>
      <c r="AH1700" s="24">
        <f t="shared" si="3946"/>
        <v>0</v>
      </c>
      <c r="AI1700" s="25"/>
      <c r="AJ1700" s="25"/>
      <c r="AK1700" s="21"/>
      <c r="AL1700" s="21"/>
      <c r="AM1700" s="21"/>
      <c r="AN1700" s="21"/>
      <c r="AO1700" s="21"/>
    </row>
    <row r="1701" spans="1:41" s="57" customFormat="1" ht="31.2" x14ac:dyDescent="0.3">
      <c r="A1701" s="70" t="s">
        <v>510</v>
      </c>
      <c r="B1701" s="70" t="s">
        <v>287</v>
      </c>
      <c r="C1701" s="70" t="s">
        <v>72</v>
      </c>
      <c r="D1701" s="70" t="s">
        <v>575</v>
      </c>
      <c r="E1701" s="74"/>
      <c r="F1701" s="71" t="s">
        <v>576</v>
      </c>
      <c r="G1701" s="28">
        <f t="shared" si="3926"/>
        <v>6433.4</v>
      </c>
      <c r="H1701" s="28">
        <f t="shared" si="3927"/>
        <v>7337.7</v>
      </c>
      <c r="I1701" s="28">
        <f t="shared" si="3928"/>
        <v>8300.9</v>
      </c>
      <c r="J1701" s="28">
        <f t="shared" si="3929"/>
        <v>0</v>
      </c>
      <c r="K1701" s="28">
        <f t="shared" si="3930"/>
        <v>0</v>
      </c>
      <c r="L1701" s="28">
        <f t="shared" si="3931"/>
        <v>0</v>
      </c>
      <c r="M1701" s="28">
        <f t="shared" si="3840"/>
        <v>6433.4</v>
      </c>
      <c r="N1701" s="28">
        <f t="shared" si="3841"/>
        <v>7337.7</v>
      </c>
      <c r="O1701" s="28">
        <f t="shared" si="3842"/>
        <v>8300.9</v>
      </c>
      <c r="P1701" s="28">
        <f t="shared" si="3932"/>
        <v>0</v>
      </c>
      <c r="Q1701" s="28">
        <f t="shared" si="3933"/>
        <v>0</v>
      </c>
      <c r="R1701" s="28">
        <f t="shared" si="3934"/>
        <v>0</v>
      </c>
      <c r="S1701" s="28">
        <f t="shared" si="3935"/>
        <v>0</v>
      </c>
      <c r="T1701" s="28">
        <f t="shared" si="3936"/>
        <v>0</v>
      </c>
      <c r="U1701" s="28">
        <f t="shared" si="3937"/>
        <v>0</v>
      </c>
      <c r="V1701" s="28">
        <f t="shared" si="3938"/>
        <v>0</v>
      </c>
      <c r="W1701" s="28">
        <f t="shared" si="3939"/>
        <v>0</v>
      </c>
      <c r="X1701" s="28">
        <f t="shared" si="3940"/>
        <v>0</v>
      </c>
      <c r="Y1701" s="28">
        <f t="shared" si="3941"/>
        <v>0</v>
      </c>
      <c r="Z1701" s="28">
        <f t="shared" si="3942"/>
        <v>0</v>
      </c>
      <c r="AA1701" s="28">
        <f t="shared" si="3943"/>
        <v>0</v>
      </c>
      <c r="AB1701" s="28">
        <f t="shared" si="3944"/>
        <v>0</v>
      </c>
      <c r="AC1701" s="28">
        <f t="shared" si="3828"/>
        <v>6433.4</v>
      </c>
      <c r="AD1701" s="28">
        <f t="shared" si="3945"/>
        <v>0</v>
      </c>
      <c r="AE1701" s="86">
        <f t="shared" si="3900"/>
        <v>6433.4</v>
      </c>
      <c r="AF1701" s="87">
        <f t="shared" si="3829"/>
        <v>7337.7</v>
      </c>
      <c r="AG1701" s="87">
        <f t="shared" si="3830"/>
        <v>8300.9</v>
      </c>
      <c r="AH1701" s="28">
        <f t="shared" si="3946"/>
        <v>0</v>
      </c>
      <c r="AI1701" s="29"/>
      <c r="AJ1701" s="29"/>
      <c r="AK1701" s="1"/>
      <c r="AL1701" s="1"/>
      <c r="AM1701" s="1"/>
      <c r="AN1701" s="1"/>
      <c r="AO1701" s="1"/>
    </row>
    <row r="1702" spans="1:41" s="57" customFormat="1" x14ac:dyDescent="0.3">
      <c r="A1702" s="70" t="s">
        <v>510</v>
      </c>
      <c r="B1702" s="70" t="s">
        <v>287</v>
      </c>
      <c r="C1702" s="70" t="s">
        <v>72</v>
      </c>
      <c r="D1702" s="70" t="s">
        <v>577</v>
      </c>
      <c r="E1702" s="74"/>
      <c r="F1702" s="71" t="s">
        <v>426</v>
      </c>
      <c r="G1702" s="28">
        <f t="shared" si="3926"/>
        <v>6433.4</v>
      </c>
      <c r="H1702" s="28">
        <f t="shared" si="3927"/>
        <v>7337.7</v>
      </c>
      <c r="I1702" s="28">
        <f t="shared" si="3928"/>
        <v>8300.9</v>
      </c>
      <c r="J1702" s="28">
        <f t="shared" si="3929"/>
        <v>0</v>
      </c>
      <c r="K1702" s="28">
        <f t="shared" si="3930"/>
        <v>0</v>
      </c>
      <c r="L1702" s="28">
        <f t="shared" si="3931"/>
        <v>0</v>
      </c>
      <c r="M1702" s="28">
        <f t="shared" si="3840"/>
        <v>6433.4</v>
      </c>
      <c r="N1702" s="28">
        <f t="shared" si="3841"/>
        <v>7337.7</v>
      </c>
      <c r="O1702" s="28">
        <f t="shared" si="3842"/>
        <v>8300.9</v>
      </c>
      <c r="P1702" s="28">
        <f t="shared" si="3932"/>
        <v>0</v>
      </c>
      <c r="Q1702" s="28">
        <f t="shared" si="3933"/>
        <v>0</v>
      </c>
      <c r="R1702" s="28">
        <f t="shared" si="3934"/>
        <v>0</v>
      </c>
      <c r="S1702" s="28">
        <f t="shared" si="3935"/>
        <v>0</v>
      </c>
      <c r="T1702" s="28">
        <f t="shared" si="3936"/>
        <v>0</v>
      </c>
      <c r="U1702" s="28">
        <f t="shared" si="3937"/>
        <v>0</v>
      </c>
      <c r="V1702" s="28">
        <f t="shared" si="3938"/>
        <v>0</v>
      </c>
      <c r="W1702" s="28">
        <f t="shared" si="3939"/>
        <v>0</v>
      </c>
      <c r="X1702" s="28">
        <f t="shared" si="3940"/>
        <v>0</v>
      </c>
      <c r="Y1702" s="28">
        <f t="shared" si="3941"/>
        <v>0</v>
      </c>
      <c r="Z1702" s="28">
        <f t="shared" si="3942"/>
        <v>0</v>
      </c>
      <c r="AA1702" s="28">
        <f t="shared" si="3943"/>
        <v>0</v>
      </c>
      <c r="AB1702" s="28">
        <f t="shared" si="3944"/>
        <v>0</v>
      </c>
      <c r="AC1702" s="28">
        <f t="shared" si="3828"/>
        <v>6433.4</v>
      </c>
      <c r="AD1702" s="28">
        <f t="shared" si="3945"/>
        <v>0</v>
      </c>
      <c r="AE1702" s="86">
        <f t="shared" si="3900"/>
        <v>6433.4</v>
      </c>
      <c r="AF1702" s="87">
        <f t="shared" si="3829"/>
        <v>7337.7</v>
      </c>
      <c r="AG1702" s="87">
        <f t="shared" si="3830"/>
        <v>8300.9</v>
      </c>
      <c r="AH1702" s="28">
        <f t="shared" si="3946"/>
        <v>0</v>
      </c>
      <c r="AI1702" s="29"/>
      <c r="AJ1702" s="29"/>
      <c r="AK1702" s="1"/>
      <c r="AL1702" s="1"/>
      <c r="AM1702" s="1"/>
      <c r="AN1702" s="1"/>
      <c r="AO1702" s="1"/>
    </row>
    <row r="1703" spans="1:41" s="57" customFormat="1" ht="46.8" x14ac:dyDescent="0.3">
      <c r="A1703" s="70" t="s">
        <v>510</v>
      </c>
      <c r="B1703" s="70" t="s">
        <v>287</v>
      </c>
      <c r="C1703" s="70" t="s">
        <v>72</v>
      </c>
      <c r="D1703" s="70" t="s">
        <v>578</v>
      </c>
      <c r="E1703" s="74"/>
      <c r="F1703" s="71" t="s">
        <v>579</v>
      </c>
      <c r="G1703" s="28">
        <f t="shared" si="3926"/>
        <v>6433.4</v>
      </c>
      <c r="H1703" s="28">
        <f t="shared" si="3927"/>
        <v>7337.7</v>
      </c>
      <c r="I1703" s="28">
        <f t="shared" si="3928"/>
        <v>8300.9</v>
      </c>
      <c r="J1703" s="28">
        <f t="shared" si="3929"/>
        <v>0</v>
      </c>
      <c r="K1703" s="28">
        <f t="shared" si="3930"/>
        <v>0</v>
      </c>
      <c r="L1703" s="28">
        <f t="shared" si="3931"/>
        <v>0</v>
      </c>
      <c r="M1703" s="28">
        <f t="shared" si="3840"/>
        <v>6433.4</v>
      </c>
      <c r="N1703" s="28">
        <f t="shared" si="3841"/>
        <v>7337.7</v>
      </c>
      <c r="O1703" s="28">
        <f t="shared" si="3842"/>
        <v>8300.9</v>
      </c>
      <c r="P1703" s="28">
        <f t="shared" si="3932"/>
        <v>0</v>
      </c>
      <c r="Q1703" s="28">
        <f t="shared" si="3933"/>
        <v>0</v>
      </c>
      <c r="R1703" s="28">
        <f t="shared" si="3934"/>
        <v>0</v>
      </c>
      <c r="S1703" s="28">
        <f t="shared" si="3935"/>
        <v>0</v>
      </c>
      <c r="T1703" s="28">
        <f t="shared" si="3936"/>
        <v>0</v>
      </c>
      <c r="U1703" s="28">
        <f t="shared" si="3937"/>
        <v>0</v>
      </c>
      <c r="V1703" s="28">
        <f t="shared" si="3938"/>
        <v>0</v>
      </c>
      <c r="W1703" s="28">
        <f t="shared" si="3939"/>
        <v>0</v>
      </c>
      <c r="X1703" s="28">
        <f t="shared" si="3940"/>
        <v>0</v>
      </c>
      <c r="Y1703" s="28">
        <f t="shared" si="3941"/>
        <v>0</v>
      </c>
      <c r="Z1703" s="28">
        <f t="shared" si="3942"/>
        <v>0</v>
      </c>
      <c r="AA1703" s="28">
        <f t="shared" si="3943"/>
        <v>0</v>
      </c>
      <c r="AB1703" s="28">
        <f t="shared" si="3944"/>
        <v>0</v>
      </c>
      <c r="AC1703" s="28">
        <f t="shared" si="3828"/>
        <v>6433.4</v>
      </c>
      <c r="AD1703" s="28">
        <f t="shared" si="3945"/>
        <v>0</v>
      </c>
      <c r="AE1703" s="86">
        <f t="shared" si="3900"/>
        <v>6433.4</v>
      </c>
      <c r="AF1703" s="87">
        <f t="shared" si="3829"/>
        <v>7337.7</v>
      </c>
      <c r="AG1703" s="87">
        <f t="shared" si="3830"/>
        <v>8300.9</v>
      </c>
      <c r="AH1703" s="28">
        <f t="shared" si="3946"/>
        <v>0</v>
      </c>
      <c r="AI1703" s="29"/>
      <c r="AJ1703" s="29"/>
      <c r="AK1703" s="1"/>
      <c r="AL1703" s="1"/>
      <c r="AM1703" s="1"/>
      <c r="AN1703" s="1"/>
      <c r="AO1703" s="1"/>
    </row>
    <row r="1704" spans="1:41" s="57" customFormat="1" ht="46.8" x14ac:dyDescent="0.3">
      <c r="A1704" s="70" t="s">
        <v>510</v>
      </c>
      <c r="B1704" s="70" t="s">
        <v>287</v>
      </c>
      <c r="C1704" s="70" t="s">
        <v>72</v>
      </c>
      <c r="D1704" s="70" t="s">
        <v>580</v>
      </c>
      <c r="E1704" s="74"/>
      <c r="F1704" s="71" t="s">
        <v>581</v>
      </c>
      <c r="G1704" s="28">
        <f t="shared" si="3926"/>
        <v>6433.4</v>
      </c>
      <c r="H1704" s="28">
        <f t="shared" si="3927"/>
        <v>7337.7</v>
      </c>
      <c r="I1704" s="28">
        <f t="shared" si="3928"/>
        <v>8300.9</v>
      </c>
      <c r="J1704" s="28">
        <f t="shared" si="3929"/>
        <v>0</v>
      </c>
      <c r="K1704" s="28">
        <f t="shared" si="3930"/>
        <v>0</v>
      </c>
      <c r="L1704" s="28">
        <f t="shared" si="3931"/>
        <v>0</v>
      </c>
      <c r="M1704" s="28">
        <f t="shared" si="3840"/>
        <v>6433.4</v>
      </c>
      <c r="N1704" s="28">
        <f t="shared" si="3841"/>
        <v>7337.7</v>
      </c>
      <c r="O1704" s="28">
        <f t="shared" si="3842"/>
        <v>8300.9</v>
      </c>
      <c r="P1704" s="28">
        <f t="shared" si="3932"/>
        <v>0</v>
      </c>
      <c r="Q1704" s="28">
        <f t="shared" si="3933"/>
        <v>0</v>
      </c>
      <c r="R1704" s="28">
        <f t="shared" si="3934"/>
        <v>0</v>
      </c>
      <c r="S1704" s="28">
        <f t="shared" si="3935"/>
        <v>0</v>
      </c>
      <c r="T1704" s="28">
        <f t="shared" si="3936"/>
        <v>0</v>
      </c>
      <c r="U1704" s="28">
        <f t="shared" si="3937"/>
        <v>0</v>
      </c>
      <c r="V1704" s="28">
        <f t="shared" si="3938"/>
        <v>0</v>
      </c>
      <c r="W1704" s="28">
        <f t="shared" si="3939"/>
        <v>0</v>
      </c>
      <c r="X1704" s="28">
        <f t="shared" si="3940"/>
        <v>0</v>
      </c>
      <c r="Y1704" s="28">
        <f t="shared" si="3941"/>
        <v>0</v>
      </c>
      <c r="Z1704" s="28">
        <f t="shared" si="3942"/>
        <v>0</v>
      </c>
      <c r="AA1704" s="28">
        <f t="shared" si="3943"/>
        <v>0</v>
      </c>
      <c r="AB1704" s="28">
        <f t="shared" si="3944"/>
        <v>0</v>
      </c>
      <c r="AC1704" s="28">
        <f t="shared" si="3828"/>
        <v>6433.4</v>
      </c>
      <c r="AD1704" s="28">
        <f t="shared" si="3945"/>
        <v>0</v>
      </c>
      <c r="AE1704" s="86">
        <f t="shared" si="3900"/>
        <v>6433.4</v>
      </c>
      <c r="AF1704" s="87">
        <f t="shared" si="3829"/>
        <v>7337.7</v>
      </c>
      <c r="AG1704" s="87">
        <f t="shared" si="3830"/>
        <v>8300.9</v>
      </c>
      <c r="AH1704" s="28">
        <f t="shared" si="3946"/>
        <v>0</v>
      </c>
      <c r="AI1704" s="29"/>
      <c r="AJ1704" s="29"/>
      <c r="AK1704" s="1"/>
      <c r="AL1704" s="1"/>
      <c r="AM1704" s="1"/>
      <c r="AN1704" s="1"/>
      <c r="AO1704" s="1"/>
    </row>
    <row r="1705" spans="1:41" s="57" customFormat="1" ht="31.2" x14ac:dyDescent="0.3">
      <c r="A1705" s="70" t="s">
        <v>510</v>
      </c>
      <c r="B1705" s="70" t="s">
        <v>287</v>
      </c>
      <c r="C1705" s="70" t="s">
        <v>72</v>
      </c>
      <c r="D1705" s="70" t="s">
        <v>580</v>
      </c>
      <c r="E1705" s="70" t="s">
        <v>37</v>
      </c>
      <c r="F1705" s="71" t="s">
        <v>38</v>
      </c>
      <c r="G1705" s="28">
        <v>6433.4</v>
      </c>
      <c r="H1705" s="28">
        <v>7337.7</v>
      </c>
      <c r="I1705" s="28">
        <v>8300.9</v>
      </c>
      <c r="J1705" s="28"/>
      <c r="K1705" s="28"/>
      <c r="L1705" s="28"/>
      <c r="M1705" s="28">
        <f t="shared" si="3840"/>
        <v>6433.4</v>
      </c>
      <c r="N1705" s="28">
        <f t="shared" si="3841"/>
        <v>7337.7</v>
      </c>
      <c r="O1705" s="28">
        <f t="shared" si="3842"/>
        <v>8300.9</v>
      </c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>
        <f t="shared" si="3828"/>
        <v>6433.4</v>
      </c>
      <c r="AD1705" s="28"/>
      <c r="AE1705" s="86">
        <f t="shared" si="3900"/>
        <v>6433.4</v>
      </c>
      <c r="AF1705" s="87">
        <f t="shared" si="3829"/>
        <v>7337.7</v>
      </c>
      <c r="AG1705" s="87">
        <f t="shared" si="3830"/>
        <v>8300.9</v>
      </c>
      <c r="AH1705" s="28"/>
      <c r="AI1705" s="29"/>
      <c r="AJ1705" s="29"/>
      <c r="AK1705" s="1"/>
      <c r="AL1705" s="1"/>
      <c r="AM1705" s="1"/>
      <c r="AN1705" s="1"/>
      <c r="AO1705" s="1"/>
    </row>
    <row r="1706" spans="1:41" s="63" customFormat="1" ht="31.2" x14ac:dyDescent="0.3">
      <c r="A1706" s="66" t="s">
        <v>582</v>
      </c>
      <c r="B1706" s="66"/>
      <c r="C1706" s="66"/>
      <c r="D1706" s="66"/>
      <c r="E1706" s="66"/>
      <c r="F1706" s="67" t="s">
        <v>583</v>
      </c>
      <c r="G1706" s="19">
        <f t="shared" ref="G1706:L1706" si="3947">G1707+G1787+G1737+G1913+G1840+G1906</f>
        <v>6937726.9000000004</v>
      </c>
      <c r="H1706" s="19">
        <f t="shared" si="3947"/>
        <v>7021296.1000000006</v>
      </c>
      <c r="I1706" s="19">
        <f t="shared" si="3947"/>
        <v>2747488.8000000003</v>
      </c>
      <c r="J1706" s="19">
        <f t="shared" si="3947"/>
        <v>16066.665000000005</v>
      </c>
      <c r="K1706" s="19">
        <f t="shared" si="3947"/>
        <v>42256</v>
      </c>
      <c r="L1706" s="19">
        <f t="shared" si="3947"/>
        <v>-99.71</v>
      </c>
      <c r="M1706" s="19">
        <f t="shared" si="3840"/>
        <v>6953793.5650000004</v>
      </c>
      <c r="N1706" s="19">
        <f t="shared" si="3841"/>
        <v>7063552.1000000006</v>
      </c>
      <c r="O1706" s="19">
        <f t="shared" si="3842"/>
        <v>2747389.0900000003</v>
      </c>
      <c r="P1706" s="19">
        <f t="shared" ref="P1706:AB1706" si="3948">P1707+P1787+P1737+P1913+P1840+P1906</f>
        <v>0</v>
      </c>
      <c r="Q1706" s="19">
        <f t="shared" si="3948"/>
        <v>0</v>
      </c>
      <c r="R1706" s="19">
        <f t="shared" si="3948"/>
        <v>46264.410680000008</v>
      </c>
      <c r="S1706" s="19">
        <f t="shared" si="3948"/>
        <v>-749123.18800000008</v>
      </c>
      <c r="T1706" s="19">
        <f t="shared" si="3948"/>
        <v>0</v>
      </c>
      <c r="U1706" s="19">
        <f t="shared" si="3948"/>
        <v>0</v>
      </c>
      <c r="V1706" s="19">
        <f t="shared" si="3948"/>
        <v>0</v>
      </c>
      <c r="W1706" s="19">
        <f t="shared" si="3948"/>
        <v>-41738.230999999985</v>
      </c>
      <c r="X1706" s="19">
        <f t="shared" si="3948"/>
        <v>0</v>
      </c>
      <c r="Y1706" s="19">
        <f t="shared" si="3948"/>
        <v>0</v>
      </c>
      <c r="Z1706" s="19">
        <f t="shared" si="3948"/>
        <v>19672.275000000001</v>
      </c>
      <c r="AA1706" s="19">
        <f t="shared" si="3948"/>
        <v>790861.41900000011</v>
      </c>
      <c r="AB1706" s="19">
        <f t="shared" si="3948"/>
        <v>0</v>
      </c>
      <c r="AC1706" s="19">
        <f t="shared" si="3828"/>
        <v>6250934.7876800001</v>
      </c>
      <c r="AD1706" s="19">
        <f>AD1707+AD1787+AD1737+AD1913+AD1840+AD1906</f>
        <v>0</v>
      </c>
      <c r="AE1706" s="82">
        <f t="shared" si="3900"/>
        <v>6250934.7876800001</v>
      </c>
      <c r="AF1706" s="83">
        <f t="shared" si="3829"/>
        <v>7021813.8690000009</v>
      </c>
      <c r="AG1706" s="83">
        <f t="shared" si="3830"/>
        <v>3557922.7840000005</v>
      </c>
      <c r="AH1706" s="19">
        <f>AH1707+AH1787+AH1737+AH1913+AH1840+AH1906</f>
        <v>0</v>
      </c>
      <c r="AI1706" s="20"/>
      <c r="AJ1706" s="20"/>
      <c r="AK1706" s="10"/>
      <c r="AL1706" s="10"/>
      <c r="AM1706" s="10"/>
      <c r="AN1706" s="10"/>
      <c r="AO1706" s="10"/>
    </row>
    <row r="1707" spans="1:41" s="63" customFormat="1" x14ac:dyDescent="0.3">
      <c r="A1707" s="66" t="s">
        <v>582</v>
      </c>
      <c r="B1707" s="66" t="s">
        <v>25</v>
      </c>
      <c r="C1707" s="66"/>
      <c r="D1707" s="66"/>
      <c r="E1707" s="66"/>
      <c r="F1707" s="67" t="s">
        <v>26</v>
      </c>
      <c r="G1707" s="19">
        <f t="shared" ref="G1707:L1707" si="3949">G1708</f>
        <v>354072.7</v>
      </c>
      <c r="H1707" s="19">
        <f t="shared" si="3949"/>
        <v>119348.1</v>
      </c>
      <c r="I1707" s="19">
        <f t="shared" si="3949"/>
        <v>119348.1</v>
      </c>
      <c r="J1707" s="19">
        <f t="shared" si="3949"/>
        <v>-40664.067999999999</v>
      </c>
      <c r="K1707" s="19">
        <f t="shared" si="3949"/>
        <v>0</v>
      </c>
      <c r="L1707" s="19">
        <f t="shared" si="3949"/>
        <v>0</v>
      </c>
      <c r="M1707" s="19">
        <f t="shared" si="3840"/>
        <v>313408.63199999998</v>
      </c>
      <c r="N1707" s="19">
        <f t="shared" si="3841"/>
        <v>119348.1</v>
      </c>
      <c r="O1707" s="19">
        <f t="shared" si="3842"/>
        <v>119348.1</v>
      </c>
      <c r="P1707" s="19">
        <f t="shared" ref="P1707:AB1707" si="3950">P1708</f>
        <v>0</v>
      </c>
      <c r="Q1707" s="19">
        <f t="shared" si="3950"/>
        <v>0</v>
      </c>
      <c r="R1707" s="19">
        <f t="shared" si="3950"/>
        <v>29176.734</v>
      </c>
      <c r="S1707" s="19">
        <f t="shared" si="3950"/>
        <v>-31475.856</v>
      </c>
      <c r="T1707" s="19">
        <f t="shared" si="3950"/>
        <v>0</v>
      </c>
      <c r="U1707" s="19">
        <f t="shared" si="3950"/>
        <v>0</v>
      </c>
      <c r="V1707" s="19">
        <f t="shared" si="3950"/>
        <v>0</v>
      </c>
      <c r="W1707" s="19">
        <f t="shared" si="3950"/>
        <v>0</v>
      </c>
      <c r="X1707" s="19">
        <f t="shared" si="3950"/>
        <v>0</v>
      </c>
      <c r="Y1707" s="19">
        <f t="shared" si="3950"/>
        <v>0</v>
      </c>
      <c r="Z1707" s="19">
        <f t="shared" si="3950"/>
        <v>0</v>
      </c>
      <c r="AA1707" s="19">
        <f t="shared" si="3950"/>
        <v>31475.856</v>
      </c>
      <c r="AB1707" s="19">
        <f t="shared" si="3950"/>
        <v>0</v>
      </c>
      <c r="AC1707" s="19">
        <f t="shared" si="3828"/>
        <v>311109.51</v>
      </c>
      <c r="AD1707" s="19">
        <f>AD1708</f>
        <v>0</v>
      </c>
      <c r="AE1707" s="82">
        <f t="shared" si="3900"/>
        <v>311109.51</v>
      </c>
      <c r="AF1707" s="83">
        <f t="shared" si="3829"/>
        <v>119348.1</v>
      </c>
      <c r="AG1707" s="83">
        <f t="shared" si="3830"/>
        <v>150823.95600000001</v>
      </c>
      <c r="AH1707" s="19">
        <f>AH1708</f>
        <v>0</v>
      </c>
      <c r="AI1707" s="20"/>
      <c r="AJ1707" s="20"/>
      <c r="AK1707" s="10"/>
      <c r="AL1707" s="10"/>
      <c r="AM1707" s="10"/>
      <c r="AN1707" s="10"/>
      <c r="AO1707" s="10"/>
    </row>
    <row r="1708" spans="1:41" s="88" customFormat="1" x14ac:dyDescent="0.3">
      <c r="A1708" s="68" t="s">
        <v>582</v>
      </c>
      <c r="B1708" s="68" t="s">
        <v>25</v>
      </c>
      <c r="C1708" s="68" t="s">
        <v>27</v>
      </c>
      <c r="D1708" s="68"/>
      <c r="E1708" s="68"/>
      <c r="F1708" s="69" t="s">
        <v>28</v>
      </c>
      <c r="G1708" s="24">
        <f t="shared" ref="G1708:L1708" si="3951">G1709+G1720+G1731+G1726</f>
        <v>354072.7</v>
      </c>
      <c r="H1708" s="24">
        <f t="shared" si="3951"/>
        <v>119348.1</v>
      </c>
      <c r="I1708" s="24">
        <f t="shared" si="3951"/>
        <v>119348.1</v>
      </c>
      <c r="J1708" s="24">
        <f t="shared" si="3951"/>
        <v>-40664.067999999999</v>
      </c>
      <c r="K1708" s="24">
        <f t="shared" si="3951"/>
        <v>0</v>
      </c>
      <c r="L1708" s="24">
        <f t="shared" si="3951"/>
        <v>0</v>
      </c>
      <c r="M1708" s="24">
        <f t="shared" si="3840"/>
        <v>313408.63199999998</v>
      </c>
      <c r="N1708" s="24">
        <f t="shared" si="3841"/>
        <v>119348.1</v>
      </c>
      <c r="O1708" s="24">
        <f t="shared" si="3842"/>
        <v>119348.1</v>
      </c>
      <c r="P1708" s="24">
        <f t="shared" ref="P1708:AB1708" si="3952">P1709+P1720+P1731+P1726</f>
        <v>0</v>
      </c>
      <c r="Q1708" s="24">
        <f t="shared" si="3952"/>
        <v>0</v>
      </c>
      <c r="R1708" s="24">
        <f t="shared" si="3952"/>
        <v>29176.734</v>
      </c>
      <c r="S1708" s="24">
        <f t="shared" si="3952"/>
        <v>-31475.856</v>
      </c>
      <c r="T1708" s="24">
        <f t="shared" si="3952"/>
        <v>0</v>
      </c>
      <c r="U1708" s="24">
        <f t="shared" si="3952"/>
        <v>0</v>
      </c>
      <c r="V1708" s="24">
        <f t="shared" si="3952"/>
        <v>0</v>
      </c>
      <c r="W1708" s="24">
        <f t="shared" si="3952"/>
        <v>0</v>
      </c>
      <c r="X1708" s="24">
        <f t="shared" si="3952"/>
        <v>0</v>
      </c>
      <c r="Y1708" s="24">
        <f t="shared" si="3952"/>
        <v>0</v>
      </c>
      <c r="Z1708" s="24">
        <f t="shared" si="3952"/>
        <v>0</v>
      </c>
      <c r="AA1708" s="24">
        <f t="shared" si="3952"/>
        <v>31475.856</v>
      </c>
      <c r="AB1708" s="24">
        <f t="shared" si="3952"/>
        <v>0</v>
      </c>
      <c r="AC1708" s="24">
        <f t="shared" si="3828"/>
        <v>311109.51</v>
      </c>
      <c r="AD1708" s="24">
        <f>AD1709+AD1720+AD1731+AD1726</f>
        <v>0</v>
      </c>
      <c r="AE1708" s="84">
        <f t="shared" si="3900"/>
        <v>311109.51</v>
      </c>
      <c r="AF1708" s="85">
        <f t="shared" si="3829"/>
        <v>119348.1</v>
      </c>
      <c r="AG1708" s="85">
        <f t="shared" si="3830"/>
        <v>150823.95600000001</v>
      </c>
      <c r="AH1708" s="24">
        <f>AH1709+AH1720+AH1731+AH1726</f>
        <v>0</v>
      </c>
      <c r="AI1708" s="25"/>
      <c r="AJ1708" s="25"/>
      <c r="AK1708" s="21"/>
      <c r="AL1708" s="21"/>
      <c r="AM1708" s="21"/>
      <c r="AN1708" s="21"/>
      <c r="AO1708" s="21"/>
    </row>
    <row r="1709" spans="1:41" s="57" customFormat="1" x14ac:dyDescent="0.3">
      <c r="A1709" s="70" t="s">
        <v>582</v>
      </c>
      <c r="B1709" s="70" t="s">
        <v>25</v>
      </c>
      <c r="C1709" s="70" t="s">
        <v>27</v>
      </c>
      <c r="D1709" s="70" t="s">
        <v>214</v>
      </c>
      <c r="E1709" s="74"/>
      <c r="F1709" s="71" t="s">
        <v>215</v>
      </c>
      <c r="G1709" s="28">
        <f t="shared" ref="G1709:G1710" si="3953">G1710</f>
        <v>78136.5</v>
      </c>
      <c r="H1709" s="28">
        <f t="shared" ref="H1709:H1710" si="3954">H1710</f>
        <v>0</v>
      </c>
      <c r="I1709" s="28">
        <f t="shared" ref="I1709:I1710" si="3955">I1710</f>
        <v>0</v>
      </c>
      <c r="J1709" s="28">
        <f t="shared" ref="J1709:J1710" si="3956">J1710</f>
        <v>0</v>
      </c>
      <c r="K1709" s="28">
        <f t="shared" ref="K1709:K1710" si="3957">K1710</f>
        <v>0</v>
      </c>
      <c r="L1709" s="28">
        <f t="shared" ref="L1709:L1710" si="3958">L1710</f>
        <v>0</v>
      </c>
      <c r="M1709" s="28">
        <f t="shared" si="3840"/>
        <v>78136.5</v>
      </c>
      <c r="N1709" s="28">
        <f t="shared" si="3841"/>
        <v>0</v>
      </c>
      <c r="O1709" s="28">
        <f t="shared" si="3842"/>
        <v>0</v>
      </c>
      <c r="P1709" s="28">
        <f t="shared" ref="P1709:P1710" si="3959">P1710</f>
        <v>0</v>
      </c>
      <c r="Q1709" s="28">
        <f t="shared" ref="Q1709:Q1710" si="3960">Q1710</f>
        <v>0</v>
      </c>
      <c r="R1709" s="28">
        <f t="shared" ref="R1709:R1710" si="3961">R1710</f>
        <v>29176.734</v>
      </c>
      <c r="S1709" s="28">
        <f t="shared" ref="S1709:S1710" si="3962">S1710</f>
        <v>-31475.856</v>
      </c>
      <c r="T1709" s="28">
        <f t="shared" ref="T1709:T1710" si="3963">T1710</f>
        <v>0</v>
      </c>
      <c r="U1709" s="28">
        <f t="shared" ref="U1709:U1710" si="3964">U1710</f>
        <v>0</v>
      </c>
      <c r="V1709" s="28">
        <f t="shared" ref="V1709:V1710" si="3965">V1710</f>
        <v>0</v>
      </c>
      <c r="W1709" s="28">
        <f t="shared" ref="W1709:W1710" si="3966">W1710</f>
        <v>0</v>
      </c>
      <c r="X1709" s="28">
        <f t="shared" ref="X1709:X1710" si="3967">X1710</f>
        <v>0</v>
      </c>
      <c r="Y1709" s="28">
        <f t="shared" ref="Y1709:Y1710" si="3968">Y1710</f>
        <v>0</v>
      </c>
      <c r="Z1709" s="28">
        <f t="shared" ref="Z1709:Z1710" si="3969">Z1710</f>
        <v>0</v>
      </c>
      <c r="AA1709" s="28">
        <f t="shared" ref="AA1709:AA1710" si="3970">AA1710</f>
        <v>31475.856</v>
      </c>
      <c r="AB1709" s="28">
        <f t="shared" ref="AB1709:AB1710" si="3971">AB1710</f>
        <v>0</v>
      </c>
      <c r="AC1709" s="28">
        <f t="shared" si="3828"/>
        <v>75837.377999999997</v>
      </c>
      <c r="AD1709" s="28">
        <f t="shared" ref="AD1709:AD1710" si="3972">AD1710</f>
        <v>0</v>
      </c>
      <c r="AE1709" s="86">
        <f t="shared" si="3900"/>
        <v>75837.377999999997</v>
      </c>
      <c r="AF1709" s="87">
        <f t="shared" si="3829"/>
        <v>0</v>
      </c>
      <c r="AG1709" s="87">
        <f t="shared" si="3830"/>
        <v>31475.856</v>
      </c>
      <c r="AH1709" s="28">
        <f t="shared" ref="AH1709:AH1710" si="3973">AH1710</f>
        <v>0</v>
      </c>
      <c r="AI1709" s="29"/>
      <c r="AJ1709" s="29"/>
      <c r="AK1709" s="1"/>
      <c r="AL1709" s="1"/>
      <c r="AM1709" s="1"/>
      <c r="AN1709" s="1"/>
      <c r="AO1709" s="1"/>
    </row>
    <row r="1710" spans="1:41" s="57" customFormat="1" x14ac:dyDescent="0.3">
      <c r="A1710" s="70" t="s">
        <v>582</v>
      </c>
      <c r="B1710" s="70" t="s">
        <v>25</v>
      </c>
      <c r="C1710" s="70" t="s">
        <v>27</v>
      </c>
      <c r="D1710" s="70" t="s">
        <v>425</v>
      </c>
      <c r="E1710" s="74"/>
      <c r="F1710" s="71" t="s">
        <v>426</v>
      </c>
      <c r="G1710" s="28">
        <f t="shared" si="3953"/>
        <v>78136.5</v>
      </c>
      <c r="H1710" s="28">
        <f t="shared" si="3954"/>
        <v>0</v>
      </c>
      <c r="I1710" s="28">
        <f t="shared" si="3955"/>
        <v>0</v>
      </c>
      <c r="J1710" s="28">
        <f t="shared" si="3956"/>
        <v>0</v>
      </c>
      <c r="K1710" s="28">
        <f t="shared" si="3957"/>
        <v>0</v>
      </c>
      <c r="L1710" s="28">
        <f t="shared" si="3958"/>
        <v>0</v>
      </c>
      <c r="M1710" s="28">
        <f t="shared" si="3840"/>
        <v>78136.5</v>
      </c>
      <c r="N1710" s="28">
        <f t="shared" si="3841"/>
        <v>0</v>
      </c>
      <c r="O1710" s="28">
        <f t="shared" si="3842"/>
        <v>0</v>
      </c>
      <c r="P1710" s="28">
        <f t="shared" si="3959"/>
        <v>0</v>
      </c>
      <c r="Q1710" s="28">
        <f t="shared" si="3960"/>
        <v>0</v>
      </c>
      <c r="R1710" s="28">
        <f t="shared" si="3961"/>
        <v>29176.734</v>
      </c>
      <c r="S1710" s="28">
        <f t="shared" si="3962"/>
        <v>-31475.856</v>
      </c>
      <c r="T1710" s="28">
        <f t="shared" si="3963"/>
        <v>0</v>
      </c>
      <c r="U1710" s="28">
        <f t="shared" si="3964"/>
        <v>0</v>
      </c>
      <c r="V1710" s="28">
        <f t="shared" si="3965"/>
        <v>0</v>
      </c>
      <c r="W1710" s="28">
        <f t="shared" si="3966"/>
        <v>0</v>
      </c>
      <c r="X1710" s="28">
        <f t="shared" si="3967"/>
        <v>0</v>
      </c>
      <c r="Y1710" s="28">
        <f t="shared" si="3968"/>
        <v>0</v>
      </c>
      <c r="Z1710" s="28">
        <f t="shared" si="3969"/>
        <v>0</v>
      </c>
      <c r="AA1710" s="28">
        <f t="shared" si="3970"/>
        <v>31475.856</v>
      </c>
      <c r="AB1710" s="28">
        <f t="shared" si="3971"/>
        <v>0</v>
      </c>
      <c r="AC1710" s="28">
        <f t="shared" si="3828"/>
        <v>75837.377999999997</v>
      </c>
      <c r="AD1710" s="28">
        <f t="shared" si="3972"/>
        <v>0</v>
      </c>
      <c r="AE1710" s="86">
        <f t="shared" si="3900"/>
        <v>75837.377999999997</v>
      </c>
      <c r="AF1710" s="87">
        <f t="shared" si="3829"/>
        <v>0</v>
      </c>
      <c r="AG1710" s="87">
        <f t="shared" si="3830"/>
        <v>31475.856</v>
      </c>
      <c r="AH1710" s="28">
        <f t="shared" si="3973"/>
        <v>0</v>
      </c>
      <c r="AI1710" s="29"/>
      <c r="AJ1710" s="29"/>
      <c r="AK1710" s="1"/>
      <c r="AL1710" s="1"/>
      <c r="AM1710" s="1"/>
      <c r="AN1710" s="1"/>
      <c r="AO1710" s="1"/>
    </row>
    <row r="1711" spans="1:41" s="57" customFormat="1" ht="31.2" x14ac:dyDescent="0.3">
      <c r="A1711" s="70" t="s">
        <v>582</v>
      </c>
      <c r="B1711" s="70" t="s">
        <v>25</v>
      </c>
      <c r="C1711" s="70" t="s">
        <v>27</v>
      </c>
      <c r="D1711" s="70" t="s">
        <v>584</v>
      </c>
      <c r="E1711" s="74"/>
      <c r="F1711" s="71" t="s">
        <v>585</v>
      </c>
      <c r="G1711" s="28">
        <f t="shared" ref="G1711:L1711" si="3974">G1712+G1718</f>
        <v>78136.5</v>
      </c>
      <c r="H1711" s="28">
        <f t="shared" si="3974"/>
        <v>0</v>
      </c>
      <c r="I1711" s="28">
        <f t="shared" si="3974"/>
        <v>0</v>
      </c>
      <c r="J1711" s="28">
        <f t="shared" si="3974"/>
        <v>0</v>
      </c>
      <c r="K1711" s="28">
        <f t="shared" si="3974"/>
        <v>0</v>
      </c>
      <c r="L1711" s="28">
        <f t="shared" si="3974"/>
        <v>0</v>
      </c>
      <c r="M1711" s="28">
        <f t="shared" si="3840"/>
        <v>78136.5</v>
      </c>
      <c r="N1711" s="28">
        <f t="shared" si="3841"/>
        <v>0</v>
      </c>
      <c r="O1711" s="28">
        <f t="shared" si="3842"/>
        <v>0</v>
      </c>
      <c r="P1711" s="28">
        <f t="shared" ref="P1711:AB1711" si="3975">P1712+P1718+P1714+P1716</f>
        <v>0</v>
      </c>
      <c r="Q1711" s="28">
        <f t="shared" si="3975"/>
        <v>0</v>
      </c>
      <c r="R1711" s="28">
        <f t="shared" si="3975"/>
        <v>29176.734</v>
      </c>
      <c r="S1711" s="28">
        <f t="shared" si="3975"/>
        <v>-31475.856</v>
      </c>
      <c r="T1711" s="28">
        <f t="shared" si="3975"/>
        <v>0</v>
      </c>
      <c r="U1711" s="28">
        <f t="shared" si="3975"/>
        <v>0</v>
      </c>
      <c r="V1711" s="28">
        <f t="shared" si="3975"/>
        <v>0</v>
      </c>
      <c r="W1711" s="28">
        <f t="shared" si="3975"/>
        <v>0</v>
      </c>
      <c r="X1711" s="28">
        <f t="shared" si="3975"/>
        <v>0</v>
      </c>
      <c r="Y1711" s="28">
        <f t="shared" si="3975"/>
        <v>0</v>
      </c>
      <c r="Z1711" s="28">
        <f t="shared" si="3975"/>
        <v>0</v>
      </c>
      <c r="AA1711" s="28">
        <f t="shared" si="3975"/>
        <v>31475.856</v>
      </c>
      <c r="AB1711" s="28">
        <f t="shared" si="3975"/>
        <v>0</v>
      </c>
      <c r="AC1711" s="28">
        <f t="shared" ref="AC1711:AC1774" si="3976">M1711+R1711+P1711+Q1711+T1711+S1711</f>
        <v>75837.377999999997</v>
      </c>
      <c r="AD1711" s="28">
        <f>AD1712+AD1718+AD1714+AD1716</f>
        <v>0</v>
      </c>
      <c r="AE1711" s="86">
        <f t="shared" si="3900"/>
        <v>75837.377999999997</v>
      </c>
      <c r="AF1711" s="87">
        <f t="shared" ref="AF1711:AF1774" si="3977">N1711+V1711+X1711+U1711+W1711</f>
        <v>0</v>
      </c>
      <c r="AG1711" s="87">
        <f t="shared" ref="AG1711:AG1774" si="3978">O1711+Z1711+AB1711+Y1711+AA1711</f>
        <v>31475.856</v>
      </c>
      <c r="AH1711" s="28">
        <f>AH1712+AH1718+AH1714+AH1716</f>
        <v>0</v>
      </c>
      <c r="AI1711" s="29"/>
      <c r="AJ1711" s="29"/>
      <c r="AK1711" s="1"/>
      <c r="AL1711" s="1"/>
      <c r="AM1711" s="1"/>
      <c r="AN1711" s="1"/>
      <c r="AO1711" s="1"/>
    </row>
    <row r="1712" spans="1:41" s="57" customFormat="1" ht="62.4" x14ac:dyDescent="0.3">
      <c r="A1712" s="70" t="s">
        <v>582</v>
      </c>
      <c r="B1712" s="70" t="s">
        <v>25</v>
      </c>
      <c r="C1712" s="70" t="s">
        <v>27</v>
      </c>
      <c r="D1712" s="70" t="s">
        <v>586</v>
      </c>
      <c r="E1712" s="74"/>
      <c r="F1712" s="71" t="s">
        <v>587</v>
      </c>
      <c r="G1712" s="28">
        <f t="shared" ref="G1712:L1712" si="3979">G1713</f>
        <v>45427.9</v>
      </c>
      <c r="H1712" s="28">
        <f t="shared" si="3979"/>
        <v>0</v>
      </c>
      <c r="I1712" s="28">
        <f t="shared" si="3979"/>
        <v>0</v>
      </c>
      <c r="J1712" s="28">
        <f t="shared" si="3979"/>
        <v>0</v>
      </c>
      <c r="K1712" s="28">
        <f t="shared" si="3979"/>
        <v>0</v>
      </c>
      <c r="L1712" s="28">
        <f t="shared" si="3979"/>
        <v>0</v>
      </c>
      <c r="M1712" s="28">
        <f t="shared" si="3840"/>
        <v>45427.9</v>
      </c>
      <c r="N1712" s="28">
        <f t="shared" si="3841"/>
        <v>0</v>
      </c>
      <c r="O1712" s="28">
        <f t="shared" si="3842"/>
        <v>0</v>
      </c>
      <c r="P1712" s="28">
        <f t="shared" ref="P1712:AB1712" si="3980">P1713</f>
        <v>0</v>
      </c>
      <c r="Q1712" s="28">
        <f t="shared" si="3980"/>
        <v>0</v>
      </c>
      <c r="R1712" s="28">
        <f t="shared" si="3980"/>
        <v>0</v>
      </c>
      <c r="S1712" s="28">
        <f t="shared" si="3980"/>
        <v>0</v>
      </c>
      <c r="T1712" s="28">
        <f t="shared" si="3980"/>
        <v>0</v>
      </c>
      <c r="U1712" s="28">
        <f t="shared" si="3980"/>
        <v>0</v>
      </c>
      <c r="V1712" s="28">
        <f t="shared" si="3980"/>
        <v>0</v>
      </c>
      <c r="W1712" s="28">
        <f t="shared" si="3980"/>
        <v>0</v>
      </c>
      <c r="X1712" s="28">
        <f t="shared" si="3980"/>
        <v>0</v>
      </c>
      <c r="Y1712" s="28">
        <f t="shared" si="3980"/>
        <v>0</v>
      </c>
      <c r="Z1712" s="28">
        <f t="shared" si="3980"/>
        <v>0</v>
      </c>
      <c r="AA1712" s="28">
        <f t="shared" si="3980"/>
        <v>0</v>
      </c>
      <c r="AB1712" s="28">
        <f t="shared" si="3980"/>
        <v>0</v>
      </c>
      <c r="AC1712" s="28">
        <f t="shared" si="3976"/>
        <v>45427.9</v>
      </c>
      <c r="AD1712" s="28">
        <f>AD1713</f>
        <v>0</v>
      </c>
      <c r="AE1712" s="86">
        <f t="shared" si="3900"/>
        <v>45427.9</v>
      </c>
      <c r="AF1712" s="87">
        <f t="shared" si="3977"/>
        <v>0</v>
      </c>
      <c r="AG1712" s="87">
        <f t="shared" si="3978"/>
        <v>0</v>
      </c>
      <c r="AH1712" s="28">
        <f>AH1713</f>
        <v>0</v>
      </c>
      <c r="AI1712" s="29"/>
      <c r="AJ1712" s="29"/>
      <c r="AK1712" s="1"/>
      <c r="AL1712" s="1"/>
      <c r="AM1712" s="1"/>
      <c r="AN1712" s="1"/>
      <c r="AO1712" s="1"/>
    </row>
    <row r="1713" spans="1:41" s="57" customFormat="1" ht="31.2" x14ac:dyDescent="0.3">
      <c r="A1713" s="70" t="s">
        <v>582</v>
      </c>
      <c r="B1713" s="70" t="s">
        <v>25</v>
      </c>
      <c r="C1713" s="70" t="s">
        <v>27</v>
      </c>
      <c r="D1713" s="70" t="s">
        <v>586</v>
      </c>
      <c r="E1713" s="70" t="s">
        <v>327</v>
      </c>
      <c r="F1713" s="71" t="s">
        <v>328</v>
      </c>
      <c r="G1713" s="28">
        <v>45427.9</v>
      </c>
      <c r="H1713" s="28"/>
      <c r="I1713" s="28"/>
      <c r="J1713" s="28"/>
      <c r="K1713" s="28"/>
      <c r="L1713" s="28"/>
      <c r="M1713" s="28">
        <f t="shared" si="3840"/>
        <v>45427.9</v>
      </c>
      <c r="N1713" s="28">
        <f t="shared" si="3841"/>
        <v>0</v>
      </c>
      <c r="O1713" s="28">
        <f t="shared" si="3842"/>
        <v>0</v>
      </c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>
        <f t="shared" si="3976"/>
        <v>45427.9</v>
      </c>
      <c r="AD1713" s="28"/>
      <c r="AE1713" s="86">
        <f t="shared" si="3900"/>
        <v>45427.9</v>
      </c>
      <c r="AF1713" s="87">
        <f t="shared" si="3977"/>
        <v>0</v>
      </c>
      <c r="AG1713" s="87">
        <f t="shared" si="3978"/>
        <v>0</v>
      </c>
      <c r="AH1713" s="28"/>
      <c r="AI1713" s="29"/>
      <c r="AJ1713" s="29"/>
      <c r="AK1713" s="1"/>
      <c r="AL1713" s="1"/>
      <c r="AM1713" s="1"/>
      <c r="AN1713" s="1"/>
      <c r="AO1713" s="1"/>
    </row>
    <row r="1714" spans="1:41" s="57" customFormat="1" ht="46.8" x14ac:dyDescent="0.3">
      <c r="A1714" s="70" t="s">
        <v>582</v>
      </c>
      <c r="B1714" s="70" t="s">
        <v>25</v>
      </c>
      <c r="C1714" s="70" t="s">
        <v>27</v>
      </c>
      <c r="D1714" s="70" t="s">
        <v>588</v>
      </c>
      <c r="E1714" s="70"/>
      <c r="F1714" s="71" t="s">
        <v>589</v>
      </c>
      <c r="G1714" s="28"/>
      <c r="H1714" s="28"/>
      <c r="I1714" s="28"/>
      <c r="J1714" s="28"/>
      <c r="K1714" s="28"/>
      <c r="L1714" s="28"/>
      <c r="M1714" s="28"/>
      <c r="N1714" s="28"/>
      <c r="O1714" s="28"/>
      <c r="P1714" s="28">
        <f t="shared" ref="P1714:AB1714" si="3981">P1715</f>
        <v>0</v>
      </c>
      <c r="Q1714" s="28">
        <f t="shared" si="3981"/>
        <v>0</v>
      </c>
      <c r="R1714" s="28">
        <f t="shared" si="3981"/>
        <v>7557.8530000000001</v>
      </c>
      <c r="S1714" s="28">
        <f t="shared" si="3981"/>
        <v>0</v>
      </c>
      <c r="T1714" s="28">
        <f t="shared" si="3981"/>
        <v>0</v>
      </c>
      <c r="U1714" s="28">
        <f t="shared" si="3981"/>
        <v>0</v>
      </c>
      <c r="V1714" s="28">
        <f t="shared" si="3981"/>
        <v>0</v>
      </c>
      <c r="W1714" s="28">
        <f t="shared" si="3981"/>
        <v>0</v>
      </c>
      <c r="X1714" s="28">
        <f t="shared" si="3981"/>
        <v>0</v>
      </c>
      <c r="Y1714" s="28">
        <f t="shared" si="3981"/>
        <v>0</v>
      </c>
      <c r="Z1714" s="28">
        <f t="shared" si="3981"/>
        <v>0</v>
      </c>
      <c r="AA1714" s="28">
        <f t="shared" si="3981"/>
        <v>0</v>
      </c>
      <c r="AB1714" s="28">
        <f t="shared" si="3981"/>
        <v>0</v>
      </c>
      <c r="AC1714" s="28">
        <f t="shared" si="3976"/>
        <v>7557.8530000000001</v>
      </c>
      <c r="AD1714" s="28">
        <f>AD1715</f>
        <v>0</v>
      </c>
      <c r="AE1714" s="86">
        <f t="shared" si="3900"/>
        <v>7557.8530000000001</v>
      </c>
      <c r="AF1714" s="87">
        <f t="shared" si="3977"/>
        <v>0</v>
      </c>
      <c r="AG1714" s="87">
        <f t="shared" si="3978"/>
        <v>0</v>
      </c>
      <c r="AH1714" s="28">
        <f>AH1715</f>
        <v>0</v>
      </c>
      <c r="AI1714" s="29"/>
      <c r="AJ1714" s="29"/>
      <c r="AK1714" s="1"/>
      <c r="AL1714" s="1"/>
      <c r="AM1714" s="1"/>
      <c r="AN1714" s="1"/>
      <c r="AO1714" s="1"/>
    </row>
    <row r="1715" spans="1:41" s="57" customFormat="1" ht="31.2" x14ac:dyDescent="0.3">
      <c r="A1715" s="70" t="s">
        <v>582</v>
      </c>
      <c r="B1715" s="70" t="s">
        <v>25</v>
      </c>
      <c r="C1715" s="70" t="s">
        <v>27</v>
      </c>
      <c r="D1715" s="70" t="s">
        <v>588</v>
      </c>
      <c r="E1715" s="70" t="s">
        <v>327</v>
      </c>
      <c r="F1715" s="71" t="s">
        <v>328</v>
      </c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>
        <v>7557.8530000000001</v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>
        <f t="shared" si="3976"/>
        <v>7557.8530000000001</v>
      </c>
      <c r="AD1715" s="28"/>
      <c r="AE1715" s="86">
        <f t="shared" si="3900"/>
        <v>7557.8530000000001</v>
      </c>
      <c r="AF1715" s="87">
        <f t="shared" si="3977"/>
        <v>0</v>
      </c>
      <c r="AG1715" s="87">
        <f t="shared" si="3978"/>
        <v>0</v>
      </c>
      <c r="AH1715" s="28"/>
      <c r="AI1715" s="29"/>
      <c r="AJ1715" s="29"/>
      <c r="AK1715" s="1"/>
      <c r="AL1715" s="1"/>
      <c r="AM1715" s="1"/>
      <c r="AN1715" s="1"/>
      <c r="AO1715" s="1"/>
    </row>
    <row r="1716" spans="1:41" s="57" customFormat="1" ht="62.4" x14ac:dyDescent="0.3">
      <c r="A1716" s="70" t="s">
        <v>582</v>
      </c>
      <c r="B1716" s="70" t="s">
        <v>25</v>
      </c>
      <c r="C1716" s="70" t="s">
        <v>27</v>
      </c>
      <c r="D1716" s="70" t="s">
        <v>590</v>
      </c>
      <c r="E1716" s="70"/>
      <c r="F1716" s="71" t="s">
        <v>591</v>
      </c>
      <c r="G1716" s="28"/>
      <c r="H1716" s="28"/>
      <c r="I1716" s="28"/>
      <c r="J1716" s="28"/>
      <c r="K1716" s="28"/>
      <c r="L1716" s="28"/>
      <c r="M1716" s="28"/>
      <c r="N1716" s="28"/>
      <c r="O1716" s="28"/>
      <c r="P1716" s="28">
        <f t="shared" ref="P1716:AB1716" si="3982">P1717</f>
        <v>0</v>
      </c>
      <c r="Q1716" s="28">
        <f t="shared" si="3982"/>
        <v>0</v>
      </c>
      <c r="R1716" s="28">
        <f t="shared" si="3982"/>
        <v>21618.881000000001</v>
      </c>
      <c r="S1716" s="28">
        <f t="shared" si="3982"/>
        <v>0</v>
      </c>
      <c r="T1716" s="28">
        <f t="shared" si="3982"/>
        <v>0</v>
      </c>
      <c r="U1716" s="28">
        <f t="shared" si="3982"/>
        <v>0</v>
      </c>
      <c r="V1716" s="28">
        <f t="shared" si="3982"/>
        <v>0</v>
      </c>
      <c r="W1716" s="28">
        <f t="shared" si="3982"/>
        <v>0</v>
      </c>
      <c r="X1716" s="28">
        <f t="shared" si="3982"/>
        <v>0</v>
      </c>
      <c r="Y1716" s="28">
        <f t="shared" si="3982"/>
        <v>0</v>
      </c>
      <c r="Z1716" s="28">
        <f t="shared" si="3982"/>
        <v>0</v>
      </c>
      <c r="AA1716" s="28">
        <f t="shared" si="3982"/>
        <v>0</v>
      </c>
      <c r="AB1716" s="28">
        <f t="shared" si="3982"/>
        <v>0</v>
      </c>
      <c r="AC1716" s="28">
        <f t="shared" si="3976"/>
        <v>21618.881000000001</v>
      </c>
      <c r="AD1716" s="28">
        <f>AD1717</f>
        <v>0</v>
      </c>
      <c r="AE1716" s="86">
        <f t="shared" si="3900"/>
        <v>21618.881000000001</v>
      </c>
      <c r="AF1716" s="87">
        <f t="shared" si="3977"/>
        <v>0</v>
      </c>
      <c r="AG1716" s="87">
        <f t="shared" si="3978"/>
        <v>0</v>
      </c>
      <c r="AH1716" s="28">
        <f>AH1717</f>
        <v>0</v>
      </c>
      <c r="AI1716" s="29"/>
      <c r="AJ1716" s="29"/>
      <c r="AK1716" s="1"/>
      <c r="AL1716" s="1"/>
      <c r="AM1716" s="1"/>
      <c r="AN1716" s="1"/>
      <c r="AO1716" s="1"/>
    </row>
    <row r="1717" spans="1:41" s="57" customFormat="1" ht="31.2" x14ac:dyDescent="0.3">
      <c r="A1717" s="70" t="s">
        <v>582</v>
      </c>
      <c r="B1717" s="70" t="s">
        <v>25</v>
      </c>
      <c r="C1717" s="70" t="s">
        <v>27</v>
      </c>
      <c r="D1717" s="70" t="s">
        <v>590</v>
      </c>
      <c r="E1717" s="70" t="s">
        <v>327</v>
      </c>
      <c r="F1717" s="71" t="s">
        <v>328</v>
      </c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>
        <v>21618.881000000001</v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>
        <f t="shared" si="3976"/>
        <v>21618.881000000001</v>
      </c>
      <c r="AD1717" s="28"/>
      <c r="AE1717" s="86">
        <f t="shared" si="3900"/>
        <v>21618.881000000001</v>
      </c>
      <c r="AF1717" s="87">
        <f t="shared" si="3977"/>
        <v>0</v>
      </c>
      <c r="AG1717" s="87">
        <f t="shared" si="3978"/>
        <v>0</v>
      </c>
      <c r="AH1717" s="28"/>
      <c r="AI1717" s="29"/>
      <c r="AJ1717" s="29"/>
      <c r="AK1717" s="1"/>
      <c r="AL1717" s="1"/>
      <c r="AM1717" s="1"/>
      <c r="AN1717" s="1"/>
      <c r="AO1717" s="1"/>
    </row>
    <row r="1718" spans="1:41" s="57" customFormat="1" ht="62.4" x14ac:dyDescent="0.3">
      <c r="A1718" s="70" t="s">
        <v>582</v>
      </c>
      <c r="B1718" s="70" t="s">
        <v>25</v>
      </c>
      <c r="C1718" s="70" t="s">
        <v>27</v>
      </c>
      <c r="D1718" s="70" t="s">
        <v>592</v>
      </c>
      <c r="E1718" s="74"/>
      <c r="F1718" s="71" t="s">
        <v>593</v>
      </c>
      <c r="G1718" s="28">
        <f t="shared" ref="G1718:L1718" si="3983">G1719</f>
        <v>32708.6</v>
      </c>
      <c r="H1718" s="28">
        <f t="shared" si="3983"/>
        <v>0</v>
      </c>
      <c r="I1718" s="28">
        <f t="shared" si="3983"/>
        <v>0</v>
      </c>
      <c r="J1718" s="28">
        <f t="shared" si="3983"/>
        <v>0</v>
      </c>
      <c r="K1718" s="28">
        <f t="shared" si="3983"/>
        <v>0</v>
      </c>
      <c r="L1718" s="28">
        <f t="shared" si="3983"/>
        <v>0</v>
      </c>
      <c r="M1718" s="28">
        <f t="shared" si="3840"/>
        <v>32708.6</v>
      </c>
      <c r="N1718" s="28">
        <f t="shared" si="3841"/>
        <v>0</v>
      </c>
      <c r="O1718" s="28">
        <f t="shared" si="3842"/>
        <v>0</v>
      </c>
      <c r="P1718" s="28">
        <f t="shared" ref="P1718:AB1718" si="3984">P1719</f>
        <v>0</v>
      </c>
      <c r="Q1718" s="28">
        <f t="shared" si="3984"/>
        <v>0</v>
      </c>
      <c r="R1718" s="28">
        <f t="shared" si="3984"/>
        <v>0</v>
      </c>
      <c r="S1718" s="28">
        <f t="shared" si="3984"/>
        <v>-31475.856</v>
      </c>
      <c r="T1718" s="28">
        <f t="shared" si="3984"/>
        <v>0</v>
      </c>
      <c r="U1718" s="28">
        <f t="shared" si="3984"/>
        <v>0</v>
      </c>
      <c r="V1718" s="28">
        <f t="shared" si="3984"/>
        <v>0</v>
      </c>
      <c r="W1718" s="28">
        <f t="shared" si="3984"/>
        <v>0</v>
      </c>
      <c r="X1718" s="28">
        <f t="shared" si="3984"/>
        <v>0</v>
      </c>
      <c r="Y1718" s="28">
        <f t="shared" si="3984"/>
        <v>0</v>
      </c>
      <c r="Z1718" s="28">
        <f t="shared" si="3984"/>
        <v>0</v>
      </c>
      <c r="AA1718" s="28">
        <f t="shared" si="3984"/>
        <v>31475.856</v>
      </c>
      <c r="AB1718" s="28">
        <f t="shared" si="3984"/>
        <v>0</v>
      </c>
      <c r="AC1718" s="28">
        <f t="shared" si="3976"/>
        <v>1232.7439999999988</v>
      </c>
      <c r="AD1718" s="28">
        <f>AD1719</f>
        <v>0</v>
      </c>
      <c r="AE1718" s="86">
        <f t="shared" si="3900"/>
        <v>1232.7439999999988</v>
      </c>
      <c r="AF1718" s="87">
        <f t="shared" si="3977"/>
        <v>0</v>
      </c>
      <c r="AG1718" s="87">
        <f t="shared" si="3978"/>
        <v>31475.856</v>
      </c>
      <c r="AH1718" s="28">
        <f>AH1719</f>
        <v>0</v>
      </c>
      <c r="AI1718" s="29"/>
      <c r="AJ1718" s="29"/>
      <c r="AK1718" s="1"/>
      <c r="AL1718" s="1"/>
      <c r="AM1718" s="1"/>
      <c r="AN1718" s="1"/>
      <c r="AO1718" s="1"/>
    </row>
    <row r="1719" spans="1:41" s="57" customFormat="1" ht="31.2" x14ac:dyDescent="0.3">
      <c r="A1719" s="70" t="s">
        <v>582</v>
      </c>
      <c r="B1719" s="70" t="s">
        <v>25</v>
      </c>
      <c r="C1719" s="70" t="s">
        <v>27</v>
      </c>
      <c r="D1719" s="70" t="s">
        <v>592</v>
      </c>
      <c r="E1719" s="70" t="s">
        <v>327</v>
      </c>
      <c r="F1719" s="71" t="s">
        <v>328</v>
      </c>
      <c r="G1719" s="28">
        <v>32708.6</v>
      </c>
      <c r="H1719" s="28"/>
      <c r="I1719" s="28"/>
      <c r="J1719" s="28"/>
      <c r="K1719" s="28"/>
      <c r="L1719" s="28"/>
      <c r="M1719" s="28">
        <f t="shared" si="3840"/>
        <v>32708.6</v>
      </c>
      <c r="N1719" s="28">
        <f t="shared" si="3841"/>
        <v>0</v>
      </c>
      <c r="O1719" s="28">
        <f t="shared" si="3842"/>
        <v>0</v>
      </c>
      <c r="P1719" s="28"/>
      <c r="Q1719" s="28"/>
      <c r="R1719" s="28"/>
      <c r="S1719" s="28">
        <v>-31475.856</v>
      </c>
      <c r="T1719" s="28"/>
      <c r="U1719" s="28"/>
      <c r="V1719" s="28"/>
      <c r="W1719" s="28"/>
      <c r="X1719" s="28"/>
      <c r="Y1719" s="28"/>
      <c r="Z1719" s="28"/>
      <c r="AA1719" s="28">
        <v>31475.856</v>
      </c>
      <c r="AB1719" s="28"/>
      <c r="AC1719" s="28">
        <f t="shared" si="3976"/>
        <v>1232.7439999999988</v>
      </c>
      <c r="AD1719" s="28"/>
      <c r="AE1719" s="86">
        <f t="shared" si="3900"/>
        <v>1232.7439999999988</v>
      </c>
      <c r="AF1719" s="87">
        <f t="shared" si="3977"/>
        <v>0</v>
      </c>
      <c r="AG1719" s="87">
        <f t="shared" si="3978"/>
        <v>31475.856</v>
      </c>
      <c r="AH1719" s="28"/>
      <c r="AI1719" s="29"/>
      <c r="AJ1719" s="29"/>
      <c r="AK1719" s="1"/>
      <c r="AL1719" s="1"/>
      <c r="AM1719" s="1"/>
      <c r="AN1719" s="1"/>
      <c r="AO1719" s="1"/>
    </row>
    <row r="1720" spans="1:41" s="57" customFormat="1" ht="31.2" x14ac:dyDescent="0.3">
      <c r="A1720" s="70" t="s">
        <v>582</v>
      </c>
      <c r="B1720" s="70" t="s">
        <v>25</v>
      </c>
      <c r="C1720" s="70" t="s">
        <v>27</v>
      </c>
      <c r="D1720" s="70" t="s">
        <v>53</v>
      </c>
      <c r="E1720" s="74"/>
      <c r="F1720" s="71" t="s">
        <v>54</v>
      </c>
      <c r="G1720" s="28">
        <f t="shared" ref="G1720:L1720" si="3985">G1721</f>
        <v>159737</v>
      </c>
      <c r="H1720" s="28">
        <f t="shared" si="3985"/>
        <v>150</v>
      </c>
      <c r="I1720" s="28">
        <f t="shared" si="3985"/>
        <v>150</v>
      </c>
      <c r="J1720" s="28">
        <f t="shared" si="3985"/>
        <v>-40664.067999999999</v>
      </c>
      <c r="K1720" s="28">
        <f t="shared" si="3985"/>
        <v>0</v>
      </c>
      <c r="L1720" s="28">
        <f t="shared" si="3985"/>
        <v>0</v>
      </c>
      <c r="M1720" s="28">
        <f t="shared" si="3840"/>
        <v>119072.932</v>
      </c>
      <c r="N1720" s="28">
        <f t="shared" si="3841"/>
        <v>150</v>
      </c>
      <c r="O1720" s="28">
        <f t="shared" si="3842"/>
        <v>150</v>
      </c>
      <c r="P1720" s="28">
        <f t="shared" ref="P1720:AB1720" si="3986">P1721</f>
        <v>0</v>
      </c>
      <c r="Q1720" s="28">
        <f t="shared" si="3986"/>
        <v>0</v>
      </c>
      <c r="R1720" s="28">
        <f t="shared" si="3986"/>
        <v>0</v>
      </c>
      <c r="S1720" s="28">
        <f t="shared" si="3986"/>
        <v>0</v>
      </c>
      <c r="T1720" s="28">
        <f t="shared" si="3986"/>
        <v>0</v>
      </c>
      <c r="U1720" s="28">
        <f t="shared" si="3986"/>
        <v>0</v>
      </c>
      <c r="V1720" s="28">
        <f t="shared" si="3986"/>
        <v>0</v>
      </c>
      <c r="W1720" s="28">
        <f t="shared" si="3986"/>
        <v>0</v>
      </c>
      <c r="X1720" s="28">
        <f t="shared" si="3986"/>
        <v>0</v>
      </c>
      <c r="Y1720" s="28">
        <f t="shared" si="3986"/>
        <v>0</v>
      </c>
      <c r="Z1720" s="28">
        <f t="shared" si="3986"/>
        <v>0</v>
      </c>
      <c r="AA1720" s="28">
        <f t="shared" si="3986"/>
        <v>0</v>
      </c>
      <c r="AB1720" s="28">
        <f t="shared" si="3986"/>
        <v>0</v>
      </c>
      <c r="AC1720" s="28">
        <f t="shared" si="3976"/>
        <v>119072.932</v>
      </c>
      <c r="AD1720" s="28">
        <f>AD1721</f>
        <v>0</v>
      </c>
      <c r="AE1720" s="86">
        <f t="shared" si="3900"/>
        <v>119072.932</v>
      </c>
      <c r="AF1720" s="87">
        <f t="shared" si="3977"/>
        <v>150</v>
      </c>
      <c r="AG1720" s="87">
        <f t="shared" si="3978"/>
        <v>150</v>
      </c>
      <c r="AH1720" s="28">
        <f>AH1721</f>
        <v>0</v>
      </c>
      <c r="AI1720" s="29"/>
      <c r="AJ1720" s="29"/>
      <c r="AK1720" s="1"/>
      <c r="AL1720" s="1"/>
      <c r="AM1720" s="1"/>
      <c r="AN1720" s="1"/>
      <c r="AO1720" s="1"/>
    </row>
    <row r="1721" spans="1:41" s="57" customFormat="1" x14ac:dyDescent="0.3">
      <c r="A1721" s="70" t="s">
        <v>582</v>
      </c>
      <c r="B1721" s="70" t="s">
        <v>25</v>
      </c>
      <c r="C1721" s="70" t="s">
        <v>27</v>
      </c>
      <c r="D1721" s="70" t="s">
        <v>55</v>
      </c>
      <c r="E1721" s="74"/>
      <c r="F1721" s="71" t="s">
        <v>56</v>
      </c>
      <c r="G1721" s="28">
        <f t="shared" ref="G1721:L1721" si="3987">G1722+G1724</f>
        <v>159737</v>
      </c>
      <c r="H1721" s="28">
        <f t="shared" si="3987"/>
        <v>150</v>
      </c>
      <c r="I1721" s="28">
        <f t="shared" si="3987"/>
        <v>150</v>
      </c>
      <c r="J1721" s="28">
        <f t="shared" si="3987"/>
        <v>-40664.067999999999</v>
      </c>
      <c r="K1721" s="28">
        <f t="shared" si="3987"/>
        <v>0</v>
      </c>
      <c r="L1721" s="28">
        <f t="shared" si="3987"/>
        <v>0</v>
      </c>
      <c r="M1721" s="28">
        <f t="shared" si="3840"/>
        <v>119072.932</v>
      </c>
      <c r="N1721" s="28">
        <f t="shared" si="3841"/>
        <v>150</v>
      </c>
      <c r="O1721" s="28">
        <f t="shared" si="3842"/>
        <v>150</v>
      </c>
      <c r="P1721" s="28">
        <f t="shared" ref="P1721:AB1721" si="3988">P1722+P1724</f>
        <v>0</v>
      </c>
      <c r="Q1721" s="28">
        <f t="shared" si="3988"/>
        <v>0</v>
      </c>
      <c r="R1721" s="28">
        <f t="shared" si="3988"/>
        <v>0</v>
      </c>
      <c r="S1721" s="28">
        <f t="shared" si="3988"/>
        <v>0</v>
      </c>
      <c r="T1721" s="28">
        <f t="shared" si="3988"/>
        <v>0</v>
      </c>
      <c r="U1721" s="28">
        <f t="shared" si="3988"/>
        <v>0</v>
      </c>
      <c r="V1721" s="28">
        <f t="shared" si="3988"/>
        <v>0</v>
      </c>
      <c r="W1721" s="28">
        <f t="shared" si="3988"/>
        <v>0</v>
      </c>
      <c r="X1721" s="28">
        <f t="shared" si="3988"/>
        <v>0</v>
      </c>
      <c r="Y1721" s="28">
        <f t="shared" si="3988"/>
        <v>0</v>
      </c>
      <c r="Z1721" s="28">
        <f t="shared" si="3988"/>
        <v>0</v>
      </c>
      <c r="AA1721" s="28">
        <f t="shared" si="3988"/>
        <v>0</v>
      </c>
      <c r="AB1721" s="28">
        <f t="shared" si="3988"/>
        <v>0</v>
      </c>
      <c r="AC1721" s="28">
        <f t="shared" si="3976"/>
        <v>119072.932</v>
      </c>
      <c r="AD1721" s="28">
        <f>AD1722+AD1724</f>
        <v>0</v>
      </c>
      <c r="AE1721" s="86">
        <f t="shared" si="3900"/>
        <v>119072.932</v>
      </c>
      <c r="AF1721" s="87">
        <f t="shared" si="3977"/>
        <v>150</v>
      </c>
      <c r="AG1721" s="87">
        <f t="shared" si="3978"/>
        <v>150</v>
      </c>
      <c r="AH1721" s="28">
        <f>AH1722+AH1724</f>
        <v>0</v>
      </c>
      <c r="AI1721" s="29"/>
      <c r="AJ1721" s="29"/>
      <c r="AK1721" s="1"/>
      <c r="AL1721" s="1"/>
      <c r="AM1721" s="1"/>
      <c r="AN1721" s="1"/>
      <c r="AO1721" s="1"/>
    </row>
    <row r="1722" spans="1:41" s="57" customFormat="1" ht="31.2" x14ac:dyDescent="0.3">
      <c r="A1722" s="70" t="s">
        <v>582</v>
      </c>
      <c r="B1722" s="70" t="s">
        <v>25</v>
      </c>
      <c r="C1722" s="70" t="s">
        <v>27</v>
      </c>
      <c r="D1722" s="75" t="s">
        <v>94</v>
      </c>
      <c r="E1722" s="74"/>
      <c r="F1722" s="71" t="s">
        <v>95</v>
      </c>
      <c r="G1722" s="28">
        <f t="shared" ref="G1722:L1722" si="3989">G1723</f>
        <v>150</v>
      </c>
      <c r="H1722" s="28">
        <f t="shared" si="3989"/>
        <v>150</v>
      </c>
      <c r="I1722" s="28">
        <f t="shared" si="3989"/>
        <v>150</v>
      </c>
      <c r="J1722" s="28">
        <f t="shared" si="3989"/>
        <v>0</v>
      </c>
      <c r="K1722" s="28">
        <f t="shared" si="3989"/>
        <v>0</v>
      </c>
      <c r="L1722" s="28">
        <f t="shared" si="3989"/>
        <v>0</v>
      </c>
      <c r="M1722" s="28">
        <f t="shared" ref="M1722:M1783" si="3990">G1722+J1722</f>
        <v>150</v>
      </c>
      <c r="N1722" s="28">
        <f t="shared" ref="N1722:N1783" si="3991">H1722+K1722</f>
        <v>150</v>
      </c>
      <c r="O1722" s="28">
        <f t="shared" ref="O1722:O1783" si="3992">I1722+L1722</f>
        <v>150</v>
      </c>
      <c r="P1722" s="28">
        <f t="shared" ref="P1722:AB1722" si="3993">P1723</f>
        <v>0</v>
      </c>
      <c r="Q1722" s="28">
        <f t="shared" si="3993"/>
        <v>0</v>
      </c>
      <c r="R1722" s="28">
        <f t="shared" si="3993"/>
        <v>0</v>
      </c>
      <c r="S1722" s="28">
        <f t="shared" si="3993"/>
        <v>0</v>
      </c>
      <c r="T1722" s="28">
        <f t="shared" si="3993"/>
        <v>0</v>
      </c>
      <c r="U1722" s="28">
        <f t="shared" si="3993"/>
        <v>0</v>
      </c>
      <c r="V1722" s="28">
        <f t="shared" si="3993"/>
        <v>0</v>
      </c>
      <c r="W1722" s="28">
        <f t="shared" si="3993"/>
        <v>0</v>
      </c>
      <c r="X1722" s="28">
        <f t="shared" si="3993"/>
        <v>0</v>
      </c>
      <c r="Y1722" s="28">
        <f t="shared" si="3993"/>
        <v>0</v>
      </c>
      <c r="Z1722" s="28">
        <f t="shared" si="3993"/>
        <v>0</v>
      </c>
      <c r="AA1722" s="28">
        <f t="shared" si="3993"/>
        <v>0</v>
      </c>
      <c r="AB1722" s="28">
        <f t="shared" si="3993"/>
        <v>0</v>
      </c>
      <c r="AC1722" s="28">
        <f t="shared" si="3976"/>
        <v>150</v>
      </c>
      <c r="AD1722" s="28">
        <f>AD1723</f>
        <v>0</v>
      </c>
      <c r="AE1722" s="86">
        <f t="shared" si="3900"/>
        <v>150</v>
      </c>
      <c r="AF1722" s="87">
        <f t="shared" si="3977"/>
        <v>150</v>
      </c>
      <c r="AG1722" s="87">
        <f t="shared" si="3978"/>
        <v>150</v>
      </c>
      <c r="AH1722" s="28">
        <f>AH1723</f>
        <v>0</v>
      </c>
      <c r="AI1722" s="29"/>
      <c r="AJ1722" s="29"/>
      <c r="AK1722" s="1"/>
      <c r="AL1722" s="1"/>
      <c r="AM1722" s="1"/>
      <c r="AN1722" s="1"/>
      <c r="AO1722" s="1"/>
    </row>
    <row r="1723" spans="1:41" s="57" customFormat="1" ht="31.2" x14ac:dyDescent="0.3">
      <c r="A1723" s="70" t="s">
        <v>582</v>
      </c>
      <c r="B1723" s="70" t="s">
        <v>25</v>
      </c>
      <c r="C1723" s="70" t="s">
        <v>27</v>
      </c>
      <c r="D1723" s="75" t="s">
        <v>94</v>
      </c>
      <c r="E1723" s="70" t="s">
        <v>37</v>
      </c>
      <c r="F1723" s="71" t="s">
        <v>38</v>
      </c>
      <c r="G1723" s="28">
        <v>150</v>
      </c>
      <c r="H1723" s="28">
        <v>150</v>
      </c>
      <c r="I1723" s="28">
        <v>150</v>
      </c>
      <c r="J1723" s="28"/>
      <c r="K1723" s="28"/>
      <c r="L1723" s="28"/>
      <c r="M1723" s="28">
        <f t="shared" si="3990"/>
        <v>150</v>
      </c>
      <c r="N1723" s="28">
        <f t="shared" si="3991"/>
        <v>150</v>
      </c>
      <c r="O1723" s="28">
        <f t="shared" si="3992"/>
        <v>150</v>
      </c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>
        <f t="shared" si="3976"/>
        <v>150</v>
      </c>
      <c r="AD1723" s="28"/>
      <c r="AE1723" s="86">
        <f t="shared" si="3900"/>
        <v>150</v>
      </c>
      <c r="AF1723" s="87">
        <f t="shared" si="3977"/>
        <v>150</v>
      </c>
      <c r="AG1723" s="87">
        <f t="shared" si="3978"/>
        <v>150</v>
      </c>
      <c r="AH1723" s="28"/>
      <c r="AI1723" s="29"/>
      <c r="AJ1723" s="29"/>
      <c r="AK1723" s="1"/>
      <c r="AL1723" s="1"/>
      <c r="AM1723" s="1"/>
      <c r="AN1723" s="1"/>
      <c r="AO1723" s="1"/>
    </row>
    <row r="1724" spans="1:41" s="57" customFormat="1" ht="46.8" x14ac:dyDescent="0.3">
      <c r="A1724" s="70" t="s">
        <v>582</v>
      </c>
      <c r="B1724" s="70" t="s">
        <v>25</v>
      </c>
      <c r="C1724" s="70" t="s">
        <v>27</v>
      </c>
      <c r="D1724" s="70" t="s">
        <v>594</v>
      </c>
      <c r="E1724" s="74"/>
      <c r="F1724" s="71" t="s">
        <v>595</v>
      </c>
      <c r="G1724" s="28">
        <f t="shared" ref="G1724:L1724" si="3994">G1725</f>
        <v>159587</v>
      </c>
      <c r="H1724" s="28">
        <f t="shared" si="3994"/>
        <v>0</v>
      </c>
      <c r="I1724" s="28">
        <f t="shared" si="3994"/>
        <v>0</v>
      </c>
      <c r="J1724" s="28">
        <f t="shared" si="3994"/>
        <v>-40664.067999999999</v>
      </c>
      <c r="K1724" s="28">
        <f t="shared" si="3994"/>
        <v>0</v>
      </c>
      <c r="L1724" s="28">
        <f t="shared" si="3994"/>
        <v>0</v>
      </c>
      <c r="M1724" s="28">
        <f t="shared" si="3990"/>
        <v>118922.932</v>
      </c>
      <c r="N1724" s="28">
        <f t="shared" si="3991"/>
        <v>0</v>
      </c>
      <c r="O1724" s="28">
        <f t="shared" si="3992"/>
        <v>0</v>
      </c>
      <c r="P1724" s="28">
        <f t="shared" ref="P1724:AB1724" si="3995">P1725</f>
        <v>0</v>
      </c>
      <c r="Q1724" s="28">
        <f t="shared" si="3995"/>
        <v>0</v>
      </c>
      <c r="R1724" s="28">
        <f t="shared" si="3995"/>
        <v>0</v>
      </c>
      <c r="S1724" s="28">
        <f t="shared" si="3995"/>
        <v>0</v>
      </c>
      <c r="T1724" s="28">
        <f t="shared" si="3995"/>
        <v>0</v>
      </c>
      <c r="U1724" s="28">
        <f t="shared" si="3995"/>
        <v>0</v>
      </c>
      <c r="V1724" s="28">
        <f t="shared" si="3995"/>
        <v>0</v>
      </c>
      <c r="W1724" s="28">
        <f t="shared" si="3995"/>
        <v>0</v>
      </c>
      <c r="X1724" s="28">
        <f t="shared" si="3995"/>
        <v>0</v>
      </c>
      <c r="Y1724" s="28">
        <f t="shared" si="3995"/>
        <v>0</v>
      </c>
      <c r="Z1724" s="28">
        <f t="shared" si="3995"/>
        <v>0</v>
      </c>
      <c r="AA1724" s="28">
        <f t="shared" si="3995"/>
        <v>0</v>
      </c>
      <c r="AB1724" s="28">
        <f t="shared" si="3995"/>
        <v>0</v>
      </c>
      <c r="AC1724" s="28">
        <f t="shared" si="3976"/>
        <v>118922.932</v>
      </c>
      <c r="AD1724" s="28">
        <f>AD1725</f>
        <v>0</v>
      </c>
      <c r="AE1724" s="86">
        <f t="shared" si="3900"/>
        <v>118922.932</v>
      </c>
      <c r="AF1724" s="87">
        <f t="shared" si="3977"/>
        <v>0</v>
      </c>
      <c r="AG1724" s="87">
        <f t="shared" si="3978"/>
        <v>0</v>
      </c>
      <c r="AH1724" s="28">
        <f>AH1725</f>
        <v>0</v>
      </c>
      <c r="AI1724" s="29"/>
      <c r="AJ1724" s="29"/>
      <c r="AK1724" s="1"/>
      <c r="AL1724" s="1"/>
      <c r="AM1724" s="1"/>
      <c r="AN1724" s="1"/>
      <c r="AO1724" s="1"/>
    </row>
    <row r="1725" spans="1:41" s="57" customFormat="1" ht="31.2" x14ac:dyDescent="0.3">
      <c r="A1725" s="70" t="s">
        <v>582</v>
      </c>
      <c r="B1725" s="70" t="s">
        <v>25</v>
      </c>
      <c r="C1725" s="70" t="s">
        <v>27</v>
      </c>
      <c r="D1725" s="70" t="s">
        <v>594</v>
      </c>
      <c r="E1725" s="70" t="s">
        <v>37</v>
      </c>
      <c r="F1725" s="71" t="s">
        <v>38</v>
      </c>
      <c r="G1725" s="28">
        <v>159587</v>
      </c>
      <c r="H1725" s="28"/>
      <c r="I1725" s="28"/>
      <c r="J1725" s="30">
        <v>-40664.067999999999</v>
      </c>
      <c r="K1725" s="28"/>
      <c r="L1725" s="28"/>
      <c r="M1725" s="28">
        <f t="shared" si="3990"/>
        <v>118922.932</v>
      </c>
      <c r="N1725" s="28">
        <f t="shared" si="3991"/>
        <v>0</v>
      </c>
      <c r="O1725" s="28">
        <f t="shared" si="3992"/>
        <v>0</v>
      </c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>
        <f t="shared" si="3976"/>
        <v>118922.932</v>
      </c>
      <c r="AD1725" s="28"/>
      <c r="AE1725" s="86">
        <f t="shared" si="3900"/>
        <v>118922.932</v>
      </c>
      <c r="AF1725" s="87">
        <f t="shared" si="3977"/>
        <v>0</v>
      </c>
      <c r="AG1725" s="87">
        <f t="shared" si="3978"/>
        <v>0</v>
      </c>
      <c r="AH1725" s="28"/>
      <c r="AI1725" s="29"/>
      <c r="AJ1725" s="29">
        <v>32</v>
      </c>
      <c r="AK1725" s="1"/>
      <c r="AL1725" s="1"/>
      <c r="AM1725" s="1"/>
      <c r="AN1725" s="1"/>
      <c r="AO1725" s="1"/>
    </row>
    <row r="1726" spans="1:41" s="57" customFormat="1" ht="31.2" x14ac:dyDescent="0.3">
      <c r="A1726" s="70" t="s">
        <v>582</v>
      </c>
      <c r="B1726" s="70" t="s">
        <v>25</v>
      </c>
      <c r="C1726" s="70" t="s">
        <v>27</v>
      </c>
      <c r="D1726" s="70" t="s">
        <v>74</v>
      </c>
      <c r="E1726" s="74"/>
      <c r="F1726" s="71" t="s">
        <v>75</v>
      </c>
      <c r="G1726" s="28">
        <f t="shared" ref="G1726:G1727" si="3996">G1727</f>
        <v>27655.3</v>
      </c>
      <c r="H1726" s="28">
        <f t="shared" ref="H1726:H1727" si="3997">H1727</f>
        <v>28399.7</v>
      </c>
      <c r="I1726" s="28">
        <f t="shared" ref="I1726:I1727" si="3998">I1727</f>
        <v>28399.7</v>
      </c>
      <c r="J1726" s="28">
        <f t="shared" ref="J1726:J1727" si="3999">J1727</f>
        <v>0</v>
      </c>
      <c r="K1726" s="28">
        <f t="shared" ref="K1726:K1727" si="4000">K1727</f>
        <v>0</v>
      </c>
      <c r="L1726" s="28">
        <f t="shared" ref="L1726:L1727" si="4001">L1727</f>
        <v>0</v>
      </c>
      <c r="M1726" s="28">
        <f t="shared" si="3990"/>
        <v>27655.3</v>
      </c>
      <c r="N1726" s="28">
        <f t="shared" si="3991"/>
        <v>28399.7</v>
      </c>
      <c r="O1726" s="28">
        <f t="shared" si="3992"/>
        <v>28399.7</v>
      </c>
      <c r="P1726" s="28">
        <f t="shared" ref="P1726:P1727" si="4002">P1727</f>
        <v>0</v>
      </c>
      <c r="Q1726" s="28">
        <f t="shared" ref="Q1726:Q1727" si="4003">Q1727</f>
        <v>0</v>
      </c>
      <c r="R1726" s="28">
        <f t="shared" ref="R1726:R1727" si="4004">R1727</f>
        <v>0</v>
      </c>
      <c r="S1726" s="28">
        <f t="shared" ref="S1726:S1727" si="4005">S1727</f>
        <v>0</v>
      </c>
      <c r="T1726" s="28">
        <f t="shared" ref="T1726:T1727" si="4006">T1727</f>
        <v>0</v>
      </c>
      <c r="U1726" s="28">
        <f t="shared" ref="U1726:U1727" si="4007">U1727</f>
        <v>0</v>
      </c>
      <c r="V1726" s="28">
        <f t="shared" ref="V1726:V1727" si="4008">V1727</f>
        <v>0</v>
      </c>
      <c r="W1726" s="28">
        <f t="shared" ref="W1726:W1727" si="4009">W1727</f>
        <v>0</v>
      </c>
      <c r="X1726" s="28">
        <f t="shared" ref="X1726:X1727" si="4010">X1727</f>
        <v>0</v>
      </c>
      <c r="Y1726" s="28">
        <f t="shared" ref="Y1726:Y1727" si="4011">Y1727</f>
        <v>0</v>
      </c>
      <c r="Z1726" s="28">
        <f t="shared" ref="Z1726:Z1727" si="4012">Z1727</f>
        <v>0</v>
      </c>
      <c r="AA1726" s="28">
        <f t="shared" ref="AA1726:AA1727" si="4013">AA1727</f>
        <v>0</v>
      </c>
      <c r="AB1726" s="28">
        <f t="shared" ref="AB1726:AB1727" si="4014">AB1727</f>
        <v>0</v>
      </c>
      <c r="AC1726" s="28">
        <f t="shared" si="3976"/>
        <v>27655.3</v>
      </c>
      <c r="AD1726" s="28">
        <f t="shared" ref="AD1726:AD1727" si="4015">AD1727</f>
        <v>0</v>
      </c>
      <c r="AE1726" s="86">
        <f t="shared" si="3900"/>
        <v>27655.3</v>
      </c>
      <c r="AF1726" s="87">
        <f t="shared" si="3977"/>
        <v>28399.7</v>
      </c>
      <c r="AG1726" s="87">
        <f t="shared" si="3978"/>
        <v>28399.7</v>
      </c>
      <c r="AH1726" s="28">
        <f t="shared" ref="AH1726:AH1727" si="4016">AH1727</f>
        <v>0</v>
      </c>
      <c r="AI1726" s="29"/>
      <c r="AJ1726" s="29"/>
      <c r="AK1726" s="1"/>
      <c r="AL1726" s="1"/>
      <c r="AM1726" s="1"/>
      <c r="AN1726" s="1"/>
      <c r="AO1726" s="1"/>
    </row>
    <row r="1727" spans="1:41" s="57" customFormat="1" x14ac:dyDescent="0.3">
      <c r="A1727" s="70" t="s">
        <v>582</v>
      </c>
      <c r="B1727" s="70" t="s">
        <v>25</v>
      </c>
      <c r="C1727" s="70" t="s">
        <v>27</v>
      </c>
      <c r="D1727" s="70" t="s">
        <v>76</v>
      </c>
      <c r="E1727" s="74"/>
      <c r="F1727" s="71" t="s">
        <v>77</v>
      </c>
      <c r="G1727" s="28">
        <f t="shared" si="3996"/>
        <v>27655.3</v>
      </c>
      <c r="H1727" s="28">
        <f t="shared" si="3997"/>
        <v>28399.7</v>
      </c>
      <c r="I1727" s="28">
        <f t="shared" si="3998"/>
        <v>28399.7</v>
      </c>
      <c r="J1727" s="28">
        <f t="shared" si="3999"/>
        <v>0</v>
      </c>
      <c r="K1727" s="28">
        <f t="shared" si="4000"/>
        <v>0</v>
      </c>
      <c r="L1727" s="28">
        <f t="shared" si="4001"/>
        <v>0</v>
      </c>
      <c r="M1727" s="28">
        <f t="shared" si="3990"/>
        <v>27655.3</v>
      </c>
      <c r="N1727" s="28">
        <f t="shared" si="3991"/>
        <v>28399.7</v>
      </c>
      <c r="O1727" s="28">
        <f t="shared" si="3992"/>
        <v>28399.7</v>
      </c>
      <c r="P1727" s="28">
        <f t="shared" si="4002"/>
        <v>0</v>
      </c>
      <c r="Q1727" s="28">
        <f t="shared" si="4003"/>
        <v>0</v>
      </c>
      <c r="R1727" s="28">
        <f t="shared" si="4004"/>
        <v>0</v>
      </c>
      <c r="S1727" s="28">
        <f t="shared" si="4005"/>
        <v>0</v>
      </c>
      <c r="T1727" s="28">
        <f t="shared" si="4006"/>
        <v>0</v>
      </c>
      <c r="U1727" s="28">
        <f t="shared" si="4007"/>
        <v>0</v>
      </c>
      <c r="V1727" s="28">
        <f t="shared" si="4008"/>
        <v>0</v>
      </c>
      <c r="W1727" s="28">
        <f t="shared" si="4009"/>
        <v>0</v>
      </c>
      <c r="X1727" s="28">
        <f t="shared" si="4010"/>
        <v>0</v>
      </c>
      <c r="Y1727" s="28">
        <f t="shared" si="4011"/>
        <v>0</v>
      </c>
      <c r="Z1727" s="28">
        <f t="shared" si="4012"/>
        <v>0</v>
      </c>
      <c r="AA1727" s="28">
        <f t="shared" si="4013"/>
        <v>0</v>
      </c>
      <c r="AB1727" s="28">
        <f t="shared" si="4014"/>
        <v>0</v>
      </c>
      <c r="AC1727" s="28">
        <f t="shared" si="3976"/>
        <v>27655.3</v>
      </c>
      <c r="AD1727" s="28">
        <f t="shared" si="4015"/>
        <v>0</v>
      </c>
      <c r="AE1727" s="86">
        <f t="shared" si="3900"/>
        <v>27655.3</v>
      </c>
      <c r="AF1727" s="87">
        <f t="shared" si="3977"/>
        <v>28399.7</v>
      </c>
      <c r="AG1727" s="87">
        <f t="shared" si="3978"/>
        <v>28399.7</v>
      </c>
      <c r="AH1727" s="28">
        <f t="shared" si="4016"/>
        <v>0</v>
      </c>
      <c r="AI1727" s="29"/>
      <c r="AJ1727" s="29"/>
      <c r="AK1727" s="1"/>
      <c r="AL1727" s="1"/>
      <c r="AM1727" s="1"/>
      <c r="AN1727" s="1"/>
      <c r="AO1727" s="1"/>
    </row>
    <row r="1728" spans="1:41" s="57" customFormat="1" x14ac:dyDescent="0.3">
      <c r="A1728" s="70" t="s">
        <v>582</v>
      </c>
      <c r="B1728" s="70" t="s">
        <v>25</v>
      </c>
      <c r="C1728" s="70" t="s">
        <v>27</v>
      </c>
      <c r="D1728" s="70" t="s">
        <v>78</v>
      </c>
      <c r="E1728" s="74"/>
      <c r="F1728" s="71" t="s">
        <v>48</v>
      </c>
      <c r="G1728" s="28">
        <f t="shared" ref="G1728:L1728" si="4017">G1729+G1730</f>
        <v>27655.3</v>
      </c>
      <c r="H1728" s="28">
        <f t="shared" si="4017"/>
        <v>28399.7</v>
      </c>
      <c r="I1728" s="28">
        <f t="shared" si="4017"/>
        <v>28399.7</v>
      </c>
      <c r="J1728" s="28">
        <f t="shared" si="4017"/>
        <v>0</v>
      </c>
      <c r="K1728" s="28">
        <f t="shared" si="4017"/>
        <v>0</v>
      </c>
      <c r="L1728" s="28">
        <f t="shared" si="4017"/>
        <v>0</v>
      </c>
      <c r="M1728" s="28">
        <f t="shared" si="3990"/>
        <v>27655.3</v>
      </c>
      <c r="N1728" s="28">
        <f t="shared" si="3991"/>
        <v>28399.7</v>
      </c>
      <c r="O1728" s="28">
        <f t="shared" si="3992"/>
        <v>28399.7</v>
      </c>
      <c r="P1728" s="28">
        <f t="shared" ref="P1728:AB1728" si="4018">P1729+P1730</f>
        <v>0</v>
      </c>
      <c r="Q1728" s="28">
        <f t="shared" si="4018"/>
        <v>0</v>
      </c>
      <c r="R1728" s="28">
        <f t="shared" si="4018"/>
        <v>0</v>
      </c>
      <c r="S1728" s="28">
        <f t="shared" si="4018"/>
        <v>0</v>
      </c>
      <c r="T1728" s="28">
        <f t="shared" si="4018"/>
        <v>0</v>
      </c>
      <c r="U1728" s="28">
        <f t="shared" si="4018"/>
        <v>0</v>
      </c>
      <c r="V1728" s="28">
        <f t="shared" si="4018"/>
        <v>0</v>
      </c>
      <c r="W1728" s="28">
        <f t="shared" si="4018"/>
        <v>0</v>
      </c>
      <c r="X1728" s="28">
        <f t="shared" si="4018"/>
        <v>0</v>
      </c>
      <c r="Y1728" s="28">
        <f t="shared" si="4018"/>
        <v>0</v>
      </c>
      <c r="Z1728" s="28">
        <f t="shared" si="4018"/>
        <v>0</v>
      </c>
      <c r="AA1728" s="28">
        <f t="shared" si="4018"/>
        <v>0</v>
      </c>
      <c r="AB1728" s="28">
        <f t="shared" si="4018"/>
        <v>0</v>
      </c>
      <c r="AC1728" s="28">
        <f t="shared" si="3976"/>
        <v>27655.3</v>
      </c>
      <c r="AD1728" s="28">
        <f>AD1729+AD1730</f>
        <v>0</v>
      </c>
      <c r="AE1728" s="86">
        <f t="shared" si="3900"/>
        <v>27655.3</v>
      </c>
      <c r="AF1728" s="87">
        <f t="shared" si="3977"/>
        <v>28399.7</v>
      </c>
      <c r="AG1728" s="87">
        <f t="shared" si="3978"/>
        <v>28399.7</v>
      </c>
      <c r="AH1728" s="28">
        <f>AH1729+AH1730</f>
        <v>0</v>
      </c>
      <c r="AI1728" s="29"/>
      <c r="AJ1728" s="29"/>
      <c r="AK1728" s="1"/>
      <c r="AL1728" s="1"/>
      <c r="AM1728" s="1"/>
      <c r="AN1728" s="1"/>
      <c r="AO1728" s="1"/>
    </row>
    <row r="1729" spans="1:41" s="57" customFormat="1" ht="78" x14ac:dyDescent="0.3">
      <c r="A1729" s="70" t="s">
        <v>582</v>
      </c>
      <c r="B1729" s="70" t="s">
        <v>25</v>
      </c>
      <c r="C1729" s="70" t="s">
        <v>27</v>
      </c>
      <c r="D1729" s="70" t="s">
        <v>78</v>
      </c>
      <c r="E1729" s="70" t="s">
        <v>49</v>
      </c>
      <c r="F1729" s="71" t="s">
        <v>50</v>
      </c>
      <c r="G1729" s="28">
        <v>26409.3</v>
      </c>
      <c r="H1729" s="28">
        <v>27153.7</v>
      </c>
      <c r="I1729" s="28">
        <v>27153.7</v>
      </c>
      <c r="J1729" s="28"/>
      <c r="K1729" s="28"/>
      <c r="L1729" s="28"/>
      <c r="M1729" s="28">
        <f t="shared" si="3990"/>
        <v>26409.3</v>
      </c>
      <c r="N1729" s="28">
        <f t="shared" si="3991"/>
        <v>27153.7</v>
      </c>
      <c r="O1729" s="28">
        <f t="shared" si="3992"/>
        <v>27153.7</v>
      </c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>
        <f t="shared" si="3976"/>
        <v>26409.3</v>
      </c>
      <c r="AD1729" s="28"/>
      <c r="AE1729" s="86">
        <f t="shared" si="3900"/>
        <v>26409.3</v>
      </c>
      <c r="AF1729" s="87">
        <f t="shared" si="3977"/>
        <v>27153.7</v>
      </c>
      <c r="AG1729" s="87">
        <f t="shared" si="3978"/>
        <v>27153.7</v>
      </c>
      <c r="AH1729" s="28"/>
      <c r="AI1729" s="29"/>
      <c r="AJ1729" s="29"/>
      <c r="AK1729" s="1"/>
      <c r="AL1729" s="1"/>
      <c r="AM1729" s="1"/>
      <c r="AN1729" s="1"/>
      <c r="AO1729" s="1"/>
    </row>
    <row r="1730" spans="1:41" s="57" customFormat="1" ht="31.2" x14ac:dyDescent="0.3">
      <c r="A1730" s="70" t="s">
        <v>582</v>
      </c>
      <c r="B1730" s="70" t="s">
        <v>25</v>
      </c>
      <c r="C1730" s="70" t="s">
        <v>27</v>
      </c>
      <c r="D1730" s="70" t="s">
        <v>78</v>
      </c>
      <c r="E1730" s="70" t="s">
        <v>37</v>
      </c>
      <c r="F1730" s="71" t="s">
        <v>38</v>
      </c>
      <c r="G1730" s="28">
        <v>1246</v>
      </c>
      <c r="H1730" s="28">
        <v>1246</v>
      </c>
      <c r="I1730" s="28">
        <v>1246</v>
      </c>
      <c r="J1730" s="28"/>
      <c r="K1730" s="28"/>
      <c r="L1730" s="28"/>
      <c r="M1730" s="28">
        <f t="shared" si="3990"/>
        <v>1246</v>
      </c>
      <c r="N1730" s="28">
        <f t="shared" si="3991"/>
        <v>1246</v>
      </c>
      <c r="O1730" s="28">
        <f t="shared" si="3992"/>
        <v>1246</v>
      </c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>
        <f t="shared" si="3976"/>
        <v>1246</v>
      </c>
      <c r="AD1730" s="28"/>
      <c r="AE1730" s="86">
        <f t="shared" si="3900"/>
        <v>1246</v>
      </c>
      <c r="AF1730" s="87">
        <f t="shared" si="3977"/>
        <v>1246</v>
      </c>
      <c r="AG1730" s="87">
        <f t="shared" si="3978"/>
        <v>1246</v>
      </c>
      <c r="AH1730" s="28"/>
      <c r="AI1730" s="29"/>
      <c r="AJ1730" s="29"/>
      <c r="AK1730" s="1"/>
      <c r="AL1730" s="1"/>
      <c r="AM1730" s="1"/>
      <c r="AN1730" s="1"/>
      <c r="AO1730" s="1"/>
    </row>
    <row r="1731" spans="1:41" s="57" customFormat="1" ht="46.8" x14ac:dyDescent="0.3">
      <c r="A1731" s="70" t="s">
        <v>582</v>
      </c>
      <c r="B1731" s="70" t="s">
        <v>25</v>
      </c>
      <c r="C1731" s="70" t="s">
        <v>27</v>
      </c>
      <c r="D1731" s="70" t="s">
        <v>596</v>
      </c>
      <c r="E1731" s="74"/>
      <c r="F1731" s="71" t="s">
        <v>597</v>
      </c>
      <c r="G1731" s="28">
        <f t="shared" ref="G1731:G1732" si="4019">G1732</f>
        <v>88543.9</v>
      </c>
      <c r="H1731" s="28">
        <f t="shared" ref="H1731:H1732" si="4020">H1732</f>
        <v>90798.400000000009</v>
      </c>
      <c r="I1731" s="28">
        <f t="shared" ref="I1731:I1732" si="4021">I1732</f>
        <v>90798.400000000009</v>
      </c>
      <c r="J1731" s="28">
        <f t="shared" ref="J1731:J1732" si="4022">J1732</f>
        <v>0</v>
      </c>
      <c r="K1731" s="28">
        <f t="shared" ref="K1731:K1732" si="4023">K1732</f>
        <v>0</v>
      </c>
      <c r="L1731" s="28">
        <f t="shared" ref="L1731:L1732" si="4024">L1732</f>
        <v>0</v>
      </c>
      <c r="M1731" s="28">
        <f t="shared" si="3990"/>
        <v>88543.9</v>
      </c>
      <c r="N1731" s="28">
        <f t="shared" si="3991"/>
        <v>90798.400000000009</v>
      </c>
      <c r="O1731" s="28">
        <f t="shared" si="3992"/>
        <v>90798.400000000009</v>
      </c>
      <c r="P1731" s="28">
        <f t="shared" ref="P1731:P1732" si="4025">P1732</f>
        <v>0</v>
      </c>
      <c r="Q1731" s="28">
        <f t="shared" ref="Q1731:Q1732" si="4026">Q1732</f>
        <v>0</v>
      </c>
      <c r="R1731" s="28">
        <f t="shared" ref="R1731:R1732" si="4027">R1732</f>
        <v>0</v>
      </c>
      <c r="S1731" s="28">
        <f t="shared" ref="S1731:S1732" si="4028">S1732</f>
        <v>0</v>
      </c>
      <c r="T1731" s="28">
        <f t="shared" ref="T1731:T1732" si="4029">T1732</f>
        <v>0</v>
      </c>
      <c r="U1731" s="28">
        <f t="shared" ref="U1731:U1732" si="4030">U1732</f>
        <v>0</v>
      </c>
      <c r="V1731" s="28">
        <f t="shared" ref="V1731:V1732" si="4031">V1732</f>
        <v>0</v>
      </c>
      <c r="W1731" s="28">
        <f t="shared" ref="W1731:W1732" si="4032">W1732</f>
        <v>0</v>
      </c>
      <c r="X1731" s="28">
        <f t="shared" ref="X1731:X1732" si="4033">X1732</f>
        <v>0</v>
      </c>
      <c r="Y1731" s="28">
        <f t="shared" ref="Y1731:Y1732" si="4034">Y1732</f>
        <v>0</v>
      </c>
      <c r="Z1731" s="28">
        <f t="shared" ref="Z1731:Z1732" si="4035">Z1732</f>
        <v>0</v>
      </c>
      <c r="AA1731" s="28">
        <f t="shared" ref="AA1731:AA1732" si="4036">AA1732</f>
        <v>0</v>
      </c>
      <c r="AB1731" s="28">
        <f t="shared" ref="AB1731:AB1732" si="4037">AB1732</f>
        <v>0</v>
      </c>
      <c r="AC1731" s="28">
        <f t="shared" si="3976"/>
        <v>88543.9</v>
      </c>
      <c r="AD1731" s="28">
        <f t="shared" ref="AD1731:AD1732" si="4038">AD1732</f>
        <v>0</v>
      </c>
      <c r="AE1731" s="86">
        <f t="shared" si="3900"/>
        <v>88543.9</v>
      </c>
      <c r="AF1731" s="87">
        <f t="shared" si="3977"/>
        <v>90798.400000000009</v>
      </c>
      <c r="AG1731" s="87">
        <f t="shared" si="3978"/>
        <v>90798.400000000009</v>
      </c>
      <c r="AH1731" s="28">
        <f t="shared" ref="AH1731:AH1732" si="4039">AH1732</f>
        <v>0</v>
      </c>
      <c r="AI1731" s="29"/>
      <c r="AJ1731" s="29"/>
      <c r="AK1731" s="1"/>
      <c r="AL1731" s="1"/>
      <c r="AM1731" s="1"/>
      <c r="AN1731" s="1"/>
      <c r="AO1731" s="1"/>
    </row>
    <row r="1732" spans="1:41" s="57" customFormat="1" ht="46.8" x14ac:dyDescent="0.3">
      <c r="A1732" s="70" t="s">
        <v>582</v>
      </c>
      <c r="B1732" s="70" t="s">
        <v>25</v>
      </c>
      <c r="C1732" s="70" t="s">
        <v>27</v>
      </c>
      <c r="D1732" s="70" t="s">
        <v>598</v>
      </c>
      <c r="E1732" s="74"/>
      <c r="F1732" s="71" t="s">
        <v>599</v>
      </c>
      <c r="G1732" s="28">
        <f t="shared" si="4019"/>
        <v>88543.9</v>
      </c>
      <c r="H1732" s="28">
        <f t="shared" si="4020"/>
        <v>90798.400000000009</v>
      </c>
      <c r="I1732" s="28">
        <f t="shared" si="4021"/>
        <v>90798.400000000009</v>
      </c>
      <c r="J1732" s="28">
        <f t="shared" si="4022"/>
        <v>0</v>
      </c>
      <c r="K1732" s="28">
        <f t="shared" si="4023"/>
        <v>0</v>
      </c>
      <c r="L1732" s="28">
        <f t="shared" si="4024"/>
        <v>0</v>
      </c>
      <c r="M1732" s="28">
        <f t="shared" si="3990"/>
        <v>88543.9</v>
      </c>
      <c r="N1732" s="28">
        <f t="shared" si="3991"/>
        <v>90798.400000000009</v>
      </c>
      <c r="O1732" s="28">
        <f t="shared" si="3992"/>
        <v>90798.400000000009</v>
      </c>
      <c r="P1732" s="28">
        <f t="shared" si="4025"/>
        <v>0</v>
      </c>
      <c r="Q1732" s="28">
        <f t="shared" si="4026"/>
        <v>0</v>
      </c>
      <c r="R1732" s="28">
        <f t="shared" si="4027"/>
        <v>0</v>
      </c>
      <c r="S1732" s="28">
        <f t="shared" si="4028"/>
        <v>0</v>
      </c>
      <c r="T1732" s="28">
        <f t="shared" si="4029"/>
        <v>0</v>
      </c>
      <c r="U1732" s="28">
        <f t="shared" si="4030"/>
        <v>0</v>
      </c>
      <c r="V1732" s="28">
        <f t="shared" si="4031"/>
        <v>0</v>
      </c>
      <c r="W1732" s="28">
        <f t="shared" si="4032"/>
        <v>0</v>
      </c>
      <c r="X1732" s="28">
        <f t="shared" si="4033"/>
        <v>0</v>
      </c>
      <c r="Y1732" s="28">
        <f t="shared" si="4034"/>
        <v>0</v>
      </c>
      <c r="Z1732" s="28">
        <f t="shared" si="4035"/>
        <v>0</v>
      </c>
      <c r="AA1732" s="28">
        <f t="shared" si="4036"/>
        <v>0</v>
      </c>
      <c r="AB1732" s="28">
        <f t="shared" si="4037"/>
        <v>0</v>
      </c>
      <c r="AC1732" s="28">
        <f t="shared" si="3976"/>
        <v>88543.9</v>
      </c>
      <c r="AD1732" s="28">
        <f t="shared" si="4038"/>
        <v>0</v>
      </c>
      <c r="AE1732" s="86">
        <f t="shared" si="3900"/>
        <v>88543.9</v>
      </c>
      <c r="AF1732" s="87">
        <f t="shared" si="3977"/>
        <v>90798.400000000009</v>
      </c>
      <c r="AG1732" s="87">
        <f t="shared" si="3978"/>
        <v>90798.400000000009</v>
      </c>
      <c r="AH1732" s="28">
        <f t="shared" si="4039"/>
        <v>0</v>
      </c>
      <c r="AI1732" s="29"/>
      <c r="AJ1732" s="29"/>
      <c r="AK1732" s="1"/>
      <c r="AL1732" s="1"/>
      <c r="AM1732" s="1"/>
      <c r="AN1732" s="1"/>
      <c r="AO1732" s="1"/>
    </row>
    <row r="1733" spans="1:41" s="57" customFormat="1" ht="46.8" x14ac:dyDescent="0.3">
      <c r="A1733" s="70" t="s">
        <v>582</v>
      </c>
      <c r="B1733" s="70" t="s">
        <v>25</v>
      </c>
      <c r="C1733" s="70" t="s">
        <v>27</v>
      </c>
      <c r="D1733" s="70" t="s">
        <v>600</v>
      </c>
      <c r="E1733" s="74"/>
      <c r="F1733" s="71" t="s">
        <v>52</v>
      </c>
      <c r="G1733" s="28">
        <f t="shared" ref="G1733:L1733" si="4040">G1734+G1735+G1736</f>
        <v>88543.9</v>
      </c>
      <c r="H1733" s="28">
        <f t="shared" si="4040"/>
        <v>90798.400000000009</v>
      </c>
      <c r="I1733" s="28">
        <f t="shared" si="4040"/>
        <v>90798.400000000009</v>
      </c>
      <c r="J1733" s="28">
        <f t="shared" si="4040"/>
        <v>0</v>
      </c>
      <c r="K1733" s="28">
        <f t="shared" si="4040"/>
        <v>0</v>
      </c>
      <c r="L1733" s="28">
        <f t="shared" si="4040"/>
        <v>0</v>
      </c>
      <c r="M1733" s="28">
        <f t="shared" si="3990"/>
        <v>88543.9</v>
      </c>
      <c r="N1733" s="28">
        <f t="shared" si="3991"/>
        <v>90798.400000000009</v>
      </c>
      <c r="O1733" s="28">
        <f t="shared" si="3992"/>
        <v>90798.400000000009</v>
      </c>
      <c r="P1733" s="28">
        <f t="shared" ref="P1733:AB1733" si="4041">P1734+P1735+P1736</f>
        <v>0</v>
      </c>
      <c r="Q1733" s="28">
        <f t="shared" si="4041"/>
        <v>0</v>
      </c>
      <c r="R1733" s="28">
        <f t="shared" si="4041"/>
        <v>0</v>
      </c>
      <c r="S1733" s="28">
        <f t="shared" si="4041"/>
        <v>0</v>
      </c>
      <c r="T1733" s="28">
        <f t="shared" si="4041"/>
        <v>0</v>
      </c>
      <c r="U1733" s="28">
        <f t="shared" si="4041"/>
        <v>0</v>
      </c>
      <c r="V1733" s="28">
        <f t="shared" si="4041"/>
        <v>0</v>
      </c>
      <c r="W1733" s="28">
        <f t="shared" si="4041"/>
        <v>0</v>
      </c>
      <c r="X1733" s="28">
        <f t="shared" si="4041"/>
        <v>0</v>
      </c>
      <c r="Y1733" s="28">
        <f t="shared" si="4041"/>
        <v>0</v>
      </c>
      <c r="Z1733" s="28">
        <f t="shared" si="4041"/>
        <v>0</v>
      </c>
      <c r="AA1733" s="28">
        <f t="shared" si="4041"/>
        <v>0</v>
      </c>
      <c r="AB1733" s="28">
        <f t="shared" si="4041"/>
        <v>0</v>
      </c>
      <c r="AC1733" s="28">
        <f t="shared" si="3976"/>
        <v>88543.9</v>
      </c>
      <c r="AD1733" s="28">
        <f>AD1734+AD1735+AD1736</f>
        <v>0</v>
      </c>
      <c r="AE1733" s="86">
        <f t="shared" si="3900"/>
        <v>88543.9</v>
      </c>
      <c r="AF1733" s="87">
        <f t="shared" si="3977"/>
        <v>90798.400000000009</v>
      </c>
      <c r="AG1733" s="87">
        <f t="shared" si="3978"/>
        <v>90798.400000000009</v>
      </c>
      <c r="AH1733" s="28">
        <f>AH1734+AH1735+AH1736</f>
        <v>0</v>
      </c>
      <c r="AI1733" s="29"/>
      <c r="AJ1733" s="29"/>
      <c r="AK1733" s="1"/>
      <c r="AL1733" s="1"/>
      <c r="AM1733" s="1"/>
      <c r="AN1733" s="1"/>
      <c r="AO1733" s="1"/>
    </row>
    <row r="1734" spans="1:41" s="57" customFormat="1" ht="78" x14ac:dyDescent="0.3">
      <c r="A1734" s="70" t="s">
        <v>582</v>
      </c>
      <c r="B1734" s="70" t="s">
        <v>25</v>
      </c>
      <c r="C1734" s="70" t="s">
        <v>27</v>
      </c>
      <c r="D1734" s="70" t="s">
        <v>600</v>
      </c>
      <c r="E1734" s="70" t="s">
        <v>49</v>
      </c>
      <c r="F1734" s="71" t="s">
        <v>50</v>
      </c>
      <c r="G1734" s="28">
        <v>79999.199999999997</v>
      </c>
      <c r="H1734" s="28">
        <v>82253.700000000012</v>
      </c>
      <c r="I1734" s="28">
        <v>82253.700000000012</v>
      </c>
      <c r="J1734" s="28"/>
      <c r="K1734" s="28"/>
      <c r="L1734" s="28"/>
      <c r="M1734" s="28">
        <f t="shared" si="3990"/>
        <v>79999.199999999997</v>
      </c>
      <c r="N1734" s="28">
        <f t="shared" si="3991"/>
        <v>82253.700000000012</v>
      </c>
      <c r="O1734" s="28">
        <f t="shared" si="3992"/>
        <v>82253.700000000012</v>
      </c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>
        <f t="shared" si="3976"/>
        <v>79999.199999999997</v>
      </c>
      <c r="AD1734" s="28"/>
      <c r="AE1734" s="86">
        <f t="shared" si="3900"/>
        <v>79999.199999999997</v>
      </c>
      <c r="AF1734" s="87">
        <f t="shared" si="3977"/>
        <v>82253.700000000012</v>
      </c>
      <c r="AG1734" s="87">
        <f t="shared" si="3978"/>
        <v>82253.700000000012</v>
      </c>
      <c r="AH1734" s="28"/>
      <c r="AI1734" s="29"/>
      <c r="AJ1734" s="29"/>
      <c r="AK1734" s="1"/>
      <c r="AL1734" s="1"/>
      <c r="AM1734" s="1"/>
      <c r="AN1734" s="1"/>
      <c r="AO1734" s="1"/>
    </row>
    <row r="1735" spans="1:41" s="57" customFormat="1" ht="31.2" x14ac:dyDescent="0.3">
      <c r="A1735" s="70" t="s">
        <v>582</v>
      </c>
      <c r="B1735" s="70" t="s">
        <v>25</v>
      </c>
      <c r="C1735" s="70" t="s">
        <v>27</v>
      </c>
      <c r="D1735" s="70" t="s">
        <v>600</v>
      </c>
      <c r="E1735" s="70" t="s">
        <v>37</v>
      </c>
      <c r="F1735" s="71" t="s">
        <v>38</v>
      </c>
      <c r="G1735" s="28">
        <v>8307</v>
      </c>
      <c r="H1735" s="28">
        <v>8308</v>
      </c>
      <c r="I1735" s="28">
        <v>8309</v>
      </c>
      <c r="J1735" s="28"/>
      <c r="K1735" s="28"/>
      <c r="L1735" s="28"/>
      <c r="M1735" s="28">
        <f t="shared" si="3990"/>
        <v>8307</v>
      </c>
      <c r="N1735" s="28">
        <f t="shared" si="3991"/>
        <v>8308</v>
      </c>
      <c r="O1735" s="28">
        <f t="shared" si="3992"/>
        <v>8309</v>
      </c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>
        <f t="shared" si="3976"/>
        <v>8307</v>
      </c>
      <c r="AD1735" s="28"/>
      <c r="AE1735" s="86">
        <f t="shared" si="3900"/>
        <v>8307</v>
      </c>
      <c r="AF1735" s="87">
        <f t="shared" si="3977"/>
        <v>8308</v>
      </c>
      <c r="AG1735" s="87">
        <f t="shared" si="3978"/>
        <v>8309</v>
      </c>
      <c r="AH1735" s="28"/>
      <c r="AI1735" s="29"/>
      <c r="AJ1735" s="29"/>
      <c r="AK1735" s="1"/>
      <c r="AL1735" s="1"/>
      <c r="AM1735" s="1"/>
      <c r="AN1735" s="1"/>
      <c r="AO1735" s="1"/>
    </row>
    <row r="1736" spans="1:41" s="57" customFormat="1" x14ac:dyDescent="0.3">
      <c r="A1736" s="70" t="s">
        <v>582</v>
      </c>
      <c r="B1736" s="70" t="s">
        <v>25</v>
      </c>
      <c r="C1736" s="70" t="s">
        <v>27</v>
      </c>
      <c r="D1736" s="70" t="s">
        <v>600</v>
      </c>
      <c r="E1736" s="70" t="s">
        <v>39</v>
      </c>
      <c r="F1736" s="71" t="s">
        <v>40</v>
      </c>
      <c r="G1736" s="28">
        <v>237.7</v>
      </c>
      <c r="H1736" s="28">
        <v>236.70000000000002</v>
      </c>
      <c r="I1736" s="28">
        <v>235.7</v>
      </c>
      <c r="J1736" s="28"/>
      <c r="K1736" s="28"/>
      <c r="L1736" s="28"/>
      <c r="M1736" s="28">
        <f t="shared" si="3990"/>
        <v>237.7</v>
      </c>
      <c r="N1736" s="28">
        <f t="shared" si="3991"/>
        <v>236.70000000000002</v>
      </c>
      <c r="O1736" s="28">
        <f t="shared" si="3992"/>
        <v>235.7</v>
      </c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>
        <f t="shared" si="3976"/>
        <v>237.7</v>
      </c>
      <c r="AD1736" s="28"/>
      <c r="AE1736" s="86">
        <f t="shared" si="3900"/>
        <v>237.7</v>
      </c>
      <c r="AF1736" s="87">
        <f t="shared" si="3977"/>
        <v>236.70000000000002</v>
      </c>
      <c r="AG1736" s="87">
        <f t="shared" si="3978"/>
        <v>235.7</v>
      </c>
      <c r="AH1736" s="28"/>
      <c r="AI1736" s="29"/>
      <c r="AJ1736" s="29"/>
      <c r="AK1736" s="1"/>
      <c r="AL1736" s="1"/>
      <c r="AM1736" s="1"/>
      <c r="AN1736" s="1"/>
      <c r="AO1736" s="1"/>
    </row>
    <row r="1737" spans="1:41" s="63" customFormat="1" ht="31.2" x14ac:dyDescent="0.3">
      <c r="A1737" s="66" t="s">
        <v>582</v>
      </c>
      <c r="B1737" s="66" t="s">
        <v>61</v>
      </c>
      <c r="C1737" s="66"/>
      <c r="D1737" s="66"/>
      <c r="E1737" s="66"/>
      <c r="F1737" s="67" t="s">
        <v>135</v>
      </c>
      <c r="G1737" s="19">
        <f t="shared" ref="G1737:G1740" si="4042">G1738</f>
        <v>30099.799999999996</v>
      </c>
      <c r="H1737" s="19">
        <f t="shared" ref="H1737:H1740" si="4043">H1738</f>
        <v>89360.400000000009</v>
      </c>
      <c r="I1737" s="19">
        <f t="shared" ref="I1737:I1740" si="4044">I1738</f>
        <v>51708.000000000015</v>
      </c>
      <c r="J1737" s="19">
        <f t="shared" ref="J1737:J1740" si="4045">J1738</f>
        <v>-4809.567</v>
      </c>
      <c r="K1737" s="19">
        <f t="shared" ref="K1737:K1740" si="4046">K1738</f>
        <v>-1302</v>
      </c>
      <c r="L1737" s="19">
        <f t="shared" ref="L1737:L1740" si="4047">L1738</f>
        <v>0</v>
      </c>
      <c r="M1737" s="19">
        <f t="shared" si="3990"/>
        <v>25290.232999999997</v>
      </c>
      <c r="N1737" s="19">
        <f t="shared" si="3991"/>
        <v>88058.400000000009</v>
      </c>
      <c r="O1737" s="19">
        <f t="shared" si="3992"/>
        <v>51708.000000000015</v>
      </c>
      <c r="P1737" s="19">
        <f t="shared" ref="P1737:P1739" si="4048">P1738</f>
        <v>0</v>
      </c>
      <c r="Q1737" s="19">
        <f t="shared" ref="Q1737:Q1739" si="4049">Q1738</f>
        <v>0</v>
      </c>
      <c r="R1737" s="19">
        <f t="shared" ref="R1737:R1739" si="4050">R1738</f>
        <v>25563.157999999999</v>
      </c>
      <c r="S1737" s="19">
        <f t="shared" ref="S1737:S1739" si="4051">S1738</f>
        <v>-4385.5</v>
      </c>
      <c r="T1737" s="19">
        <f t="shared" ref="T1737:T1739" si="4052">T1738</f>
        <v>0</v>
      </c>
      <c r="U1737" s="19">
        <f t="shared" ref="U1737:U1739" si="4053">U1738</f>
        <v>0</v>
      </c>
      <c r="V1737" s="19">
        <f t="shared" ref="V1737:V1739" si="4054">V1738</f>
        <v>0</v>
      </c>
      <c r="W1737" s="19">
        <f t="shared" ref="W1737:W1739" si="4055">W1738</f>
        <v>-17269.300000000003</v>
      </c>
      <c r="X1737" s="19">
        <f t="shared" ref="X1737:X1739" si="4056">X1738</f>
        <v>0</v>
      </c>
      <c r="Y1737" s="19">
        <f t="shared" ref="Y1737:Y1739" si="4057">Y1738</f>
        <v>0</v>
      </c>
      <c r="Z1737" s="19">
        <f t="shared" ref="Z1737:Z1739" si="4058">Z1738</f>
        <v>0</v>
      </c>
      <c r="AA1737" s="19">
        <f t="shared" ref="AA1737:AA1739" si="4059">AA1738</f>
        <v>21654.799999999999</v>
      </c>
      <c r="AB1737" s="19">
        <f t="shared" ref="AB1737:AB1739" si="4060">AB1738</f>
        <v>0</v>
      </c>
      <c r="AC1737" s="19">
        <f t="shared" si="3976"/>
        <v>46467.890999999996</v>
      </c>
      <c r="AD1737" s="19">
        <f t="shared" ref="AD1737:AD1739" si="4061">AD1738</f>
        <v>0</v>
      </c>
      <c r="AE1737" s="82">
        <f t="shared" si="3900"/>
        <v>46467.890999999996</v>
      </c>
      <c r="AF1737" s="83">
        <f t="shared" si="3977"/>
        <v>70789.100000000006</v>
      </c>
      <c r="AG1737" s="83">
        <f t="shared" si="3978"/>
        <v>73362.800000000017</v>
      </c>
      <c r="AH1737" s="19">
        <f t="shared" ref="AH1737:AH1739" si="4062">AH1738</f>
        <v>0</v>
      </c>
      <c r="AI1737" s="20"/>
      <c r="AJ1737" s="20"/>
      <c r="AK1737" s="10"/>
      <c r="AL1737" s="10"/>
      <c r="AM1737" s="10"/>
      <c r="AN1737" s="10"/>
      <c r="AO1737" s="10"/>
    </row>
    <row r="1738" spans="1:41" s="88" customFormat="1" ht="46.8" x14ac:dyDescent="0.3">
      <c r="A1738" s="68" t="s">
        <v>582</v>
      </c>
      <c r="B1738" s="68" t="s">
        <v>61</v>
      </c>
      <c r="C1738" s="68" t="s">
        <v>287</v>
      </c>
      <c r="D1738" s="68"/>
      <c r="E1738" s="68"/>
      <c r="F1738" s="69" t="s">
        <v>437</v>
      </c>
      <c r="G1738" s="24">
        <f t="shared" si="4042"/>
        <v>30099.799999999996</v>
      </c>
      <c r="H1738" s="24">
        <f t="shared" si="4043"/>
        <v>89360.400000000009</v>
      </c>
      <c r="I1738" s="24">
        <f t="shared" si="4044"/>
        <v>51708.000000000015</v>
      </c>
      <c r="J1738" s="24">
        <f t="shared" si="4045"/>
        <v>-4809.567</v>
      </c>
      <c r="K1738" s="24">
        <f t="shared" si="4046"/>
        <v>-1302</v>
      </c>
      <c r="L1738" s="24">
        <f t="shared" si="4047"/>
        <v>0</v>
      </c>
      <c r="M1738" s="24">
        <f t="shared" si="3990"/>
        <v>25290.232999999997</v>
      </c>
      <c r="N1738" s="24">
        <f t="shared" si="3991"/>
        <v>88058.400000000009</v>
      </c>
      <c r="O1738" s="24">
        <f t="shared" si="3992"/>
        <v>51708.000000000015</v>
      </c>
      <c r="P1738" s="24">
        <f t="shared" si="4048"/>
        <v>0</v>
      </c>
      <c r="Q1738" s="24">
        <f t="shared" si="4049"/>
        <v>0</v>
      </c>
      <c r="R1738" s="24">
        <f t="shared" si="4050"/>
        <v>25563.157999999999</v>
      </c>
      <c r="S1738" s="24">
        <f t="shared" si="4051"/>
        <v>-4385.5</v>
      </c>
      <c r="T1738" s="24">
        <f t="shared" si="4052"/>
        <v>0</v>
      </c>
      <c r="U1738" s="24">
        <f t="shared" si="4053"/>
        <v>0</v>
      </c>
      <c r="V1738" s="24">
        <f t="shared" si="4054"/>
        <v>0</v>
      </c>
      <c r="W1738" s="24">
        <f t="shared" si="4055"/>
        <v>-17269.300000000003</v>
      </c>
      <c r="X1738" s="24">
        <f t="shared" si="4056"/>
        <v>0</v>
      </c>
      <c r="Y1738" s="24">
        <f t="shared" si="4057"/>
        <v>0</v>
      </c>
      <c r="Z1738" s="24">
        <f t="shared" si="4058"/>
        <v>0</v>
      </c>
      <c r="AA1738" s="24">
        <f t="shared" si="4059"/>
        <v>21654.799999999999</v>
      </c>
      <c r="AB1738" s="24">
        <f t="shared" si="4060"/>
        <v>0</v>
      </c>
      <c r="AC1738" s="24">
        <f t="shared" si="3976"/>
        <v>46467.890999999996</v>
      </c>
      <c r="AD1738" s="24">
        <f t="shared" si="4061"/>
        <v>0</v>
      </c>
      <c r="AE1738" s="84">
        <f t="shared" si="3900"/>
        <v>46467.890999999996</v>
      </c>
      <c r="AF1738" s="85">
        <f t="shared" si="3977"/>
        <v>70789.100000000006</v>
      </c>
      <c r="AG1738" s="85">
        <f t="shared" si="3978"/>
        <v>73362.800000000017</v>
      </c>
      <c r="AH1738" s="24">
        <f t="shared" si="4062"/>
        <v>0</v>
      </c>
      <c r="AI1738" s="25"/>
      <c r="AJ1738" s="25"/>
      <c r="AK1738" s="21"/>
      <c r="AL1738" s="21"/>
      <c r="AM1738" s="21"/>
      <c r="AN1738" s="21"/>
      <c r="AO1738" s="21"/>
    </row>
    <row r="1739" spans="1:41" s="57" customFormat="1" x14ac:dyDescent="0.3">
      <c r="A1739" s="70" t="s">
        <v>582</v>
      </c>
      <c r="B1739" s="70" t="s">
        <v>61</v>
      </c>
      <c r="C1739" s="70" t="s">
        <v>287</v>
      </c>
      <c r="D1739" s="70" t="s">
        <v>221</v>
      </c>
      <c r="E1739" s="74"/>
      <c r="F1739" s="71" t="s">
        <v>222</v>
      </c>
      <c r="G1739" s="28">
        <f t="shared" si="4042"/>
        <v>30099.799999999996</v>
      </c>
      <c r="H1739" s="28">
        <f t="shared" si="4043"/>
        <v>89360.400000000009</v>
      </c>
      <c r="I1739" s="28">
        <f t="shared" si="4044"/>
        <v>51708.000000000015</v>
      </c>
      <c r="J1739" s="28">
        <f t="shared" si="4045"/>
        <v>-4809.567</v>
      </c>
      <c r="K1739" s="28">
        <f t="shared" si="4046"/>
        <v>-1302</v>
      </c>
      <c r="L1739" s="28">
        <f t="shared" si="4047"/>
        <v>0</v>
      </c>
      <c r="M1739" s="28">
        <f t="shared" si="3990"/>
        <v>25290.232999999997</v>
      </c>
      <c r="N1739" s="28">
        <f t="shared" si="3991"/>
        <v>88058.400000000009</v>
      </c>
      <c r="O1739" s="28">
        <f t="shared" si="3992"/>
        <v>51708.000000000015</v>
      </c>
      <c r="P1739" s="28">
        <f t="shared" si="4048"/>
        <v>0</v>
      </c>
      <c r="Q1739" s="28">
        <f t="shared" si="4049"/>
        <v>0</v>
      </c>
      <c r="R1739" s="28">
        <f t="shared" si="4050"/>
        <v>25563.157999999999</v>
      </c>
      <c r="S1739" s="28">
        <f t="shared" si="4051"/>
        <v>-4385.5</v>
      </c>
      <c r="T1739" s="28">
        <f t="shared" si="4052"/>
        <v>0</v>
      </c>
      <c r="U1739" s="28">
        <f t="shared" si="4053"/>
        <v>0</v>
      </c>
      <c r="V1739" s="28">
        <f t="shared" si="4054"/>
        <v>0</v>
      </c>
      <c r="W1739" s="28">
        <f t="shared" si="4055"/>
        <v>-17269.300000000003</v>
      </c>
      <c r="X1739" s="28">
        <f t="shared" si="4056"/>
        <v>0</v>
      </c>
      <c r="Y1739" s="28">
        <f t="shared" si="4057"/>
        <v>0</v>
      </c>
      <c r="Z1739" s="28">
        <f t="shared" si="4058"/>
        <v>0</v>
      </c>
      <c r="AA1739" s="28">
        <f t="shared" si="4059"/>
        <v>21654.799999999999</v>
      </c>
      <c r="AB1739" s="28">
        <f t="shared" si="4060"/>
        <v>0</v>
      </c>
      <c r="AC1739" s="28">
        <f t="shared" si="3976"/>
        <v>46467.890999999996</v>
      </c>
      <c r="AD1739" s="28">
        <f t="shared" si="4061"/>
        <v>0</v>
      </c>
      <c r="AE1739" s="86">
        <f t="shared" si="3900"/>
        <v>46467.890999999996</v>
      </c>
      <c r="AF1739" s="87">
        <f t="shared" si="3977"/>
        <v>70789.100000000006</v>
      </c>
      <c r="AG1739" s="87">
        <f t="shared" si="3978"/>
        <v>73362.800000000017</v>
      </c>
      <c r="AH1739" s="28">
        <f t="shared" si="4062"/>
        <v>0</v>
      </c>
      <c r="AI1739" s="29"/>
      <c r="AJ1739" s="29"/>
      <c r="AK1739" s="1"/>
      <c r="AL1739" s="1"/>
      <c r="AM1739" s="1"/>
      <c r="AN1739" s="1"/>
      <c r="AO1739" s="1"/>
    </row>
    <row r="1740" spans="1:41" s="57" customFormat="1" x14ac:dyDescent="0.3">
      <c r="A1740" s="70" t="s">
        <v>582</v>
      </c>
      <c r="B1740" s="70" t="s">
        <v>61</v>
      </c>
      <c r="C1740" s="70" t="s">
        <v>287</v>
      </c>
      <c r="D1740" s="70" t="s">
        <v>601</v>
      </c>
      <c r="E1740" s="74"/>
      <c r="F1740" s="71" t="s">
        <v>426</v>
      </c>
      <c r="G1740" s="28">
        <f t="shared" si="4042"/>
        <v>30099.799999999996</v>
      </c>
      <c r="H1740" s="28">
        <f t="shared" si="4043"/>
        <v>89360.400000000009</v>
      </c>
      <c r="I1740" s="28">
        <f t="shared" si="4044"/>
        <v>51708.000000000015</v>
      </c>
      <c r="J1740" s="28">
        <f t="shared" si="4045"/>
        <v>-4809.567</v>
      </c>
      <c r="K1740" s="28">
        <f t="shared" si="4046"/>
        <v>-1302</v>
      </c>
      <c r="L1740" s="28">
        <f t="shared" si="4047"/>
        <v>0</v>
      </c>
      <c r="M1740" s="28">
        <f t="shared" si="3990"/>
        <v>25290.232999999997</v>
      </c>
      <c r="N1740" s="28">
        <f t="shared" si="3991"/>
        <v>88058.400000000009</v>
      </c>
      <c r="O1740" s="28">
        <f t="shared" si="3992"/>
        <v>51708.000000000015</v>
      </c>
      <c r="P1740" s="28">
        <f t="shared" ref="P1740:AB1740" si="4063">P1741+P1784</f>
        <v>0</v>
      </c>
      <c r="Q1740" s="28">
        <f t="shared" si="4063"/>
        <v>0</v>
      </c>
      <c r="R1740" s="28">
        <f t="shared" si="4063"/>
        <v>25563.157999999999</v>
      </c>
      <c r="S1740" s="28">
        <f t="shared" si="4063"/>
        <v>-4385.5</v>
      </c>
      <c r="T1740" s="28">
        <f t="shared" si="4063"/>
        <v>0</v>
      </c>
      <c r="U1740" s="28">
        <f t="shared" si="4063"/>
        <v>0</v>
      </c>
      <c r="V1740" s="28">
        <f t="shared" si="4063"/>
        <v>0</v>
      </c>
      <c r="W1740" s="28">
        <f t="shared" si="4063"/>
        <v>-17269.300000000003</v>
      </c>
      <c r="X1740" s="28">
        <f t="shared" si="4063"/>
        <v>0</v>
      </c>
      <c r="Y1740" s="28">
        <f t="shared" si="4063"/>
        <v>0</v>
      </c>
      <c r="Z1740" s="28">
        <f t="shared" si="4063"/>
        <v>0</v>
      </c>
      <c r="AA1740" s="28">
        <f t="shared" si="4063"/>
        <v>21654.799999999999</v>
      </c>
      <c r="AB1740" s="28">
        <f t="shared" si="4063"/>
        <v>0</v>
      </c>
      <c r="AC1740" s="28">
        <f t="shared" si="3976"/>
        <v>46467.890999999996</v>
      </c>
      <c r="AD1740" s="28">
        <f>AD1741+AD1784</f>
        <v>0</v>
      </c>
      <c r="AE1740" s="86">
        <f t="shared" si="3900"/>
        <v>46467.890999999996</v>
      </c>
      <c r="AF1740" s="87">
        <f t="shared" si="3977"/>
        <v>70789.100000000006</v>
      </c>
      <c r="AG1740" s="87">
        <f t="shared" si="3978"/>
        <v>73362.800000000017</v>
      </c>
      <c r="AH1740" s="28">
        <f>AH1741+AH1784</f>
        <v>0</v>
      </c>
      <c r="AI1740" s="29"/>
      <c r="AJ1740" s="29"/>
      <c r="AK1740" s="1"/>
      <c r="AL1740" s="1"/>
      <c r="AM1740" s="1"/>
      <c r="AN1740" s="1"/>
      <c r="AO1740" s="1"/>
    </row>
    <row r="1741" spans="1:41" s="57" customFormat="1" ht="31.2" x14ac:dyDescent="0.3">
      <c r="A1741" s="70" t="s">
        <v>582</v>
      </c>
      <c r="B1741" s="70" t="s">
        <v>61</v>
      </c>
      <c r="C1741" s="70" t="s">
        <v>287</v>
      </c>
      <c r="D1741" s="70" t="s">
        <v>602</v>
      </c>
      <c r="E1741" s="74"/>
      <c r="F1741" s="71" t="s">
        <v>603</v>
      </c>
      <c r="G1741" s="28">
        <f t="shared" ref="G1741:L1741" si="4064">G1742+G1744+G1746+G1748+G1750+G1752+G1754+G1776+G1778+G1780+G1782+G1756+G1758+G1760+G1762+G1764+G1766+G1768+G1770+G1772+G1774</f>
        <v>30099.799999999996</v>
      </c>
      <c r="H1741" s="28">
        <f t="shared" si="4064"/>
        <v>89360.400000000009</v>
      </c>
      <c r="I1741" s="28">
        <f t="shared" si="4064"/>
        <v>51708.000000000015</v>
      </c>
      <c r="J1741" s="28">
        <f t="shared" si="4064"/>
        <v>-4809.567</v>
      </c>
      <c r="K1741" s="28">
        <f t="shared" si="4064"/>
        <v>-1302</v>
      </c>
      <c r="L1741" s="28">
        <f t="shared" si="4064"/>
        <v>0</v>
      </c>
      <c r="M1741" s="28">
        <f t="shared" si="3990"/>
        <v>25290.232999999997</v>
      </c>
      <c r="N1741" s="28">
        <f t="shared" si="3991"/>
        <v>88058.400000000009</v>
      </c>
      <c r="O1741" s="28">
        <f t="shared" si="3992"/>
        <v>51708.000000000015</v>
      </c>
      <c r="P1741" s="28">
        <f t="shared" ref="P1741:AB1741" si="4065">P1742+P1744+P1746+P1748+P1750+P1752+P1754+P1776+P1778+P1780+P1782+P1756+P1758+P1760+P1762+P1764+P1766+P1768+P1770+P1772+P1774</f>
        <v>0</v>
      </c>
      <c r="Q1741" s="28">
        <f t="shared" si="4065"/>
        <v>0</v>
      </c>
      <c r="R1741" s="28">
        <f t="shared" si="4065"/>
        <v>0</v>
      </c>
      <c r="S1741" s="28">
        <f t="shared" si="4065"/>
        <v>-4385.5</v>
      </c>
      <c r="T1741" s="28">
        <f t="shared" si="4065"/>
        <v>0</v>
      </c>
      <c r="U1741" s="28">
        <f t="shared" si="4065"/>
        <v>0</v>
      </c>
      <c r="V1741" s="28">
        <f t="shared" si="4065"/>
        <v>0</v>
      </c>
      <c r="W1741" s="28">
        <f t="shared" si="4065"/>
        <v>-17269.300000000003</v>
      </c>
      <c r="X1741" s="28">
        <f t="shared" si="4065"/>
        <v>0</v>
      </c>
      <c r="Y1741" s="28">
        <f t="shared" si="4065"/>
        <v>0</v>
      </c>
      <c r="Z1741" s="28">
        <f t="shared" si="4065"/>
        <v>0</v>
      </c>
      <c r="AA1741" s="28">
        <f t="shared" si="4065"/>
        <v>21654.799999999999</v>
      </c>
      <c r="AB1741" s="28">
        <f t="shared" si="4065"/>
        <v>0</v>
      </c>
      <c r="AC1741" s="28">
        <f t="shared" si="3976"/>
        <v>20904.732999999997</v>
      </c>
      <c r="AD1741" s="28">
        <f>AD1742+AD1744+AD1746+AD1748+AD1750+AD1752+AD1754+AD1776+AD1778+AD1780+AD1782+AD1756+AD1758+AD1760+AD1762+AD1764+AD1766+AD1768+AD1770+AD1772+AD1774</f>
        <v>0</v>
      </c>
      <c r="AE1741" s="86">
        <f t="shared" si="3900"/>
        <v>20904.732999999997</v>
      </c>
      <c r="AF1741" s="87">
        <f t="shared" si="3977"/>
        <v>70789.100000000006</v>
      </c>
      <c r="AG1741" s="87">
        <f t="shared" si="3978"/>
        <v>73362.800000000017</v>
      </c>
      <c r="AH1741" s="28">
        <f>AH1742+AH1744+AH1746+AH1748+AH1750+AH1752+AH1754+AH1776+AH1778+AH1780+AH1782+AH1756+AH1758+AH1760+AH1762+AH1764+AH1766+AH1768+AH1770+AH1772+AH1774</f>
        <v>0</v>
      </c>
      <c r="AI1741" s="29"/>
      <c r="AJ1741" s="29"/>
      <c r="AK1741" s="1"/>
      <c r="AL1741" s="1"/>
      <c r="AM1741" s="1"/>
      <c r="AN1741" s="1"/>
      <c r="AO1741" s="1"/>
    </row>
    <row r="1742" spans="1:41" s="57" customFormat="1" ht="31.2" x14ac:dyDescent="0.3">
      <c r="A1742" s="70" t="s">
        <v>582</v>
      </c>
      <c r="B1742" s="70" t="s">
        <v>61</v>
      </c>
      <c r="C1742" s="70" t="s">
        <v>287</v>
      </c>
      <c r="D1742" s="70" t="s">
        <v>604</v>
      </c>
      <c r="E1742" s="74"/>
      <c r="F1742" s="71" t="s">
        <v>605</v>
      </c>
      <c r="G1742" s="28">
        <f t="shared" ref="G1742:L1742" si="4066">G1743</f>
        <v>14551.8</v>
      </c>
      <c r="H1742" s="28">
        <f t="shared" si="4066"/>
        <v>0</v>
      </c>
      <c r="I1742" s="28">
        <f t="shared" si="4066"/>
        <v>0</v>
      </c>
      <c r="J1742" s="28">
        <f t="shared" si="4066"/>
        <v>-4994.7</v>
      </c>
      <c r="K1742" s="28">
        <f t="shared" si="4066"/>
        <v>0</v>
      </c>
      <c r="L1742" s="28">
        <f t="shared" si="4066"/>
        <v>0</v>
      </c>
      <c r="M1742" s="28">
        <f t="shared" si="3990"/>
        <v>9557.0999999999985</v>
      </c>
      <c r="N1742" s="28">
        <f t="shared" si="3991"/>
        <v>0</v>
      </c>
      <c r="O1742" s="28">
        <f t="shared" si="3992"/>
        <v>0</v>
      </c>
      <c r="P1742" s="28">
        <f t="shared" ref="P1742:AB1742" si="4067">P1743</f>
        <v>0</v>
      </c>
      <c r="Q1742" s="28">
        <f t="shared" si="4067"/>
        <v>0</v>
      </c>
      <c r="R1742" s="28">
        <f t="shared" si="4067"/>
        <v>0</v>
      </c>
      <c r="S1742" s="28">
        <f t="shared" si="4067"/>
        <v>0</v>
      </c>
      <c r="T1742" s="28">
        <f t="shared" si="4067"/>
        <v>0</v>
      </c>
      <c r="U1742" s="28">
        <f t="shared" si="4067"/>
        <v>0</v>
      </c>
      <c r="V1742" s="28">
        <f t="shared" si="4067"/>
        <v>0</v>
      </c>
      <c r="W1742" s="28">
        <f t="shared" si="4067"/>
        <v>0</v>
      </c>
      <c r="X1742" s="28">
        <f t="shared" si="4067"/>
        <v>0</v>
      </c>
      <c r="Y1742" s="28">
        <f t="shared" si="4067"/>
        <v>0</v>
      </c>
      <c r="Z1742" s="28">
        <f t="shared" si="4067"/>
        <v>0</v>
      </c>
      <c r="AA1742" s="28">
        <f t="shared" si="4067"/>
        <v>0</v>
      </c>
      <c r="AB1742" s="28">
        <f t="shared" si="4067"/>
        <v>0</v>
      </c>
      <c r="AC1742" s="28">
        <f t="shared" si="3976"/>
        <v>9557.0999999999985</v>
      </c>
      <c r="AD1742" s="28">
        <f>AD1743</f>
        <v>0</v>
      </c>
      <c r="AE1742" s="86">
        <f t="shared" si="3900"/>
        <v>9557.0999999999985</v>
      </c>
      <c r="AF1742" s="87">
        <f t="shared" si="3977"/>
        <v>0</v>
      </c>
      <c r="AG1742" s="87">
        <f t="shared" si="3978"/>
        <v>0</v>
      </c>
      <c r="AH1742" s="28">
        <f>AH1743</f>
        <v>0</v>
      </c>
      <c r="AI1742" s="29"/>
      <c r="AJ1742" s="29"/>
      <c r="AK1742" s="1"/>
      <c r="AL1742" s="1"/>
      <c r="AM1742" s="1"/>
      <c r="AN1742" s="1"/>
      <c r="AO1742" s="1"/>
    </row>
    <row r="1743" spans="1:41" s="57" customFormat="1" ht="31.2" x14ac:dyDescent="0.3">
      <c r="A1743" s="70" t="s">
        <v>582</v>
      </c>
      <c r="B1743" s="70" t="s">
        <v>61</v>
      </c>
      <c r="C1743" s="70" t="s">
        <v>287</v>
      </c>
      <c r="D1743" s="70" t="s">
        <v>604</v>
      </c>
      <c r="E1743" s="70" t="s">
        <v>327</v>
      </c>
      <c r="F1743" s="71" t="s">
        <v>328</v>
      </c>
      <c r="G1743" s="28">
        <v>14551.8</v>
      </c>
      <c r="H1743" s="28"/>
      <c r="I1743" s="28"/>
      <c r="J1743" s="30">
        <v>-4994.7</v>
      </c>
      <c r="K1743" s="28"/>
      <c r="L1743" s="28"/>
      <c r="M1743" s="28">
        <f t="shared" si="3990"/>
        <v>9557.0999999999985</v>
      </c>
      <c r="N1743" s="28">
        <f t="shared" si="3991"/>
        <v>0</v>
      </c>
      <c r="O1743" s="28">
        <f t="shared" si="3992"/>
        <v>0</v>
      </c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>
        <f t="shared" si="3976"/>
        <v>9557.0999999999985</v>
      </c>
      <c r="AD1743" s="28"/>
      <c r="AE1743" s="86">
        <f t="shared" si="3900"/>
        <v>9557.0999999999985</v>
      </c>
      <c r="AF1743" s="87">
        <f t="shared" si="3977"/>
        <v>0</v>
      </c>
      <c r="AG1743" s="87">
        <f t="shared" si="3978"/>
        <v>0</v>
      </c>
      <c r="AH1743" s="28"/>
      <c r="AI1743" s="29"/>
      <c r="AJ1743" s="29">
        <v>34</v>
      </c>
      <c r="AK1743" s="1"/>
      <c r="AL1743" s="1"/>
      <c r="AM1743" s="1"/>
      <c r="AN1743" s="1"/>
      <c r="AO1743" s="1"/>
    </row>
    <row r="1744" spans="1:41" s="57" customFormat="1" ht="46.8" x14ac:dyDescent="0.3">
      <c r="A1744" s="70" t="s">
        <v>582</v>
      </c>
      <c r="B1744" s="70" t="s">
        <v>61</v>
      </c>
      <c r="C1744" s="70" t="s">
        <v>287</v>
      </c>
      <c r="D1744" s="70" t="s">
        <v>606</v>
      </c>
      <c r="E1744" s="74"/>
      <c r="F1744" s="71" t="s">
        <v>607</v>
      </c>
      <c r="G1744" s="28">
        <f t="shared" ref="G1744:L1744" si="4068">G1745</f>
        <v>877.1</v>
      </c>
      <c r="H1744" s="28">
        <f t="shared" si="4068"/>
        <v>10827.4</v>
      </c>
      <c r="I1744" s="28">
        <f t="shared" si="4068"/>
        <v>0</v>
      </c>
      <c r="J1744" s="28">
        <f t="shared" si="4068"/>
        <v>0</v>
      </c>
      <c r="K1744" s="28">
        <f t="shared" si="4068"/>
        <v>0</v>
      </c>
      <c r="L1744" s="28">
        <f t="shared" si="4068"/>
        <v>0</v>
      </c>
      <c r="M1744" s="28">
        <f t="shared" si="3990"/>
        <v>877.1</v>
      </c>
      <c r="N1744" s="28">
        <f t="shared" si="3991"/>
        <v>10827.4</v>
      </c>
      <c r="O1744" s="28">
        <f t="shared" si="3992"/>
        <v>0</v>
      </c>
      <c r="P1744" s="28">
        <f t="shared" ref="P1744:AB1744" si="4069">P1745</f>
        <v>0</v>
      </c>
      <c r="Q1744" s="28">
        <f t="shared" si="4069"/>
        <v>0</v>
      </c>
      <c r="R1744" s="28">
        <f t="shared" si="4069"/>
        <v>0</v>
      </c>
      <c r="S1744" s="28">
        <f t="shared" si="4069"/>
        <v>-877.1</v>
      </c>
      <c r="T1744" s="28">
        <f t="shared" si="4069"/>
        <v>0</v>
      </c>
      <c r="U1744" s="28">
        <f t="shared" si="4069"/>
        <v>0</v>
      </c>
      <c r="V1744" s="28">
        <f t="shared" si="4069"/>
        <v>0</v>
      </c>
      <c r="W1744" s="28">
        <f t="shared" si="4069"/>
        <v>877.1</v>
      </c>
      <c r="X1744" s="28">
        <f t="shared" si="4069"/>
        <v>0</v>
      </c>
      <c r="Y1744" s="28">
        <f t="shared" si="4069"/>
        <v>0</v>
      </c>
      <c r="Z1744" s="28">
        <f t="shared" si="4069"/>
        <v>0</v>
      </c>
      <c r="AA1744" s="28">
        <f t="shared" si="4069"/>
        <v>0</v>
      </c>
      <c r="AB1744" s="28">
        <f t="shared" si="4069"/>
        <v>0</v>
      </c>
      <c r="AC1744" s="28">
        <f t="shared" si="3976"/>
        <v>0</v>
      </c>
      <c r="AD1744" s="28">
        <f>AD1745</f>
        <v>0</v>
      </c>
      <c r="AE1744" s="86">
        <f t="shared" si="3900"/>
        <v>0</v>
      </c>
      <c r="AF1744" s="87">
        <f t="shared" si="3977"/>
        <v>11704.5</v>
      </c>
      <c r="AG1744" s="87">
        <f t="shared" si="3978"/>
        <v>0</v>
      </c>
      <c r="AH1744" s="28">
        <f>AH1745</f>
        <v>0</v>
      </c>
      <c r="AI1744" s="29"/>
      <c r="AJ1744" s="29"/>
      <c r="AK1744" s="1"/>
      <c r="AL1744" s="1"/>
      <c r="AM1744" s="1"/>
      <c r="AN1744" s="1"/>
      <c r="AO1744" s="1"/>
    </row>
    <row r="1745" spans="1:41" s="57" customFormat="1" ht="31.2" x14ac:dyDescent="0.3">
      <c r="A1745" s="70" t="s">
        <v>582</v>
      </c>
      <c r="B1745" s="70" t="s">
        <v>61</v>
      </c>
      <c r="C1745" s="70" t="s">
        <v>287</v>
      </c>
      <c r="D1745" s="70" t="s">
        <v>606</v>
      </c>
      <c r="E1745" s="70" t="s">
        <v>327</v>
      </c>
      <c r="F1745" s="71" t="s">
        <v>328</v>
      </c>
      <c r="G1745" s="28">
        <v>877.1</v>
      </c>
      <c r="H1745" s="28">
        <v>10827.4</v>
      </c>
      <c r="I1745" s="28"/>
      <c r="J1745" s="28"/>
      <c r="K1745" s="28"/>
      <c r="L1745" s="28"/>
      <c r="M1745" s="28">
        <f t="shared" si="3990"/>
        <v>877.1</v>
      </c>
      <c r="N1745" s="28">
        <f t="shared" si="3991"/>
        <v>10827.4</v>
      </c>
      <c r="O1745" s="28">
        <f t="shared" si="3992"/>
        <v>0</v>
      </c>
      <c r="P1745" s="28"/>
      <c r="Q1745" s="28"/>
      <c r="R1745" s="28"/>
      <c r="S1745" s="28">
        <v>-877.1</v>
      </c>
      <c r="T1745" s="28"/>
      <c r="U1745" s="28"/>
      <c r="V1745" s="28"/>
      <c r="W1745" s="28">
        <v>877.1</v>
      </c>
      <c r="X1745" s="28"/>
      <c r="Y1745" s="28"/>
      <c r="Z1745" s="28"/>
      <c r="AA1745" s="28"/>
      <c r="AB1745" s="28"/>
      <c r="AC1745" s="28">
        <f t="shared" si="3976"/>
        <v>0</v>
      </c>
      <c r="AD1745" s="28"/>
      <c r="AE1745" s="86">
        <f t="shared" si="3900"/>
        <v>0</v>
      </c>
      <c r="AF1745" s="87">
        <f t="shared" si="3977"/>
        <v>11704.5</v>
      </c>
      <c r="AG1745" s="87">
        <f t="shared" si="3978"/>
        <v>0</v>
      </c>
      <c r="AH1745" s="28"/>
      <c r="AI1745" s="29"/>
      <c r="AJ1745" s="29"/>
      <c r="AK1745" s="1"/>
      <c r="AL1745" s="1"/>
      <c r="AM1745" s="1"/>
      <c r="AN1745" s="1"/>
      <c r="AO1745" s="1"/>
    </row>
    <row r="1746" spans="1:41" s="57" customFormat="1" ht="46.8" x14ac:dyDescent="0.3">
      <c r="A1746" s="70" t="s">
        <v>582</v>
      </c>
      <c r="B1746" s="70" t="s">
        <v>61</v>
      </c>
      <c r="C1746" s="70" t="s">
        <v>287</v>
      </c>
      <c r="D1746" s="70" t="s">
        <v>608</v>
      </c>
      <c r="E1746" s="74"/>
      <c r="F1746" s="71" t="s">
        <v>609</v>
      </c>
      <c r="G1746" s="28">
        <f t="shared" ref="G1746:L1746" si="4070">G1747</f>
        <v>877.1</v>
      </c>
      <c r="H1746" s="28">
        <f t="shared" si="4070"/>
        <v>10827.4</v>
      </c>
      <c r="I1746" s="28">
        <f t="shared" si="4070"/>
        <v>0</v>
      </c>
      <c r="J1746" s="28">
        <f t="shared" si="4070"/>
        <v>0</v>
      </c>
      <c r="K1746" s="28">
        <f t="shared" si="4070"/>
        <v>0</v>
      </c>
      <c r="L1746" s="28">
        <f t="shared" si="4070"/>
        <v>0</v>
      </c>
      <c r="M1746" s="28">
        <f t="shared" si="3990"/>
        <v>877.1</v>
      </c>
      <c r="N1746" s="28">
        <f t="shared" si="3991"/>
        <v>10827.4</v>
      </c>
      <c r="O1746" s="28">
        <f t="shared" si="3992"/>
        <v>0</v>
      </c>
      <c r="P1746" s="28">
        <f t="shared" ref="P1746:AB1746" si="4071">P1747</f>
        <v>0</v>
      </c>
      <c r="Q1746" s="28">
        <f t="shared" si="4071"/>
        <v>0</v>
      </c>
      <c r="R1746" s="28">
        <f t="shared" si="4071"/>
        <v>0</v>
      </c>
      <c r="S1746" s="28">
        <f t="shared" si="4071"/>
        <v>-877.1</v>
      </c>
      <c r="T1746" s="28">
        <f t="shared" si="4071"/>
        <v>0</v>
      </c>
      <c r="U1746" s="28">
        <f t="shared" si="4071"/>
        <v>0</v>
      </c>
      <c r="V1746" s="28">
        <f t="shared" si="4071"/>
        <v>0</v>
      </c>
      <c r="W1746" s="28">
        <f t="shared" si="4071"/>
        <v>-9950.2999999999993</v>
      </c>
      <c r="X1746" s="28">
        <f t="shared" si="4071"/>
        <v>0</v>
      </c>
      <c r="Y1746" s="28">
        <f t="shared" si="4071"/>
        <v>0</v>
      </c>
      <c r="Z1746" s="28">
        <f t="shared" si="4071"/>
        <v>0</v>
      </c>
      <c r="AA1746" s="28">
        <f t="shared" si="4071"/>
        <v>10827.4</v>
      </c>
      <c r="AB1746" s="28">
        <f t="shared" si="4071"/>
        <v>0</v>
      </c>
      <c r="AC1746" s="28">
        <f t="shared" si="3976"/>
        <v>0</v>
      </c>
      <c r="AD1746" s="28">
        <f>AD1747</f>
        <v>0</v>
      </c>
      <c r="AE1746" s="86">
        <f t="shared" si="3900"/>
        <v>0</v>
      </c>
      <c r="AF1746" s="87">
        <f t="shared" si="3977"/>
        <v>877.10000000000036</v>
      </c>
      <c r="AG1746" s="87">
        <f t="shared" si="3978"/>
        <v>10827.4</v>
      </c>
      <c r="AH1746" s="28">
        <f>AH1747</f>
        <v>0</v>
      </c>
      <c r="AI1746" s="29"/>
      <c r="AJ1746" s="29"/>
      <c r="AK1746" s="1"/>
      <c r="AL1746" s="1"/>
      <c r="AM1746" s="1"/>
      <c r="AN1746" s="1"/>
      <c r="AO1746" s="1"/>
    </row>
    <row r="1747" spans="1:41" s="57" customFormat="1" ht="31.2" x14ac:dyDescent="0.3">
      <c r="A1747" s="70" t="s">
        <v>582</v>
      </c>
      <c r="B1747" s="70" t="s">
        <v>61</v>
      </c>
      <c r="C1747" s="70" t="s">
        <v>287</v>
      </c>
      <c r="D1747" s="70" t="s">
        <v>608</v>
      </c>
      <c r="E1747" s="70" t="s">
        <v>327</v>
      </c>
      <c r="F1747" s="71" t="s">
        <v>328</v>
      </c>
      <c r="G1747" s="28">
        <v>877.1</v>
      </c>
      <c r="H1747" s="28">
        <v>10827.4</v>
      </c>
      <c r="I1747" s="28"/>
      <c r="J1747" s="28"/>
      <c r="K1747" s="28"/>
      <c r="L1747" s="28"/>
      <c r="M1747" s="28">
        <f t="shared" si="3990"/>
        <v>877.1</v>
      </c>
      <c r="N1747" s="28">
        <f t="shared" si="3991"/>
        <v>10827.4</v>
      </c>
      <c r="O1747" s="28">
        <f t="shared" si="3992"/>
        <v>0</v>
      </c>
      <c r="P1747" s="28"/>
      <c r="Q1747" s="28"/>
      <c r="R1747" s="28"/>
      <c r="S1747" s="28">
        <v>-877.1</v>
      </c>
      <c r="T1747" s="28"/>
      <c r="U1747" s="28"/>
      <c r="V1747" s="28"/>
      <c r="W1747" s="28">
        <v>-9950.2999999999993</v>
      </c>
      <c r="X1747" s="28"/>
      <c r="Y1747" s="28"/>
      <c r="Z1747" s="28"/>
      <c r="AA1747" s="28">
        <v>10827.4</v>
      </c>
      <c r="AB1747" s="28"/>
      <c r="AC1747" s="28">
        <f t="shared" si="3976"/>
        <v>0</v>
      </c>
      <c r="AD1747" s="28"/>
      <c r="AE1747" s="86">
        <f t="shared" si="3900"/>
        <v>0</v>
      </c>
      <c r="AF1747" s="87">
        <f t="shared" si="3977"/>
        <v>877.10000000000036</v>
      </c>
      <c r="AG1747" s="87">
        <f t="shared" si="3978"/>
        <v>10827.4</v>
      </c>
      <c r="AH1747" s="28"/>
      <c r="AI1747" s="29"/>
      <c r="AJ1747" s="29"/>
      <c r="AK1747" s="1"/>
      <c r="AL1747" s="1"/>
      <c r="AM1747" s="1"/>
      <c r="AN1747" s="1"/>
      <c r="AO1747" s="1"/>
    </row>
    <row r="1748" spans="1:41" s="57" customFormat="1" ht="46.8" x14ac:dyDescent="0.3">
      <c r="A1748" s="70" t="s">
        <v>582</v>
      </c>
      <c r="B1748" s="70" t="s">
        <v>61</v>
      </c>
      <c r="C1748" s="70" t="s">
        <v>287</v>
      </c>
      <c r="D1748" s="70" t="s">
        <v>610</v>
      </c>
      <c r="E1748" s="74"/>
      <c r="F1748" s="71" t="s">
        <v>611</v>
      </c>
      <c r="G1748" s="28">
        <f t="shared" ref="G1748:L1748" si="4072">G1749</f>
        <v>0</v>
      </c>
      <c r="H1748" s="28">
        <f t="shared" si="4072"/>
        <v>915.7</v>
      </c>
      <c r="I1748" s="28">
        <f t="shared" si="4072"/>
        <v>11260.5</v>
      </c>
      <c r="J1748" s="28">
        <f t="shared" si="4072"/>
        <v>0</v>
      </c>
      <c r="K1748" s="28">
        <f t="shared" si="4072"/>
        <v>0</v>
      </c>
      <c r="L1748" s="28">
        <f t="shared" si="4072"/>
        <v>0</v>
      </c>
      <c r="M1748" s="28">
        <f t="shared" si="3990"/>
        <v>0</v>
      </c>
      <c r="N1748" s="28">
        <f t="shared" si="3991"/>
        <v>915.7</v>
      </c>
      <c r="O1748" s="28">
        <f t="shared" si="3992"/>
        <v>11260.5</v>
      </c>
      <c r="P1748" s="28">
        <f t="shared" ref="P1748:AB1748" si="4073">P1749</f>
        <v>0</v>
      </c>
      <c r="Q1748" s="28">
        <f t="shared" si="4073"/>
        <v>0</v>
      </c>
      <c r="R1748" s="28">
        <f t="shared" si="4073"/>
        <v>0</v>
      </c>
      <c r="S1748" s="28">
        <f t="shared" si="4073"/>
        <v>0</v>
      </c>
      <c r="T1748" s="28">
        <f t="shared" si="4073"/>
        <v>0</v>
      </c>
      <c r="U1748" s="28">
        <f t="shared" si="4073"/>
        <v>0</v>
      </c>
      <c r="V1748" s="28">
        <f t="shared" si="4073"/>
        <v>0</v>
      </c>
      <c r="W1748" s="28">
        <f t="shared" si="4073"/>
        <v>0</v>
      </c>
      <c r="X1748" s="28">
        <f t="shared" si="4073"/>
        <v>0</v>
      </c>
      <c r="Y1748" s="28">
        <f t="shared" si="4073"/>
        <v>0</v>
      </c>
      <c r="Z1748" s="28">
        <f t="shared" si="4073"/>
        <v>0</v>
      </c>
      <c r="AA1748" s="28">
        <f t="shared" si="4073"/>
        <v>0</v>
      </c>
      <c r="AB1748" s="28">
        <f t="shared" si="4073"/>
        <v>0</v>
      </c>
      <c r="AC1748" s="28">
        <f t="shared" si="3976"/>
        <v>0</v>
      </c>
      <c r="AD1748" s="28">
        <f>AD1749</f>
        <v>0</v>
      </c>
      <c r="AE1748" s="86">
        <f t="shared" si="3900"/>
        <v>0</v>
      </c>
      <c r="AF1748" s="87">
        <f t="shared" si="3977"/>
        <v>915.7</v>
      </c>
      <c r="AG1748" s="87">
        <f t="shared" si="3978"/>
        <v>11260.5</v>
      </c>
      <c r="AH1748" s="28">
        <f>AH1749</f>
        <v>0</v>
      </c>
      <c r="AI1748" s="29"/>
      <c r="AJ1748" s="29"/>
      <c r="AK1748" s="1"/>
      <c r="AL1748" s="1"/>
      <c r="AM1748" s="1"/>
      <c r="AN1748" s="1"/>
      <c r="AO1748" s="1"/>
    </row>
    <row r="1749" spans="1:41" s="57" customFormat="1" ht="31.2" x14ac:dyDescent="0.3">
      <c r="A1749" s="70" t="s">
        <v>582</v>
      </c>
      <c r="B1749" s="70" t="s">
        <v>61</v>
      </c>
      <c r="C1749" s="70" t="s">
        <v>287</v>
      </c>
      <c r="D1749" s="70" t="s">
        <v>610</v>
      </c>
      <c r="E1749" s="70" t="s">
        <v>327</v>
      </c>
      <c r="F1749" s="71" t="s">
        <v>328</v>
      </c>
      <c r="G1749" s="28"/>
      <c r="H1749" s="28">
        <v>915.7</v>
      </c>
      <c r="I1749" s="28">
        <v>11260.5</v>
      </c>
      <c r="J1749" s="28"/>
      <c r="K1749" s="28"/>
      <c r="L1749" s="28"/>
      <c r="M1749" s="28">
        <f t="shared" si="3990"/>
        <v>0</v>
      </c>
      <c r="N1749" s="28">
        <f t="shared" si="3991"/>
        <v>915.7</v>
      </c>
      <c r="O1749" s="28">
        <f t="shared" si="3992"/>
        <v>11260.5</v>
      </c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>
        <f t="shared" si="3976"/>
        <v>0</v>
      </c>
      <c r="AD1749" s="28"/>
      <c r="AE1749" s="86">
        <f t="shared" ref="AE1749:AE1812" si="4074">AC1749+AD1749</f>
        <v>0</v>
      </c>
      <c r="AF1749" s="87">
        <f t="shared" si="3977"/>
        <v>915.7</v>
      </c>
      <c r="AG1749" s="87">
        <f t="shared" si="3978"/>
        <v>11260.5</v>
      </c>
      <c r="AH1749" s="28"/>
      <c r="AI1749" s="29"/>
      <c r="AJ1749" s="29"/>
      <c r="AK1749" s="1"/>
      <c r="AL1749" s="1"/>
      <c r="AM1749" s="1"/>
      <c r="AN1749" s="1"/>
      <c r="AO1749" s="1"/>
    </row>
    <row r="1750" spans="1:41" s="57" customFormat="1" ht="46.8" x14ac:dyDescent="0.3">
      <c r="A1750" s="70" t="s">
        <v>582</v>
      </c>
      <c r="B1750" s="70" t="s">
        <v>61</v>
      </c>
      <c r="C1750" s="70" t="s">
        <v>287</v>
      </c>
      <c r="D1750" s="70" t="s">
        <v>612</v>
      </c>
      <c r="E1750" s="74"/>
      <c r="F1750" s="71" t="s">
        <v>613</v>
      </c>
      <c r="G1750" s="28">
        <f t="shared" ref="G1750:L1750" si="4075">G1751</f>
        <v>0</v>
      </c>
      <c r="H1750" s="28">
        <f t="shared" si="4075"/>
        <v>915.7</v>
      </c>
      <c r="I1750" s="28">
        <f t="shared" si="4075"/>
        <v>11260.5</v>
      </c>
      <c r="J1750" s="28">
        <f t="shared" si="4075"/>
        <v>0</v>
      </c>
      <c r="K1750" s="28">
        <f t="shared" si="4075"/>
        <v>0</v>
      </c>
      <c r="L1750" s="28">
        <f t="shared" si="4075"/>
        <v>0</v>
      </c>
      <c r="M1750" s="28">
        <f t="shared" si="3990"/>
        <v>0</v>
      </c>
      <c r="N1750" s="28">
        <f t="shared" si="3991"/>
        <v>915.7</v>
      </c>
      <c r="O1750" s="28">
        <f t="shared" si="3992"/>
        <v>11260.5</v>
      </c>
      <c r="P1750" s="28">
        <f t="shared" ref="P1750:AB1750" si="4076">P1751</f>
        <v>0</v>
      </c>
      <c r="Q1750" s="28">
        <f t="shared" si="4076"/>
        <v>0</v>
      </c>
      <c r="R1750" s="28">
        <f t="shared" si="4076"/>
        <v>0</v>
      </c>
      <c r="S1750" s="28">
        <f t="shared" si="4076"/>
        <v>0</v>
      </c>
      <c r="T1750" s="28">
        <f t="shared" si="4076"/>
        <v>0</v>
      </c>
      <c r="U1750" s="28">
        <f t="shared" si="4076"/>
        <v>0</v>
      </c>
      <c r="V1750" s="28">
        <f t="shared" si="4076"/>
        <v>0</v>
      </c>
      <c r="W1750" s="28">
        <f t="shared" si="4076"/>
        <v>0</v>
      </c>
      <c r="X1750" s="28">
        <f t="shared" si="4076"/>
        <v>0</v>
      </c>
      <c r="Y1750" s="28">
        <f t="shared" si="4076"/>
        <v>0</v>
      </c>
      <c r="Z1750" s="28">
        <f t="shared" si="4076"/>
        <v>0</v>
      </c>
      <c r="AA1750" s="28">
        <f t="shared" si="4076"/>
        <v>0</v>
      </c>
      <c r="AB1750" s="28">
        <f t="shared" si="4076"/>
        <v>0</v>
      </c>
      <c r="AC1750" s="28">
        <f t="shared" si="3976"/>
        <v>0</v>
      </c>
      <c r="AD1750" s="28">
        <f>AD1751</f>
        <v>0</v>
      </c>
      <c r="AE1750" s="86">
        <f t="shared" si="4074"/>
        <v>0</v>
      </c>
      <c r="AF1750" s="87">
        <f t="shared" si="3977"/>
        <v>915.7</v>
      </c>
      <c r="AG1750" s="87">
        <f t="shared" si="3978"/>
        <v>11260.5</v>
      </c>
      <c r="AH1750" s="28">
        <f>AH1751</f>
        <v>0</v>
      </c>
      <c r="AI1750" s="29"/>
      <c r="AJ1750" s="29"/>
      <c r="AK1750" s="1"/>
      <c r="AL1750" s="1"/>
      <c r="AM1750" s="1"/>
      <c r="AN1750" s="1"/>
      <c r="AO1750" s="1"/>
    </row>
    <row r="1751" spans="1:41" s="57" customFormat="1" ht="31.2" x14ac:dyDescent="0.3">
      <c r="A1751" s="70" t="s">
        <v>582</v>
      </c>
      <c r="B1751" s="70" t="s">
        <v>61</v>
      </c>
      <c r="C1751" s="70" t="s">
        <v>287</v>
      </c>
      <c r="D1751" s="70" t="s">
        <v>612</v>
      </c>
      <c r="E1751" s="70" t="s">
        <v>327</v>
      </c>
      <c r="F1751" s="71" t="s">
        <v>328</v>
      </c>
      <c r="G1751" s="28"/>
      <c r="H1751" s="28">
        <v>915.7</v>
      </c>
      <c r="I1751" s="28">
        <v>11260.5</v>
      </c>
      <c r="J1751" s="28"/>
      <c r="K1751" s="28"/>
      <c r="L1751" s="28"/>
      <c r="M1751" s="28">
        <f t="shared" si="3990"/>
        <v>0</v>
      </c>
      <c r="N1751" s="28">
        <f t="shared" si="3991"/>
        <v>915.7</v>
      </c>
      <c r="O1751" s="28">
        <f t="shared" si="3992"/>
        <v>11260.5</v>
      </c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>
        <f t="shared" si="3976"/>
        <v>0</v>
      </c>
      <c r="AD1751" s="28"/>
      <c r="AE1751" s="86">
        <f t="shared" si="4074"/>
        <v>0</v>
      </c>
      <c r="AF1751" s="87">
        <f t="shared" si="3977"/>
        <v>915.7</v>
      </c>
      <c r="AG1751" s="87">
        <f t="shared" si="3978"/>
        <v>11260.5</v>
      </c>
      <c r="AH1751" s="28"/>
      <c r="AI1751" s="29"/>
      <c r="AJ1751" s="29"/>
      <c r="AK1751" s="1"/>
      <c r="AL1751" s="1"/>
      <c r="AM1751" s="1"/>
      <c r="AN1751" s="1"/>
      <c r="AO1751" s="1"/>
    </row>
    <row r="1752" spans="1:41" s="57" customFormat="1" ht="31.2" x14ac:dyDescent="0.3">
      <c r="A1752" s="70" t="s">
        <v>582</v>
      </c>
      <c r="B1752" s="70" t="s">
        <v>61</v>
      </c>
      <c r="C1752" s="70" t="s">
        <v>287</v>
      </c>
      <c r="D1752" s="70" t="s">
        <v>614</v>
      </c>
      <c r="E1752" s="74"/>
      <c r="F1752" s="71" t="s">
        <v>615</v>
      </c>
      <c r="G1752" s="28">
        <f t="shared" ref="G1752:L1752" si="4077">G1753</f>
        <v>0</v>
      </c>
      <c r="H1752" s="28">
        <f t="shared" si="4077"/>
        <v>915.6</v>
      </c>
      <c r="I1752" s="28">
        <f t="shared" si="4077"/>
        <v>11260.5</v>
      </c>
      <c r="J1752" s="28">
        <f t="shared" si="4077"/>
        <v>0</v>
      </c>
      <c r="K1752" s="28">
        <f t="shared" si="4077"/>
        <v>0</v>
      </c>
      <c r="L1752" s="28">
        <f t="shared" si="4077"/>
        <v>0</v>
      </c>
      <c r="M1752" s="28">
        <f t="shared" si="3990"/>
        <v>0</v>
      </c>
      <c r="N1752" s="28">
        <f t="shared" si="3991"/>
        <v>915.6</v>
      </c>
      <c r="O1752" s="28">
        <f t="shared" si="3992"/>
        <v>11260.5</v>
      </c>
      <c r="P1752" s="28">
        <f t="shared" ref="P1752:AB1752" si="4078">P1753</f>
        <v>0</v>
      </c>
      <c r="Q1752" s="28">
        <f t="shared" si="4078"/>
        <v>0</v>
      </c>
      <c r="R1752" s="28">
        <f t="shared" si="4078"/>
        <v>0</v>
      </c>
      <c r="S1752" s="28">
        <f t="shared" si="4078"/>
        <v>0</v>
      </c>
      <c r="T1752" s="28">
        <f t="shared" si="4078"/>
        <v>0</v>
      </c>
      <c r="U1752" s="28">
        <f t="shared" si="4078"/>
        <v>0</v>
      </c>
      <c r="V1752" s="28">
        <f t="shared" si="4078"/>
        <v>0</v>
      </c>
      <c r="W1752" s="28">
        <f t="shared" si="4078"/>
        <v>0</v>
      </c>
      <c r="X1752" s="28">
        <f t="shared" si="4078"/>
        <v>0</v>
      </c>
      <c r="Y1752" s="28">
        <f t="shared" si="4078"/>
        <v>0</v>
      </c>
      <c r="Z1752" s="28">
        <f t="shared" si="4078"/>
        <v>0</v>
      </c>
      <c r="AA1752" s="28">
        <f t="shared" si="4078"/>
        <v>0</v>
      </c>
      <c r="AB1752" s="28">
        <f t="shared" si="4078"/>
        <v>0</v>
      </c>
      <c r="AC1752" s="28">
        <f t="shared" si="3976"/>
        <v>0</v>
      </c>
      <c r="AD1752" s="28">
        <f>AD1753</f>
        <v>0</v>
      </c>
      <c r="AE1752" s="86">
        <f t="shared" si="4074"/>
        <v>0</v>
      </c>
      <c r="AF1752" s="87">
        <f t="shared" si="3977"/>
        <v>915.6</v>
      </c>
      <c r="AG1752" s="87">
        <f t="shared" si="3978"/>
        <v>11260.5</v>
      </c>
      <c r="AH1752" s="28">
        <f>AH1753</f>
        <v>0</v>
      </c>
      <c r="AI1752" s="29"/>
      <c r="AJ1752" s="29"/>
      <c r="AK1752" s="1"/>
      <c r="AL1752" s="1"/>
      <c r="AM1752" s="1"/>
      <c r="AN1752" s="1"/>
      <c r="AO1752" s="1"/>
    </row>
    <row r="1753" spans="1:41" s="57" customFormat="1" ht="31.2" x14ac:dyDescent="0.3">
      <c r="A1753" s="70" t="s">
        <v>582</v>
      </c>
      <c r="B1753" s="70" t="s">
        <v>61</v>
      </c>
      <c r="C1753" s="70" t="s">
        <v>287</v>
      </c>
      <c r="D1753" s="70" t="s">
        <v>614</v>
      </c>
      <c r="E1753" s="70" t="s">
        <v>327</v>
      </c>
      <c r="F1753" s="71" t="s">
        <v>328</v>
      </c>
      <c r="G1753" s="28"/>
      <c r="H1753" s="28">
        <v>915.6</v>
      </c>
      <c r="I1753" s="28">
        <v>11260.5</v>
      </c>
      <c r="J1753" s="28"/>
      <c r="K1753" s="28"/>
      <c r="L1753" s="28"/>
      <c r="M1753" s="28">
        <f t="shared" si="3990"/>
        <v>0</v>
      </c>
      <c r="N1753" s="28">
        <f t="shared" si="3991"/>
        <v>915.6</v>
      </c>
      <c r="O1753" s="28">
        <f t="shared" si="3992"/>
        <v>11260.5</v>
      </c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>
        <f t="shared" si="3976"/>
        <v>0</v>
      </c>
      <c r="AD1753" s="28"/>
      <c r="AE1753" s="86">
        <f t="shared" si="4074"/>
        <v>0</v>
      </c>
      <c r="AF1753" s="87">
        <f t="shared" si="3977"/>
        <v>915.6</v>
      </c>
      <c r="AG1753" s="87">
        <f t="shared" si="3978"/>
        <v>11260.5</v>
      </c>
      <c r="AH1753" s="28"/>
      <c r="AI1753" s="29"/>
      <c r="AJ1753" s="29"/>
      <c r="AK1753" s="1"/>
      <c r="AL1753" s="1"/>
      <c r="AM1753" s="1"/>
      <c r="AN1753" s="1"/>
      <c r="AO1753" s="1"/>
    </row>
    <row r="1754" spans="1:41" s="57" customFormat="1" ht="46.8" x14ac:dyDescent="0.3">
      <c r="A1754" s="70" t="s">
        <v>582</v>
      </c>
      <c r="B1754" s="70" t="s">
        <v>61</v>
      </c>
      <c r="C1754" s="70" t="s">
        <v>287</v>
      </c>
      <c r="D1754" s="70" t="s">
        <v>616</v>
      </c>
      <c r="E1754" s="74"/>
      <c r="F1754" s="71" t="s">
        <v>617</v>
      </c>
      <c r="G1754" s="28">
        <f t="shared" ref="G1754:L1754" si="4079">G1755</f>
        <v>0</v>
      </c>
      <c r="H1754" s="28">
        <f t="shared" si="4079"/>
        <v>915.7</v>
      </c>
      <c r="I1754" s="28">
        <f t="shared" si="4079"/>
        <v>11260.5</v>
      </c>
      <c r="J1754" s="28">
        <f t="shared" si="4079"/>
        <v>0</v>
      </c>
      <c r="K1754" s="28">
        <f t="shared" si="4079"/>
        <v>0</v>
      </c>
      <c r="L1754" s="28">
        <f t="shared" si="4079"/>
        <v>0</v>
      </c>
      <c r="M1754" s="28">
        <f t="shared" si="3990"/>
        <v>0</v>
      </c>
      <c r="N1754" s="28">
        <f t="shared" si="3991"/>
        <v>915.7</v>
      </c>
      <c r="O1754" s="28">
        <f t="shared" si="3992"/>
        <v>11260.5</v>
      </c>
      <c r="P1754" s="28">
        <f t="shared" ref="P1754:AB1754" si="4080">P1755</f>
        <v>0</v>
      </c>
      <c r="Q1754" s="28">
        <f t="shared" si="4080"/>
        <v>0</v>
      </c>
      <c r="R1754" s="28">
        <f t="shared" si="4080"/>
        <v>0</v>
      </c>
      <c r="S1754" s="28">
        <f t="shared" si="4080"/>
        <v>0</v>
      </c>
      <c r="T1754" s="28">
        <f t="shared" si="4080"/>
        <v>0</v>
      </c>
      <c r="U1754" s="28">
        <f t="shared" si="4080"/>
        <v>0</v>
      </c>
      <c r="V1754" s="28">
        <f t="shared" si="4080"/>
        <v>0</v>
      </c>
      <c r="W1754" s="28">
        <f t="shared" si="4080"/>
        <v>0</v>
      </c>
      <c r="X1754" s="28">
        <f t="shared" si="4080"/>
        <v>0</v>
      </c>
      <c r="Y1754" s="28">
        <f t="shared" si="4080"/>
        <v>0</v>
      </c>
      <c r="Z1754" s="28">
        <f t="shared" si="4080"/>
        <v>0</v>
      </c>
      <c r="AA1754" s="28">
        <f t="shared" si="4080"/>
        <v>0</v>
      </c>
      <c r="AB1754" s="28">
        <f t="shared" si="4080"/>
        <v>0</v>
      </c>
      <c r="AC1754" s="28">
        <f t="shared" si="3976"/>
        <v>0</v>
      </c>
      <c r="AD1754" s="28">
        <f>AD1755</f>
        <v>0</v>
      </c>
      <c r="AE1754" s="86">
        <f t="shared" si="4074"/>
        <v>0</v>
      </c>
      <c r="AF1754" s="87">
        <f t="shared" si="3977"/>
        <v>915.7</v>
      </c>
      <c r="AG1754" s="87">
        <f t="shared" si="3978"/>
        <v>11260.5</v>
      </c>
      <c r="AH1754" s="28">
        <f>AH1755</f>
        <v>0</v>
      </c>
      <c r="AI1754" s="29"/>
      <c r="AJ1754" s="29"/>
      <c r="AK1754" s="1"/>
      <c r="AL1754" s="1"/>
      <c r="AM1754" s="1"/>
      <c r="AN1754" s="1"/>
      <c r="AO1754" s="1"/>
    </row>
    <row r="1755" spans="1:41" s="57" customFormat="1" ht="31.2" x14ac:dyDescent="0.3">
      <c r="A1755" s="70" t="s">
        <v>582</v>
      </c>
      <c r="B1755" s="70" t="s">
        <v>61</v>
      </c>
      <c r="C1755" s="70" t="s">
        <v>287</v>
      </c>
      <c r="D1755" s="70" t="s">
        <v>616</v>
      </c>
      <c r="E1755" s="70" t="s">
        <v>327</v>
      </c>
      <c r="F1755" s="71" t="s">
        <v>328</v>
      </c>
      <c r="G1755" s="28"/>
      <c r="H1755" s="28">
        <v>915.7</v>
      </c>
      <c r="I1755" s="28">
        <v>11260.5</v>
      </c>
      <c r="J1755" s="28"/>
      <c r="K1755" s="28"/>
      <c r="L1755" s="28"/>
      <c r="M1755" s="28">
        <f t="shared" si="3990"/>
        <v>0</v>
      </c>
      <c r="N1755" s="28">
        <f t="shared" si="3991"/>
        <v>915.7</v>
      </c>
      <c r="O1755" s="28">
        <f t="shared" si="3992"/>
        <v>11260.5</v>
      </c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>
        <f t="shared" si="3976"/>
        <v>0</v>
      </c>
      <c r="AD1755" s="28"/>
      <c r="AE1755" s="86">
        <f t="shared" si="4074"/>
        <v>0</v>
      </c>
      <c r="AF1755" s="87">
        <f t="shared" si="3977"/>
        <v>915.7</v>
      </c>
      <c r="AG1755" s="87">
        <f t="shared" si="3978"/>
        <v>11260.5</v>
      </c>
      <c r="AH1755" s="28"/>
      <c r="AI1755" s="29"/>
      <c r="AJ1755" s="29"/>
      <c r="AK1755" s="1"/>
      <c r="AL1755" s="1"/>
      <c r="AM1755" s="1"/>
      <c r="AN1755" s="1"/>
      <c r="AO1755" s="1"/>
    </row>
    <row r="1756" spans="1:41" s="57" customFormat="1" ht="31.2" x14ac:dyDescent="0.3">
      <c r="A1756" s="70" t="s">
        <v>582</v>
      </c>
      <c r="B1756" s="70" t="s">
        <v>61</v>
      </c>
      <c r="C1756" s="70" t="s">
        <v>287</v>
      </c>
      <c r="D1756" s="70" t="s">
        <v>618</v>
      </c>
      <c r="E1756" s="70"/>
      <c r="F1756" s="71" t="s">
        <v>619</v>
      </c>
      <c r="G1756" s="28">
        <f t="shared" ref="G1756:L1756" si="4081">G1757</f>
        <v>842.2</v>
      </c>
      <c r="H1756" s="28">
        <f t="shared" si="4081"/>
        <v>10486.7</v>
      </c>
      <c r="I1756" s="28">
        <f t="shared" si="4081"/>
        <v>0</v>
      </c>
      <c r="J1756" s="28">
        <f t="shared" si="4081"/>
        <v>44.65</v>
      </c>
      <c r="K1756" s="28">
        <f t="shared" si="4081"/>
        <v>461.4</v>
      </c>
      <c r="L1756" s="28">
        <f t="shared" si="4081"/>
        <v>0</v>
      </c>
      <c r="M1756" s="28">
        <f t="shared" si="3990"/>
        <v>886.85</v>
      </c>
      <c r="N1756" s="28">
        <f t="shared" si="3991"/>
        <v>10948.1</v>
      </c>
      <c r="O1756" s="28">
        <f t="shared" si="3992"/>
        <v>0</v>
      </c>
      <c r="P1756" s="28">
        <f t="shared" ref="P1756:AB1756" si="4082">P1757</f>
        <v>0</v>
      </c>
      <c r="Q1756" s="28">
        <f t="shared" si="4082"/>
        <v>0</v>
      </c>
      <c r="R1756" s="28">
        <f t="shared" si="4082"/>
        <v>0</v>
      </c>
      <c r="S1756" s="28">
        <f t="shared" si="4082"/>
        <v>0</v>
      </c>
      <c r="T1756" s="28">
        <f t="shared" si="4082"/>
        <v>0</v>
      </c>
      <c r="U1756" s="28">
        <f t="shared" si="4082"/>
        <v>0</v>
      </c>
      <c r="V1756" s="28">
        <f t="shared" si="4082"/>
        <v>0</v>
      </c>
      <c r="W1756" s="28">
        <f t="shared" si="4082"/>
        <v>0</v>
      </c>
      <c r="X1756" s="28">
        <f t="shared" si="4082"/>
        <v>0</v>
      </c>
      <c r="Y1756" s="28">
        <f t="shared" si="4082"/>
        <v>0</v>
      </c>
      <c r="Z1756" s="28">
        <f t="shared" si="4082"/>
        <v>0</v>
      </c>
      <c r="AA1756" s="28">
        <f t="shared" si="4082"/>
        <v>0</v>
      </c>
      <c r="AB1756" s="28">
        <f t="shared" si="4082"/>
        <v>0</v>
      </c>
      <c r="AC1756" s="28">
        <f t="shared" si="3976"/>
        <v>886.85</v>
      </c>
      <c r="AD1756" s="28">
        <f>AD1757</f>
        <v>0</v>
      </c>
      <c r="AE1756" s="86">
        <f t="shared" si="4074"/>
        <v>886.85</v>
      </c>
      <c r="AF1756" s="87">
        <f t="shared" si="3977"/>
        <v>10948.1</v>
      </c>
      <c r="AG1756" s="87">
        <f t="shared" si="3978"/>
        <v>0</v>
      </c>
      <c r="AH1756" s="28">
        <f>AH1757</f>
        <v>0</v>
      </c>
      <c r="AI1756" s="29"/>
      <c r="AJ1756" s="29"/>
      <c r="AK1756" s="1"/>
      <c r="AL1756" s="1"/>
      <c r="AM1756" s="1"/>
      <c r="AN1756" s="1"/>
      <c r="AO1756" s="1"/>
    </row>
    <row r="1757" spans="1:41" s="57" customFormat="1" ht="31.2" x14ac:dyDescent="0.3">
      <c r="A1757" s="70" t="s">
        <v>582</v>
      </c>
      <c r="B1757" s="70" t="s">
        <v>61</v>
      </c>
      <c r="C1757" s="70" t="s">
        <v>287</v>
      </c>
      <c r="D1757" s="70" t="s">
        <v>618</v>
      </c>
      <c r="E1757" s="70" t="s">
        <v>327</v>
      </c>
      <c r="F1757" s="71" t="s">
        <v>328</v>
      </c>
      <c r="G1757" s="28">
        <v>842.2</v>
      </c>
      <c r="H1757" s="28">
        <v>10486.7</v>
      </c>
      <c r="I1757" s="28"/>
      <c r="J1757" s="30">
        <v>44.65</v>
      </c>
      <c r="K1757" s="30">
        <v>461.4</v>
      </c>
      <c r="L1757" s="28"/>
      <c r="M1757" s="28">
        <f t="shared" si="3990"/>
        <v>886.85</v>
      </c>
      <c r="N1757" s="28">
        <f t="shared" si="3991"/>
        <v>10948.1</v>
      </c>
      <c r="O1757" s="28">
        <f t="shared" si="3992"/>
        <v>0</v>
      </c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>
        <f t="shared" si="3976"/>
        <v>886.85</v>
      </c>
      <c r="AD1757" s="28"/>
      <c r="AE1757" s="86">
        <f t="shared" si="4074"/>
        <v>886.85</v>
      </c>
      <c r="AF1757" s="87">
        <f t="shared" si="3977"/>
        <v>10948.1</v>
      </c>
      <c r="AG1757" s="87">
        <f t="shared" si="3978"/>
        <v>0</v>
      </c>
      <c r="AH1757" s="28"/>
      <c r="AI1757" s="29"/>
      <c r="AJ1757" s="29">
        <v>35</v>
      </c>
      <c r="AK1757" s="1"/>
      <c r="AL1757" s="1"/>
      <c r="AM1757" s="1"/>
      <c r="AN1757" s="1"/>
      <c r="AO1757" s="1"/>
    </row>
    <row r="1758" spans="1:41" s="57" customFormat="1" ht="31.2" x14ac:dyDescent="0.3">
      <c r="A1758" s="70" t="s">
        <v>582</v>
      </c>
      <c r="B1758" s="70" t="s">
        <v>61</v>
      </c>
      <c r="C1758" s="70" t="s">
        <v>287</v>
      </c>
      <c r="D1758" s="70" t="s">
        <v>620</v>
      </c>
      <c r="E1758" s="70"/>
      <c r="F1758" s="71" t="s">
        <v>621</v>
      </c>
      <c r="G1758" s="28">
        <f t="shared" ref="G1758:L1758" si="4083">G1759</f>
        <v>308.60000000000002</v>
      </c>
      <c r="H1758" s="28">
        <f t="shared" si="4083"/>
        <v>9745.1</v>
      </c>
      <c r="I1758" s="28">
        <f t="shared" si="4083"/>
        <v>0</v>
      </c>
      <c r="J1758" s="28">
        <f t="shared" si="4083"/>
        <v>140.483</v>
      </c>
      <c r="K1758" s="28">
        <f t="shared" si="4083"/>
        <v>510</v>
      </c>
      <c r="L1758" s="28">
        <f t="shared" si="4083"/>
        <v>0</v>
      </c>
      <c r="M1758" s="28">
        <f t="shared" si="3990"/>
        <v>449.08300000000003</v>
      </c>
      <c r="N1758" s="28">
        <f t="shared" si="3991"/>
        <v>10255.1</v>
      </c>
      <c r="O1758" s="28">
        <f t="shared" si="3992"/>
        <v>0</v>
      </c>
      <c r="P1758" s="28">
        <f t="shared" ref="P1758:AB1758" si="4084">P1759</f>
        <v>0</v>
      </c>
      <c r="Q1758" s="28">
        <f t="shared" si="4084"/>
        <v>0</v>
      </c>
      <c r="R1758" s="28">
        <f t="shared" si="4084"/>
        <v>0</v>
      </c>
      <c r="S1758" s="28">
        <f t="shared" si="4084"/>
        <v>0</v>
      </c>
      <c r="T1758" s="28">
        <f t="shared" si="4084"/>
        <v>0</v>
      </c>
      <c r="U1758" s="28">
        <f t="shared" si="4084"/>
        <v>0</v>
      </c>
      <c r="V1758" s="28">
        <f t="shared" si="4084"/>
        <v>0</v>
      </c>
      <c r="W1758" s="28">
        <f t="shared" si="4084"/>
        <v>0</v>
      </c>
      <c r="X1758" s="28">
        <f t="shared" si="4084"/>
        <v>0</v>
      </c>
      <c r="Y1758" s="28">
        <f t="shared" si="4084"/>
        <v>0</v>
      </c>
      <c r="Z1758" s="28">
        <f t="shared" si="4084"/>
        <v>0</v>
      </c>
      <c r="AA1758" s="28">
        <f t="shared" si="4084"/>
        <v>0</v>
      </c>
      <c r="AB1758" s="28">
        <f t="shared" si="4084"/>
        <v>0</v>
      </c>
      <c r="AC1758" s="28">
        <f t="shared" si="3976"/>
        <v>449.08300000000003</v>
      </c>
      <c r="AD1758" s="28">
        <f>AD1759</f>
        <v>0</v>
      </c>
      <c r="AE1758" s="86">
        <f t="shared" si="4074"/>
        <v>449.08300000000003</v>
      </c>
      <c r="AF1758" s="87">
        <f t="shared" si="3977"/>
        <v>10255.1</v>
      </c>
      <c r="AG1758" s="87">
        <f t="shared" si="3978"/>
        <v>0</v>
      </c>
      <c r="AH1758" s="28">
        <f>AH1759</f>
        <v>0</v>
      </c>
      <c r="AI1758" s="29"/>
      <c r="AJ1758" s="29"/>
      <c r="AK1758" s="1"/>
      <c r="AL1758" s="1"/>
      <c r="AM1758" s="1"/>
      <c r="AN1758" s="1"/>
      <c r="AO1758" s="1"/>
    </row>
    <row r="1759" spans="1:41" s="57" customFormat="1" ht="31.2" x14ac:dyDescent="0.3">
      <c r="A1759" s="70" t="s">
        <v>582</v>
      </c>
      <c r="B1759" s="70" t="s">
        <v>61</v>
      </c>
      <c r="C1759" s="70" t="s">
        <v>287</v>
      </c>
      <c r="D1759" s="70" t="s">
        <v>620</v>
      </c>
      <c r="E1759" s="70" t="s">
        <v>327</v>
      </c>
      <c r="F1759" s="71" t="s">
        <v>328</v>
      </c>
      <c r="G1759" s="28">
        <v>308.60000000000002</v>
      </c>
      <c r="H1759" s="28">
        <v>9745.1</v>
      </c>
      <c r="I1759" s="28"/>
      <c r="J1759" s="30">
        <v>140.483</v>
      </c>
      <c r="K1759" s="30">
        <v>510</v>
      </c>
      <c r="L1759" s="28"/>
      <c r="M1759" s="28">
        <f t="shared" si="3990"/>
        <v>449.08300000000003</v>
      </c>
      <c r="N1759" s="28">
        <f t="shared" si="3991"/>
        <v>10255.1</v>
      </c>
      <c r="O1759" s="28">
        <f t="shared" si="3992"/>
        <v>0</v>
      </c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>
        <f t="shared" si="3976"/>
        <v>449.08300000000003</v>
      </c>
      <c r="AD1759" s="28"/>
      <c r="AE1759" s="86">
        <f t="shared" si="4074"/>
        <v>449.08300000000003</v>
      </c>
      <c r="AF1759" s="87">
        <f t="shared" si="3977"/>
        <v>10255.1</v>
      </c>
      <c r="AG1759" s="87">
        <f t="shared" si="3978"/>
        <v>0</v>
      </c>
      <c r="AH1759" s="28"/>
      <c r="AI1759" s="29"/>
      <c r="AJ1759" s="29">
        <v>36</v>
      </c>
      <c r="AK1759" s="1"/>
      <c r="AL1759" s="1"/>
      <c r="AM1759" s="1"/>
      <c r="AN1759" s="1"/>
      <c r="AO1759" s="1"/>
    </row>
    <row r="1760" spans="1:41" s="57" customFormat="1" ht="46.8" x14ac:dyDescent="0.3">
      <c r="A1760" s="70" t="s">
        <v>582</v>
      </c>
      <c r="B1760" s="70" t="s">
        <v>61</v>
      </c>
      <c r="C1760" s="70" t="s">
        <v>287</v>
      </c>
      <c r="D1760" s="70" t="s">
        <v>622</v>
      </c>
      <c r="E1760" s="70"/>
      <c r="F1760" s="71" t="s">
        <v>623</v>
      </c>
      <c r="G1760" s="28">
        <f t="shared" ref="G1760:L1760" si="4085">G1761</f>
        <v>0</v>
      </c>
      <c r="H1760" s="28">
        <f t="shared" si="4085"/>
        <v>11328.9</v>
      </c>
      <c r="I1760" s="28">
        <f t="shared" si="4085"/>
        <v>0</v>
      </c>
      <c r="J1760" s="28">
        <f t="shared" si="4085"/>
        <v>0</v>
      </c>
      <c r="K1760" s="28">
        <f t="shared" si="4085"/>
        <v>-2273.4</v>
      </c>
      <c r="L1760" s="28">
        <f t="shared" si="4085"/>
        <v>0</v>
      </c>
      <c r="M1760" s="28">
        <f t="shared" si="3990"/>
        <v>0</v>
      </c>
      <c r="N1760" s="28">
        <f t="shared" si="3991"/>
        <v>9055.5</v>
      </c>
      <c r="O1760" s="28">
        <f t="shared" si="3992"/>
        <v>0</v>
      </c>
      <c r="P1760" s="28">
        <f t="shared" ref="P1760:AB1760" si="4086">P1761</f>
        <v>0</v>
      </c>
      <c r="Q1760" s="28">
        <f t="shared" si="4086"/>
        <v>0</v>
      </c>
      <c r="R1760" s="28">
        <f t="shared" si="4086"/>
        <v>0</v>
      </c>
      <c r="S1760" s="28">
        <f t="shared" si="4086"/>
        <v>0</v>
      </c>
      <c r="T1760" s="28">
        <f t="shared" si="4086"/>
        <v>0</v>
      </c>
      <c r="U1760" s="28">
        <f t="shared" si="4086"/>
        <v>0</v>
      </c>
      <c r="V1760" s="28">
        <f t="shared" si="4086"/>
        <v>0</v>
      </c>
      <c r="W1760" s="28">
        <f t="shared" si="4086"/>
        <v>0</v>
      </c>
      <c r="X1760" s="28">
        <f t="shared" si="4086"/>
        <v>0</v>
      </c>
      <c r="Y1760" s="28">
        <f t="shared" si="4086"/>
        <v>0</v>
      </c>
      <c r="Z1760" s="28">
        <f t="shared" si="4086"/>
        <v>0</v>
      </c>
      <c r="AA1760" s="28">
        <f t="shared" si="4086"/>
        <v>0</v>
      </c>
      <c r="AB1760" s="28">
        <f t="shared" si="4086"/>
        <v>0</v>
      </c>
      <c r="AC1760" s="28">
        <f t="shared" si="3976"/>
        <v>0</v>
      </c>
      <c r="AD1760" s="28">
        <f>AD1761</f>
        <v>0</v>
      </c>
      <c r="AE1760" s="86">
        <f t="shared" si="4074"/>
        <v>0</v>
      </c>
      <c r="AF1760" s="87">
        <f t="shared" si="3977"/>
        <v>9055.5</v>
      </c>
      <c r="AG1760" s="87">
        <f t="shared" si="3978"/>
        <v>0</v>
      </c>
      <c r="AH1760" s="28">
        <f>AH1761</f>
        <v>0</v>
      </c>
      <c r="AI1760" s="29"/>
      <c r="AJ1760" s="29"/>
      <c r="AK1760" s="1"/>
      <c r="AL1760" s="1"/>
      <c r="AM1760" s="1"/>
      <c r="AN1760" s="1"/>
      <c r="AO1760" s="1"/>
    </row>
    <row r="1761" spans="1:41" s="57" customFormat="1" ht="31.2" x14ac:dyDescent="0.3">
      <c r="A1761" s="70" t="s">
        <v>582</v>
      </c>
      <c r="B1761" s="70" t="s">
        <v>61</v>
      </c>
      <c r="C1761" s="70" t="s">
        <v>287</v>
      </c>
      <c r="D1761" s="70" t="s">
        <v>622</v>
      </c>
      <c r="E1761" s="70" t="s">
        <v>327</v>
      </c>
      <c r="F1761" s="71" t="s">
        <v>328</v>
      </c>
      <c r="G1761" s="28"/>
      <c r="H1761" s="28">
        <v>11328.9</v>
      </c>
      <c r="I1761" s="28"/>
      <c r="J1761" s="28"/>
      <c r="K1761" s="30">
        <v>-2273.4</v>
      </c>
      <c r="L1761" s="28"/>
      <c r="M1761" s="28">
        <f t="shared" si="3990"/>
        <v>0</v>
      </c>
      <c r="N1761" s="28">
        <f t="shared" si="3991"/>
        <v>9055.5</v>
      </c>
      <c r="O1761" s="28">
        <f t="shared" si="3992"/>
        <v>0</v>
      </c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>
        <f t="shared" si="3976"/>
        <v>0</v>
      </c>
      <c r="AD1761" s="28"/>
      <c r="AE1761" s="86">
        <f t="shared" si="4074"/>
        <v>0</v>
      </c>
      <c r="AF1761" s="87">
        <f t="shared" si="3977"/>
        <v>9055.5</v>
      </c>
      <c r="AG1761" s="87">
        <f t="shared" si="3978"/>
        <v>0</v>
      </c>
      <c r="AH1761" s="28"/>
      <c r="AI1761" s="29"/>
      <c r="AJ1761" s="29">
        <v>33</v>
      </c>
      <c r="AK1761" s="1"/>
      <c r="AL1761" s="1"/>
      <c r="AM1761" s="1"/>
      <c r="AN1761" s="1"/>
      <c r="AO1761" s="1"/>
    </row>
    <row r="1762" spans="1:41" s="57" customFormat="1" ht="46.8" x14ac:dyDescent="0.3">
      <c r="A1762" s="70" t="s">
        <v>582</v>
      </c>
      <c r="B1762" s="70" t="s">
        <v>61</v>
      </c>
      <c r="C1762" s="70" t="s">
        <v>287</v>
      </c>
      <c r="D1762" s="70" t="s">
        <v>624</v>
      </c>
      <c r="E1762" s="70"/>
      <c r="F1762" s="71" t="s">
        <v>625</v>
      </c>
      <c r="G1762" s="28">
        <f t="shared" ref="G1762:L1762" si="4087">G1763</f>
        <v>0</v>
      </c>
      <c r="H1762" s="28">
        <f t="shared" si="4087"/>
        <v>0</v>
      </c>
      <c r="I1762" s="28">
        <f t="shared" si="4087"/>
        <v>952.3</v>
      </c>
      <c r="J1762" s="28">
        <f t="shared" si="4087"/>
        <v>0</v>
      </c>
      <c r="K1762" s="28">
        <f t="shared" si="4087"/>
        <v>0</v>
      </c>
      <c r="L1762" s="28">
        <f t="shared" si="4087"/>
        <v>0</v>
      </c>
      <c r="M1762" s="28">
        <f t="shared" si="3990"/>
        <v>0</v>
      </c>
      <c r="N1762" s="28">
        <f t="shared" si="3991"/>
        <v>0</v>
      </c>
      <c r="O1762" s="28">
        <f t="shared" si="3992"/>
        <v>952.3</v>
      </c>
      <c r="P1762" s="28">
        <f t="shared" ref="P1762:AB1762" si="4088">P1763</f>
        <v>0</v>
      </c>
      <c r="Q1762" s="28">
        <f t="shared" si="4088"/>
        <v>0</v>
      </c>
      <c r="R1762" s="28">
        <f t="shared" si="4088"/>
        <v>0</v>
      </c>
      <c r="S1762" s="28">
        <f t="shared" si="4088"/>
        <v>0</v>
      </c>
      <c r="T1762" s="28">
        <f t="shared" si="4088"/>
        <v>0</v>
      </c>
      <c r="U1762" s="28">
        <f t="shared" si="4088"/>
        <v>0</v>
      </c>
      <c r="V1762" s="28">
        <f t="shared" si="4088"/>
        <v>0</v>
      </c>
      <c r="W1762" s="28">
        <f t="shared" si="4088"/>
        <v>0</v>
      </c>
      <c r="X1762" s="28">
        <f t="shared" si="4088"/>
        <v>0</v>
      </c>
      <c r="Y1762" s="28">
        <f t="shared" si="4088"/>
        <v>0</v>
      </c>
      <c r="Z1762" s="28">
        <f t="shared" si="4088"/>
        <v>0</v>
      </c>
      <c r="AA1762" s="28">
        <f t="shared" si="4088"/>
        <v>0</v>
      </c>
      <c r="AB1762" s="28">
        <f t="shared" si="4088"/>
        <v>0</v>
      </c>
      <c r="AC1762" s="28">
        <f t="shared" si="3976"/>
        <v>0</v>
      </c>
      <c r="AD1762" s="28">
        <f>AD1763</f>
        <v>0</v>
      </c>
      <c r="AE1762" s="86">
        <f t="shared" si="4074"/>
        <v>0</v>
      </c>
      <c r="AF1762" s="87">
        <f t="shared" si="3977"/>
        <v>0</v>
      </c>
      <c r="AG1762" s="87">
        <f t="shared" si="3978"/>
        <v>952.3</v>
      </c>
      <c r="AH1762" s="28">
        <f>AH1763</f>
        <v>0</v>
      </c>
      <c r="AI1762" s="29"/>
      <c r="AJ1762" s="29"/>
      <c r="AK1762" s="1"/>
      <c r="AL1762" s="1"/>
      <c r="AM1762" s="1"/>
      <c r="AN1762" s="1"/>
      <c r="AO1762" s="1"/>
    </row>
    <row r="1763" spans="1:41" s="57" customFormat="1" ht="31.2" x14ac:dyDescent="0.3">
      <c r="A1763" s="70" t="s">
        <v>582</v>
      </c>
      <c r="B1763" s="70" t="s">
        <v>61</v>
      </c>
      <c r="C1763" s="70" t="s">
        <v>287</v>
      </c>
      <c r="D1763" s="70" t="s">
        <v>624</v>
      </c>
      <c r="E1763" s="70" t="s">
        <v>327</v>
      </c>
      <c r="F1763" s="71" t="s">
        <v>328</v>
      </c>
      <c r="G1763" s="28"/>
      <c r="H1763" s="28"/>
      <c r="I1763" s="28">
        <v>952.3</v>
      </c>
      <c r="J1763" s="28"/>
      <c r="K1763" s="28"/>
      <c r="L1763" s="28"/>
      <c r="M1763" s="28">
        <f t="shared" si="3990"/>
        <v>0</v>
      </c>
      <c r="N1763" s="28">
        <f t="shared" si="3991"/>
        <v>0</v>
      </c>
      <c r="O1763" s="28">
        <f t="shared" si="3992"/>
        <v>952.3</v>
      </c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>
        <f t="shared" si="3976"/>
        <v>0</v>
      </c>
      <c r="AD1763" s="28"/>
      <c r="AE1763" s="86">
        <f t="shared" si="4074"/>
        <v>0</v>
      </c>
      <c r="AF1763" s="87">
        <f t="shared" si="3977"/>
        <v>0</v>
      </c>
      <c r="AG1763" s="87">
        <f t="shared" si="3978"/>
        <v>952.3</v>
      </c>
      <c r="AH1763" s="28"/>
      <c r="AI1763" s="29"/>
      <c r="AJ1763" s="29"/>
      <c r="AK1763" s="1"/>
      <c r="AL1763" s="1"/>
      <c r="AM1763" s="1"/>
      <c r="AN1763" s="1"/>
      <c r="AO1763" s="1"/>
    </row>
    <row r="1764" spans="1:41" s="57" customFormat="1" ht="31.2" x14ac:dyDescent="0.3">
      <c r="A1764" s="70" t="s">
        <v>582</v>
      </c>
      <c r="B1764" s="70" t="s">
        <v>61</v>
      </c>
      <c r="C1764" s="70" t="s">
        <v>287</v>
      </c>
      <c r="D1764" s="70" t="s">
        <v>626</v>
      </c>
      <c r="E1764" s="70"/>
      <c r="F1764" s="71" t="s">
        <v>627</v>
      </c>
      <c r="G1764" s="28">
        <f t="shared" ref="G1764:L1764" si="4089">G1765</f>
        <v>0</v>
      </c>
      <c r="H1764" s="28">
        <f t="shared" si="4089"/>
        <v>0</v>
      </c>
      <c r="I1764" s="28">
        <f t="shared" si="4089"/>
        <v>952.3</v>
      </c>
      <c r="J1764" s="28">
        <f t="shared" si="4089"/>
        <v>0</v>
      </c>
      <c r="K1764" s="28">
        <f t="shared" si="4089"/>
        <v>0</v>
      </c>
      <c r="L1764" s="28">
        <f t="shared" si="4089"/>
        <v>0</v>
      </c>
      <c r="M1764" s="28">
        <f t="shared" si="3990"/>
        <v>0</v>
      </c>
      <c r="N1764" s="28">
        <f t="shared" si="3991"/>
        <v>0</v>
      </c>
      <c r="O1764" s="28">
        <f t="shared" si="3992"/>
        <v>952.3</v>
      </c>
      <c r="P1764" s="28">
        <f t="shared" ref="P1764:AB1764" si="4090">P1765</f>
        <v>0</v>
      </c>
      <c r="Q1764" s="28">
        <f t="shared" si="4090"/>
        <v>0</v>
      </c>
      <c r="R1764" s="28">
        <f t="shared" si="4090"/>
        <v>0</v>
      </c>
      <c r="S1764" s="28">
        <f t="shared" si="4090"/>
        <v>0</v>
      </c>
      <c r="T1764" s="28">
        <f t="shared" si="4090"/>
        <v>0</v>
      </c>
      <c r="U1764" s="28">
        <f t="shared" si="4090"/>
        <v>0</v>
      </c>
      <c r="V1764" s="28">
        <f t="shared" si="4090"/>
        <v>0</v>
      </c>
      <c r="W1764" s="28">
        <f t="shared" si="4090"/>
        <v>0</v>
      </c>
      <c r="X1764" s="28">
        <f t="shared" si="4090"/>
        <v>0</v>
      </c>
      <c r="Y1764" s="28">
        <f t="shared" si="4090"/>
        <v>0</v>
      </c>
      <c r="Z1764" s="28">
        <f t="shared" si="4090"/>
        <v>0</v>
      </c>
      <c r="AA1764" s="28">
        <f t="shared" si="4090"/>
        <v>0</v>
      </c>
      <c r="AB1764" s="28">
        <f t="shared" si="4090"/>
        <v>0</v>
      </c>
      <c r="AC1764" s="28">
        <f t="shared" si="3976"/>
        <v>0</v>
      </c>
      <c r="AD1764" s="28">
        <f>AD1765</f>
        <v>0</v>
      </c>
      <c r="AE1764" s="86">
        <f t="shared" si="4074"/>
        <v>0</v>
      </c>
      <c r="AF1764" s="87">
        <f t="shared" si="3977"/>
        <v>0</v>
      </c>
      <c r="AG1764" s="87">
        <f t="shared" si="3978"/>
        <v>952.3</v>
      </c>
      <c r="AH1764" s="28">
        <f>AH1765</f>
        <v>0</v>
      </c>
      <c r="AI1764" s="29"/>
      <c r="AJ1764" s="29"/>
      <c r="AK1764" s="1"/>
      <c r="AL1764" s="1"/>
      <c r="AM1764" s="1"/>
      <c r="AN1764" s="1"/>
      <c r="AO1764" s="1"/>
    </row>
    <row r="1765" spans="1:41" s="57" customFormat="1" ht="31.2" x14ac:dyDescent="0.3">
      <c r="A1765" s="70" t="s">
        <v>582</v>
      </c>
      <c r="B1765" s="70" t="s">
        <v>61</v>
      </c>
      <c r="C1765" s="70" t="s">
        <v>287</v>
      </c>
      <c r="D1765" s="70" t="s">
        <v>626</v>
      </c>
      <c r="E1765" s="70" t="s">
        <v>327</v>
      </c>
      <c r="F1765" s="71" t="s">
        <v>328</v>
      </c>
      <c r="G1765" s="28"/>
      <c r="H1765" s="28"/>
      <c r="I1765" s="28">
        <v>952.3</v>
      </c>
      <c r="J1765" s="28"/>
      <c r="K1765" s="28"/>
      <c r="L1765" s="28"/>
      <c r="M1765" s="28">
        <f t="shared" si="3990"/>
        <v>0</v>
      </c>
      <c r="N1765" s="28">
        <f t="shared" si="3991"/>
        <v>0</v>
      </c>
      <c r="O1765" s="28">
        <f t="shared" si="3992"/>
        <v>952.3</v>
      </c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>
        <f t="shared" si="3976"/>
        <v>0</v>
      </c>
      <c r="AD1765" s="28"/>
      <c r="AE1765" s="86">
        <f t="shared" si="4074"/>
        <v>0</v>
      </c>
      <c r="AF1765" s="87">
        <f t="shared" si="3977"/>
        <v>0</v>
      </c>
      <c r="AG1765" s="87">
        <f t="shared" si="3978"/>
        <v>952.3</v>
      </c>
      <c r="AH1765" s="28"/>
      <c r="AI1765" s="29"/>
      <c r="AJ1765" s="29"/>
      <c r="AK1765" s="1"/>
      <c r="AL1765" s="1"/>
      <c r="AM1765" s="1"/>
      <c r="AN1765" s="1"/>
      <c r="AO1765" s="1"/>
    </row>
    <row r="1766" spans="1:41" s="57" customFormat="1" ht="46.8" x14ac:dyDescent="0.3">
      <c r="A1766" s="70" t="s">
        <v>582</v>
      </c>
      <c r="B1766" s="70" t="s">
        <v>61</v>
      </c>
      <c r="C1766" s="70" t="s">
        <v>287</v>
      </c>
      <c r="D1766" s="70" t="s">
        <v>628</v>
      </c>
      <c r="E1766" s="70"/>
      <c r="F1766" s="71" t="s">
        <v>629</v>
      </c>
      <c r="G1766" s="28">
        <f t="shared" ref="G1766:L1766" si="4091">G1767</f>
        <v>0</v>
      </c>
      <c r="H1766" s="28">
        <f t="shared" si="4091"/>
        <v>0</v>
      </c>
      <c r="I1766" s="28">
        <f t="shared" si="4091"/>
        <v>952.3</v>
      </c>
      <c r="J1766" s="28">
        <f t="shared" si="4091"/>
        <v>0</v>
      </c>
      <c r="K1766" s="28">
        <f t="shared" si="4091"/>
        <v>0</v>
      </c>
      <c r="L1766" s="28">
        <f t="shared" si="4091"/>
        <v>0</v>
      </c>
      <c r="M1766" s="28">
        <f t="shared" si="3990"/>
        <v>0</v>
      </c>
      <c r="N1766" s="28">
        <f t="shared" si="3991"/>
        <v>0</v>
      </c>
      <c r="O1766" s="28">
        <f t="shared" si="3992"/>
        <v>952.3</v>
      </c>
      <c r="P1766" s="28">
        <f t="shared" ref="P1766:AB1766" si="4092">P1767</f>
        <v>0</v>
      </c>
      <c r="Q1766" s="28">
        <f t="shared" si="4092"/>
        <v>0</v>
      </c>
      <c r="R1766" s="28">
        <f t="shared" si="4092"/>
        <v>0</v>
      </c>
      <c r="S1766" s="28">
        <f t="shared" si="4092"/>
        <v>0</v>
      </c>
      <c r="T1766" s="28">
        <f t="shared" si="4092"/>
        <v>0</v>
      </c>
      <c r="U1766" s="28">
        <f t="shared" si="4092"/>
        <v>0</v>
      </c>
      <c r="V1766" s="28">
        <f t="shared" si="4092"/>
        <v>0</v>
      </c>
      <c r="W1766" s="28">
        <f t="shared" si="4092"/>
        <v>0</v>
      </c>
      <c r="X1766" s="28">
        <f t="shared" si="4092"/>
        <v>0</v>
      </c>
      <c r="Y1766" s="28">
        <f t="shared" si="4092"/>
        <v>0</v>
      </c>
      <c r="Z1766" s="28">
        <f t="shared" si="4092"/>
        <v>0</v>
      </c>
      <c r="AA1766" s="28">
        <f t="shared" si="4092"/>
        <v>0</v>
      </c>
      <c r="AB1766" s="28">
        <f t="shared" si="4092"/>
        <v>0</v>
      </c>
      <c r="AC1766" s="28">
        <f t="shared" si="3976"/>
        <v>0</v>
      </c>
      <c r="AD1766" s="28">
        <f>AD1767</f>
        <v>0</v>
      </c>
      <c r="AE1766" s="86">
        <f t="shared" si="4074"/>
        <v>0</v>
      </c>
      <c r="AF1766" s="87">
        <f t="shared" si="3977"/>
        <v>0</v>
      </c>
      <c r="AG1766" s="87">
        <f t="shared" si="3978"/>
        <v>952.3</v>
      </c>
      <c r="AH1766" s="28">
        <f>AH1767</f>
        <v>0</v>
      </c>
      <c r="AI1766" s="29"/>
      <c r="AJ1766" s="29"/>
      <c r="AK1766" s="1"/>
      <c r="AL1766" s="1"/>
      <c r="AM1766" s="1"/>
      <c r="AN1766" s="1"/>
      <c r="AO1766" s="1"/>
    </row>
    <row r="1767" spans="1:41" s="57" customFormat="1" ht="31.2" x14ac:dyDescent="0.3">
      <c r="A1767" s="70" t="s">
        <v>582</v>
      </c>
      <c r="B1767" s="70" t="s">
        <v>61</v>
      </c>
      <c r="C1767" s="70" t="s">
        <v>287</v>
      </c>
      <c r="D1767" s="70" t="s">
        <v>628</v>
      </c>
      <c r="E1767" s="70" t="s">
        <v>327</v>
      </c>
      <c r="F1767" s="71" t="s">
        <v>328</v>
      </c>
      <c r="G1767" s="28"/>
      <c r="H1767" s="28"/>
      <c r="I1767" s="28">
        <v>952.3</v>
      </c>
      <c r="J1767" s="28"/>
      <c r="K1767" s="28"/>
      <c r="L1767" s="28"/>
      <c r="M1767" s="28">
        <f t="shared" si="3990"/>
        <v>0</v>
      </c>
      <c r="N1767" s="28">
        <f t="shared" si="3991"/>
        <v>0</v>
      </c>
      <c r="O1767" s="28">
        <f t="shared" si="3992"/>
        <v>952.3</v>
      </c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>
        <f t="shared" si="3976"/>
        <v>0</v>
      </c>
      <c r="AD1767" s="28"/>
      <c r="AE1767" s="86">
        <f t="shared" si="4074"/>
        <v>0</v>
      </c>
      <c r="AF1767" s="87">
        <f t="shared" si="3977"/>
        <v>0</v>
      </c>
      <c r="AG1767" s="87">
        <f t="shared" si="3978"/>
        <v>952.3</v>
      </c>
      <c r="AH1767" s="28"/>
      <c r="AI1767" s="29"/>
      <c r="AJ1767" s="29"/>
      <c r="AK1767" s="1"/>
      <c r="AL1767" s="1"/>
      <c r="AM1767" s="1"/>
      <c r="AN1767" s="1"/>
      <c r="AO1767" s="1"/>
    </row>
    <row r="1768" spans="1:41" s="57" customFormat="1" ht="31.2" x14ac:dyDescent="0.3">
      <c r="A1768" s="70" t="s">
        <v>582</v>
      </c>
      <c r="B1768" s="70" t="s">
        <v>61</v>
      </c>
      <c r="C1768" s="70" t="s">
        <v>287</v>
      </c>
      <c r="D1768" s="70" t="s">
        <v>630</v>
      </c>
      <c r="E1768" s="70"/>
      <c r="F1768" s="71" t="s">
        <v>631</v>
      </c>
      <c r="G1768" s="28">
        <f t="shared" ref="G1768:L1768" si="4093">G1769</f>
        <v>0</v>
      </c>
      <c r="H1768" s="28">
        <f t="shared" si="4093"/>
        <v>0</v>
      </c>
      <c r="I1768" s="28">
        <f t="shared" si="4093"/>
        <v>952.3</v>
      </c>
      <c r="J1768" s="28">
        <f t="shared" si="4093"/>
        <v>0</v>
      </c>
      <c r="K1768" s="28">
        <f t="shared" si="4093"/>
        <v>0</v>
      </c>
      <c r="L1768" s="28">
        <f t="shared" si="4093"/>
        <v>0</v>
      </c>
      <c r="M1768" s="28">
        <f t="shared" si="3990"/>
        <v>0</v>
      </c>
      <c r="N1768" s="28">
        <f t="shared" si="3991"/>
        <v>0</v>
      </c>
      <c r="O1768" s="28">
        <f t="shared" si="3992"/>
        <v>952.3</v>
      </c>
      <c r="P1768" s="28">
        <f t="shared" ref="P1768:AB1768" si="4094">P1769</f>
        <v>0</v>
      </c>
      <c r="Q1768" s="28">
        <f t="shared" si="4094"/>
        <v>0</v>
      </c>
      <c r="R1768" s="28">
        <f t="shared" si="4094"/>
        <v>0</v>
      </c>
      <c r="S1768" s="28">
        <f t="shared" si="4094"/>
        <v>0</v>
      </c>
      <c r="T1768" s="28">
        <f t="shared" si="4094"/>
        <v>0</v>
      </c>
      <c r="U1768" s="28">
        <f t="shared" si="4094"/>
        <v>0</v>
      </c>
      <c r="V1768" s="28">
        <f t="shared" si="4094"/>
        <v>0</v>
      </c>
      <c r="W1768" s="28">
        <f t="shared" si="4094"/>
        <v>0</v>
      </c>
      <c r="X1768" s="28">
        <f t="shared" si="4094"/>
        <v>0</v>
      </c>
      <c r="Y1768" s="28">
        <f t="shared" si="4094"/>
        <v>0</v>
      </c>
      <c r="Z1768" s="28">
        <f t="shared" si="4094"/>
        <v>0</v>
      </c>
      <c r="AA1768" s="28">
        <f t="shared" si="4094"/>
        <v>0</v>
      </c>
      <c r="AB1768" s="28">
        <f t="shared" si="4094"/>
        <v>0</v>
      </c>
      <c r="AC1768" s="28">
        <f t="shared" si="3976"/>
        <v>0</v>
      </c>
      <c r="AD1768" s="28">
        <f>AD1769</f>
        <v>0</v>
      </c>
      <c r="AE1768" s="86">
        <f t="shared" si="4074"/>
        <v>0</v>
      </c>
      <c r="AF1768" s="87">
        <f t="shared" si="3977"/>
        <v>0</v>
      </c>
      <c r="AG1768" s="87">
        <f t="shared" si="3978"/>
        <v>952.3</v>
      </c>
      <c r="AH1768" s="28">
        <f>AH1769</f>
        <v>0</v>
      </c>
      <c r="AI1768" s="29"/>
      <c r="AJ1768" s="29"/>
      <c r="AK1768" s="1"/>
      <c r="AL1768" s="1"/>
      <c r="AM1768" s="1"/>
      <c r="AN1768" s="1"/>
      <c r="AO1768" s="1"/>
    </row>
    <row r="1769" spans="1:41" s="57" customFormat="1" ht="31.2" x14ac:dyDescent="0.3">
      <c r="A1769" s="70" t="s">
        <v>582</v>
      </c>
      <c r="B1769" s="70" t="s">
        <v>61</v>
      </c>
      <c r="C1769" s="70" t="s">
        <v>287</v>
      </c>
      <c r="D1769" s="70" t="s">
        <v>630</v>
      </c>
      <c r="E1769" s="70" t="s">
        <v>327</v>
      </c>
      <c r="F1769" s="71" t="s">
        <v>328</v>
      </c>
      <c r="G1769" s="28"/>
      <c r="H1769" s="28"/>
      <c r="I1769" s="28">
        <v>952.3</v>
      </c>
      <c r="J1769" s="28"/>
      <c r="K1769" s="28"/>
      <c r="L1769" s="28"/>
      <c r="M1769" s="28">
        <f t="shared" si="3990"/>
        <v>0</v>
      </c>
      <c r="N1769" s="28">
        <f t="shared" si="3991"/>
        <v>0</v>
      </c>
      <c r="O1769" s="28">
        <f t="shared" si="3992"/>
        <v>952.3</v>
      </c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>
        <f t="shared" si="3976"/>
        <v>0</v>
      </c>
      <c r="AD1769" s="28"/>
      <c r="AE1769" s="86">
        <f t="shared" si="4074"/>
        <v>0</v>
      </c>
      <c r="AF1769" s="87">
        <f t="shared" si="3977"/>
        <v>0</v>
      </c>
      <c r="AG1769" s="87">
        <f t="shared" si="3978"/>
        <v>952.3</v>
      </c>
      <c r="AH1769" s="28"/>
      <c r="AI1769" s="29"/>
      <c r="AJ1769" s="29"/>
      <c r="AK1769" s="1"/>
      <c r="AL1769" s="1"/>
      <c r="AM1769" s="1"/>
      <c r="AN1769" s="1"/>
      <c r="AO1769" s="1"/>
    </row>
    <row r="1770" spans="1:41" s="57" customFormat="1" ht="46.8" x14ac:dyDescent="0.3">
      <c r="A1770" s="70" t="s">
        <v>582</v>
      </c>
      <c r="B1770" s="70" t="s">
        <v>61</v>
      </c>
      <c r="C1770" s="70" t="s">
        <v>287</v>
      </c>
      <c r="D1770" s="70" t="s">
        <v>632</v>
      </c>
      <c r="E1770" s="70"/>
      <c r="F1770" s="71" t="s">
        <v>633</v>
      </c>
      <c r="G1770" s="28">
        <f t="shared" ref="G1770:L1770" si="4095">G1771</f>
        <v>0</v>
      </c>
      <c r="H1770" s="28">
        <f t="shared" si="4095"/>
        <v>0</v>
      </c>
      <c r="I1770" s="28">
        <f t="shared" si="4095"/>
        <v>952.3</v>
      </c>
      <c r="J1770" s="28">
        <f t="shared" si="4095"/>
        <v>0</v>
      </c>
      <c r="K1770" s="28">
        <f t="shared" si="4095"/>
        <v>0</v>
      </c>
      <c r="L1770" s="28">
        <f t="shared" si="4095"/>
        <v>0</v>
      </c>
      <c r="M1770" s="28">
        <f t="shared" si="3990"/>
        <v>0</v>
      </c>
      <c r="N1770" s="28">
        <f t="shared" si="3991"/>
        <v>0</v>
      </c>
      <c r="O1770" s="28">
        <f t="shared" si="3992"/>
        <v>952.3</v>
      </c>
      <c r="P1770" s="28">
        <f t="shared" ref="P1770:AB1770" si="4096">P1771</f>
        <v>0</v>
      </c>
      <c r="Q1770" s="28">
        <f t="shared" si="4096"/>
        <v>0</v>
      </c>
      <c r="R1770" s="28">
        <f t="shared" si="4096"/>
        <v>0</v>
      </c>
      <c r="S1770" s="28">
        <f t="shared" si="4096"/>
        <v>0</v>
      </c>
      <c r="T1770" s="28">
        <f t="shared" si="4096"/>
        <v>0</v>
      </c>
      <c r="U1770" s="28">
        <f t="shared" si="4096"/>
        <v>0</v>
      </c>
      <c r="V1770" s="28">
        <f t="shared" si="4096"/>
        <v>0</v>
      </c>
      <c r="W1770" s="28">
        <f t="shared" si="4096"/>
        <v>0</v>
      </c>
      <c r="X1770" s="28">
        <f t="shared" si="4096"/>
        <v>0</v>
      </c>
      <c r="Y1770" s="28">
        <f t="shared" si="4096"/>
        <v>0</v>
      </c>
      <c r="Z1770" s="28">
        <f t="shared" si="4096"/>
        <v>0</v>
      </c>
      <c r="AA1770" s="28">
        <f t="shared" si="4096"/>
        <v>0</v>
      </c>
      <c r="AB1770" s="28">
        <f t="shared" si="4096"/>
        <v>0</v>
      </c>
      <c r="AC1770" s="28">
        <f t="shared" si="3976"/>
        <v>0</v>
      </c>
      <c r="AD1770" s="28">
        <f>AD1771</f>
        <v>0</v>
      </c>
      <c r="AE1770" s="86">
        <f t="shared" si="4074"/>
        <v>0</v>
      </c>
      <c r="AF1770" s="87">
        <f t="shared" si="3977"/>
        <v>0</v>
      </c>
      <c r="AG1770" s="87">
        <f t="shared" si="3978"/>
        <v>952.3</v>
      </c>
      <c r="AH1770" s="28">
        <f>AH1771</f>
        <v>0</v>
      </c>
      <c r="AI1770" s="29"/>
      <c r="AJ1770" s="29"/>
      <c r="AK1770" s="1"/>
      <c r="AL1770" s="1"/>
      <c r="AM1770" s="1"/>
      <c r="AN1770" s="1"/>
      <c r="AO1770" s="1"/>
    </row>
    <row r="1771" spans="1:41" s="57" customFormat="1" ht="31.2" x14ac:dyDescent="0.3">
      <c r="A1771" s="70" t="s">
        <v>582</v>
      </c>
      <c r="B1771" s="70" t="s">
        <v>61</v>
      </c>
      <c r="C1771" s="70" t="s">
        <v>287</v>
      </c>
      <c r="D1771" s="70" t="s">
        <v>632</v>
      </c>
      <c r="E1771" s="70" t="s">
        <v>327</v>
      </c>
      <c r="F1771" s="71" t="s">
        <v>328</v>
      </c>
      <c r="G1771" s="28"/>
      <c r="H1771" s="28"/>
      <c r="I1771" s="28">
        <v>952.3</v>
      </c>
      <c r="J1771" s="28"/>
      <c r="K1771" s="28"/>
      <c r="L1771" s="28"/>
      <c r="M1771" s="28">
        <f t="shared" si="3990"/>
        <v>0</v>
      </c>
      <c r="N1771" s="28">
        <f t="shared" si="3991"/>
        <v>0</v>
      </c>
      <c r="O1771" s="28">
        <f t="shared" si="3992"/>
        <v>952.3</v>
      </c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>
        <f t="shared" si="3976"/>
        <v>0</v>
      </c>
      <c r="AD1771" s="28"/>
      <c r="AE1771" s="86">
        <f t="shared" si="4074"/>
        <v>0</v>
      </c>
      <c r="AF1771" s="87">
        <f t="shared" si="3977"/>
        <v>0</v>
      </c>
      <c r="AG1771" s="87">
        <f t="shared" si="3978"/>
        <v>952.3</v>
      </c>
      <c r="AH1771" s="28"/>
      <c r="AI1771" s="29"/>
      <c r="AJ1771" s="29"/>
      <c r="AK1771" s="1"/>
      <c r="AL1771" s="1"/>
      <c r="AM1771" s="1"/>
      <c r="AN1771" s="1"/>
      <c r="AO1771" s="1"/>
    </row>
    <row r="1772" spans="1:41" s="57" customFormat="1" ht="31.2" x14ac:dyDescent="0.3">
      <c r="A1772" s="70" t="s">
        <v>582</v>
      </c>
      <c r="B1772" s="70" t="s">
        <v>61</v>
      </c>
      <c r="C1772" s="70" t="s">
        <v>287</v>
      </c>
      <c r="D1772" s="70" t="s">
        <v>634</v>
      </c>
      <c r="E1772" s="70"/>
      <c r="F1772" s="71" t="s">
        <v>635</v>
      </c>
      <c r="G1772" s="28">
        <f t="shared" ref="G1772:L1772" si="4097">G1773</f>
        <v>0</v>
      </c>
      <c r="H1772" s="28">
        <f t="shared" si="4097"/>
        <v>0</v>
      </c>
      <c r="I1772" s="28">
        <f t="shared" si="4097"/>
        <v>952.3</v>
      </c>
      <c r="J1772" s="28">
        <f t="shared" si="4097"/>
        <v>0</v>
      </c>
      <c r="K1772" s="28">
        <f t="shared" si="4097"/>
        <v>0</v>
      </c>
      <c r="L1772" s="28">
        <f t="shared" si="4097"/>
        <v>0</v>
      </c>
      <c r="M1772" s="28">
        <f t="shared" si="3990"/>
        <v>0</v>
      </c>
      <c r="N1772" s="28">
        <f t="shared" si="3991"/>
        <v>0</v>
      </c>
      <c r="O1772" s="28">
        <f t="shared" si="3992"/>
        <v>952.3</v>
      </c>
      <c r="P1772" s="28">
        <f t="shared" ref="P1772:AB1772" si="4098">P1773</f>
        <v>0</v>
      </c>
      <c r="Q1772" s="28">
        <f t="shared" si="4098"/>
        <v>0</v>
      </c>
      <c r="R1772" s="28">
        <f t="shared" si="4098"/>
        <v>0</v>
      </c>
      <c r="S1772" s="28">
        <f t="shared" si="4098"/>
        <v>0</v>
      </c>
      <c r="T1772" s="28">
        <f t="shared" si="4098"/>
        <v>0</v>
      </c>
      <c r="U1772" s="28">
        <f t="shared" si="4098"/>
        <v>0</v>
      </c>
      <c r="V1772" s="28">
        <f t="shared" si="4098"/>
        <v>0</v>
      </c>
      <c r="W1772" s="28">
        <f t="shared" si="4098"/>
        <v>0</v>
      </c>
      <c r="X1772" s="28">
        <f t="shared" si="4098"/>
        <v>0</v>
      </c>
      <c r="Y1772" s="28">
        <f t="shared" si="4098"/>
        <v>0</v>
      </c>
      <c r="Z1772" s="28">
        <f t="shared" si="4098"/>
        <v>0</v>
      </c>
      <c r="AA1772" s="28">
        <f t="shared" si="4098"/>
        <v>0</v>
      </c>
      <c r="AB1772" s="28">
        <f t="shared" si="4098"/>
        <v>0</v>
      </c>
      <c r="AC1772" s="28">
        <f t="shared" si="3976"/>
        <v>0</v>
      </c>
      <c r="AD1772" s="28">
        <f>AD1773</f>
        <v>0</v>
      </c>
      <c r="AE1772" s="86">
        <f t="shared" si="4074"/>
        <v>0</v>
      </c>
      <c r="AF1772" s="87">
        <f t="shared" si="3977"/>
        <v>0</v>
      </c>
      <c r="AG1772" s="87">
        <f t="shared" si="3978"/>
        <v>952.3</v>
      </c>
      <c r="AH1772" s="28">
        <f>AH1773</f>
        <v>0</v>
      </c>
      <c r="AI1772" s="29"/>
      <c r="AJ1772" s="29"/>
      <c r="AK1772" s="1"/>
      <c r="AL1772" s="1"/>
      <c r="AM1772" s="1"/>
      <c r="AN1772" s="1"/>
      <c r="AO1772" s="1"/>
    </row>
    <row r="1773" spans="1:41" s="57" customFormat="1" ht="31.2" x14ac:dyDescent="0.3">
      <c r="A1773" s="70" t="s">
        <v>582</v>
      </c>
      <c r="B1773" s="70" t="s">
        <v>61</v>
      </c>
      <c r="C1773" s="70" t="s">
        <v>287</v>
      </c>
      <c r="D1773" s="70" t="s">
        <v>634</v>
      </c>
      <c r="E1773" s="70" t="s">
        <v>327</v>
      </c>
      <c r="F1773" s="71" t="s">
        <v>328</v>
      </c>
      <c r="G1773" s="28"/>
      <c r="H1773" s="28"/>
      <c r="I1773" s="28">
        <v>952.3</v>
      </c>
      <c r="J1773" s="28"/>
      <c r="K1773" s="28"/>
      <c r="L1773" s="28"/>
      <c r="M1773" s="28">
        <f t="shared" si="3990"/>
        <v>0</v>
      </c>
      <c r="N1773" s="28">
        <f t="shared" si="3991"/>
        <v>0</v>
      </c>
      <c r="O1773" s="28">
        <f t="shared" si="3992"/>
        <v>952.3</v>
      </c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>
        <f t="shared" si="3976"/>
        <v>0</v>
      </c>
      <c r="AD1773" s="28"/>
      <c r="AE1773" s="86">
        <f t="shared" si="4074"/>
        <v>0</v>
      </c>
      <c r="AF1773" s="87">
        <f t="shared" si="3977"/>
        <v>0</v>
      </c>
      <c r="AG1773" s="87">
        <f t="shared" si="3978"/>
        <v>952.3</v>
      </c>
      <c r="AH1773" s="28"/>
      <c r="AI1773" s="29"/>
      <c r="AJ1773" s="29"/>
      <c r="AK1773" s="1"/>
      <c r="AL1773" s="1"/>
      <c r="AM1773" s="1"/>
      <c r="AN1773" s="1"/>
      <c r="AO1773" s="1"/>
    </row>
    <row r="1774" spans="1:41" s="57" customFormat="1" ht="31.2" x14ac:dyDescent="0.3">
      <c r="A1774" s="70" t="s">
        <v>582</v>
      </c>
      <c r="B1774" s="70" t="s">
        <v>61</v>
      </c>
      <c r="C1774" s="70" t="s">
        <v>287</v>
      </c>
      <c r="D1774" s="70" t="s">
        <v>636</v>
      </c>
      <c r="E1774" s="70"/>
      <c r="F1774" s="71" t="s">
        <v>637</v>
      </c>
      <c r="G1774" s="28">
        <f t="shared" ref="G1774:L1774" si="4099">G1775</f>
        <v>0</v>
      </c>
      <c r="H1774" s="28">
        <f t="shared" si="4099"/>
        <v>0</v>
      </c>
      <c r="I1774" s="28">
        <f t="shared" si="4099"/>
        <v>952.2</v>
      </c>
      <c r="J1774" s="28">
        <f t="shared" si="4099"/>
        <v>0</v>
      </c>
      <c r="K1774" s="28">
        <f t="shared" si="4099"/>
        <v>0</v>
      </c>
      <c r="L1774" s="28">
        <f t="shared" si="4099"/>
        <v>0</v>
      </c>
      <c r="M1774" s="28">
        <f t="shared" si="3990"/>
        <v>0</v>
      </c>
      <c r="N1774" s="28">
        <f t="shared" si="3991"/>
        <v>0</v>
      </c>
      <c r="O1774" s="28">
        <f t="shared" si="3992"/>
        <v>952.2</v>
      </c>
      <c r="P1774" s="28">
        <f t="shared" ref="P1774:AB1774" si="4100">P1775</f>
        <v>0</v>
      </c>
      <c r="Q1774" s="28">
        <f t="shared" si="4100"/>
        <v>0</v>
      </c>
      <c r="R1774" s="28">
        <f t="shared" si="4100"/>
        <v>0</v>
      </c>
      <c r="S1774" s="28">
        <f t="shared" si="4100"/>
        <v>0</v>
      </c>
      <c r="T1774" s="28">
        <f t="shared" si="4100"/>
        <v>0</v>
      </c>
      <c r="U1774" s="28">
        <f t="shared" si="4100"/>
        <v>0</v>
      </c>
      <c r="V1774" s="28">
        <f t="shared" si="4100"/>
        <v>0</v>
      </c>
      <c r="W1774" s="28">
        <f t="shared" si="4100"/>
        <v>0</v>
      </c>
      <c r="X1774" s="28">
        <f t="shared" si="4100"/>
        <v>0</v>
      </c>
      <c r="Y1774" s="28">
        <f t="shared" si="4100"/>
        <v>0</v>
      </c>
      <c r="Z1774" s="28">
        <f t="shared" si="4100"/>
        <v>0</v>
      </c>
      <c r="AA1774" s="28">
        <f t="shared" si="4100"/>
        <v>0</v>
      </c>
      <c r="AB1774" s="28">
        <f t="shared" si="4100"/>
        <v>0</v>
      </c>
      <c r="AC1774" s="28">
        <f t="shared" si="3976"/>
        <v>0</v>
      </c>
      <c r="AD1774" s="28">
        <f>AD1775</f>
        <v>0</v>
      </c>
      <c r="AE1774" s="86">
        <f t="shared" si="4074"/>
        <v>0</v>
      </c>
      <c r="AF1774" s="87">
        <f t="shared" si="3977"/>
        <v>0</v>
      </c>
      <c r="AG1774" s="87">
        <f t="shared" si="3978"/>
        <v>952.2</v>
      </c>
      <c r="AH1774" s="28">
        <f>AH1775</f>
        <v>0</v>
      </c>
      <c r="AI1774" s="29"/>
      <c r="AJ1774" s="29"/>
      <c r="AK1774" s="1"/>
      <c r="AL1774" s="1"/>
      <c r="AM1774" s="1"/>
      <c r="AN1774" s="1"/>
      <c r="AO1774" s="1"/>
    </row>
    <row r="1775" spans="1:41" s="57" customFormat="1" ht="31.2" x14ac:dyDescent="0.3">
      <c r="A1775" s="70" t="s">
        <v>582</v>
      </c>
      <c r="B1775" s="70" t="s">
        <v>61</v>
      </c>
      <c r="C1775" s="70" t="s">
        <v>287</v>
      </c>
      <c r="D1775" s="70" t="s">
        <v>636</v>
      </c>
      <c r="E1775" s="70" t="s">
        <v>327</v>
      </c>
      <c r="F1775" s="71" t="s">
        <v>328</v>
      </c>
      <c r="G1775" s="28"/>
      <c r="H1775" s="28"/>
      <c r="I1775" s="28">
        <v>952.2</v>
      </c>
      <c r="J1775" s="28"/>
      <c r="K1775" s="28"/>
      <c r="L1775" s="28"/>
      <c r="M1775" s="28">
        <f t="shared" si="3990"/>
        <v>0</v>
      </c>
      <c r="N1775" s="28">
        <f t="shared" si="3991"/>
        <v>0</v>
      </c>
      <c r="O1775" s="28">
        <f t="shared" si="3992"/>
        <v>952.2</v>
      </c>
      <c r="P1775" s="28"/>
      <c r="Q1775" s="28"/>
      <c r="R1775" s="28"/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>
        <f t="shared" ref="AC1775:AC1838" si="4101">M1775+R1775+P1775+Q1775+T1775+S1775</f>
        <v>0</v>
      </c>
      <c r="AD1775" s="28"/>
      <c r="AE1775" s="86">
        <f t="shared" si="4074"/>
        <v>0</v>
      </c>
      <c r="AF1775" s="87">
        <f t="shared" ref="AF1775:AF1838" si="4102">N1775+V1775+X1775+U1775+W1775</f>
        <v>0</v>
      </c>
      <c r="AG1775" s="87">
        <f t="shared" ref="AG1775:AG1838" si="4103">O1775+Z1775+AB1775+Y1775+AA1775</f>
        <v>952.2</v>
      </c>
      <c r="AH1775" s="28"/>
      <c r="AI1775" s="29"/>
      <c r="AJ1775" s="29"/>
      <c r="AK1775" s="1"/>
      <c r="AL1775" s="1"/>
      <c r="AM1775" s="1"/>
      <c r="AN1775" s="1"/>
      <c r="AO1775" s="1"/>
    </row>
    <row r="1776" spans="1:41" s="57" customFormat="1" ht="46.8" x14ac:dyDescent="0.3">
      <c r="A1776" s="70" t="s">
        <v>582</v>
      </c>
      <c r="B1776" s="70" t="s">
        <v>61</v>
      </c>
      <c r="C1776" s="70" t="s">
        <v>287</v>
      </c>
      <c r="D1776" s="70" t="s">
        <v>638</v>
      </c>
      <c r="E1776" s="74"/>
      <c r="F1776" s="71" t="s">
        <v>639</v>
      </c>
      <c r="G1776" s="28">
        <f t="shared" ref="G1776:L1776" si="4104">G1777</f>
        <v>10011.700000000001</v>
      </c>
      <c r="H1776" s="28">
        <f t="shared" si="4104"/>
        <v>0</v>
      </c>
      <c r="I1776" s="28">
        <f t="shared" si="4104"/>
        <v>0</v>
      </c>
      <c r="J1776" s="28">
        <f t="shared" si="4104"/>
        <v>0</v>
      </c>
      <c r="K1776" s="28">
        <f t="shared" si="4104"/>
        <v>0</v>
      </c>
      <c r="L1776" s="28">
        <f t="shared" si="4104"/>
        <v>0</v>
      </c>
      <c r="M1776" s="28">
        <f t="shared" si="3990"/>
        <v>10011.700000000001</v>
      </c>
      <c r="N1776" s="28">
        <f t="shared" si="3991"/>
        <v>0</v>
      </c>
      <c r="O1776" s="28">
        <f t="shared" si="3992"/>
        <v>0</v>
      </c>
      <c r="P1776" s="28">
        <f t="shared" ref="P1776:AB1776" si="4105">P1777</f>
        <v>0</v>
      </c>
      <c r="Q1776" s="28">
        <f t="shared" si="4105"/>
        <v>0</v>
      </c>
      <c r="R1776" s="28">
        <f t="shared" si="4105"/>
        <v>0</v>
      </c>
      <c r="S1776" s="28">
        <f t="shared" si="4105"/>
        <v>0</v>
      </c>
      <c r="T1776" s="28">
        <f t="shared" si="4105"/>
        <v>0</v>
      </c>
      <c r="U1776" s="28">
        <f t="shared" si="4105"/>
        <v>0</v>
      </c>
      <c r="V1776" s="28">
        <f t="shared" si="4105"/>
        <v>0</v>
      </c>
      <c r="W1776" s="28">
        <f t="shared" si="4105"/>
        <v>0</v>
      </c>
      <c r="X1776" s="28">
        <f t="shared" si="4105"/>
        <v>0</v>
      </c>
      <c r="Y1776" s="28">
        <f t="shared" si="4105"/>
        <v>0</v>
      </c>
      <c r="Z1776" s="28">
        <f t="shared" si="4105"/>
        <v>0</v>
      </c>
      <c r="AA1776" s="28">
        <f t="shared" si="4105"/>
        <v>0</v>
      </c>
      <c r="AB1776" s="28">
        <f t="shared" si="4105"/>
        <v>0</v>
      </c>
      <c r="AC1776" s="28">
        <f t="shared" si="4101"/>
        <v>10011.700000000001</v>
      </c>
      <c r="AD1776" s="28">
        <f>AD1777</f>
        <v>0</v>
      </c>
      <c r="AE1776" s="86">
        <f t="shared" si="4074"/>
        <v>10011.700000000001</v>
      </c>
      <c r="AF1776" s="87">
        <f t="shared" si="4102"/>
        <v>0</v>
      </c>
      <c r="AG1776" s="87">
        <f t="shared" si="4103"/>
        <v>0</v>
      </c>
      <c r="AH1776" s="28">
        <f>AH1777</f>
        <v>0</v>
      </c>
      <c r="AI1776" s="29"/>
      <c r="AJ1776" s="29"/>
      <c r="AK1776" s="1"/>
      <c r="AL1776" s="1"/>
      <c r="AM1776" s="1"/>
      <c r="AN1776" s="1"/>
      <c r="AO1776" s="1"/>
    </row>
    <row r="1777" spans="1:41" s="57" customFormat="1" ht="31.2" x14ac:dyDescent="0.3">
      <c r="A1777" s="70" t="s">
        <v>582</v>
      </c>
      <c r="B1777" s="70" t="s">
        <v>61</v>
      </c>
      <c r="C1777" s="70" t="s">
        <v>287</v>
      </c>
      <c r="D1777" s="70" t="s">
        <v>638</v>
      </c>
      <c r="E1777" s="70" t="s">
        <v>327</v>
      </c>
      <c r="F1777" s="71" t="s">
        <v>328</v>
      </c>
      <c r="G1777" s="28">
        <v>10011.700000000001</v>
      </c>
      <c r="H1777" s="28"/>
      <c r="I1777" s="28"/>
      <c r="J1777" s="28"/>
      <c r="K1777" s="28"/>
      <c r="L1777" s="28"/>
      <c r="M1777" s="28">
        <f t="shared" si="3990"/>
        <v>10011.700000000001</v>
      </c>
      <c r="N1777" s="28">
        <f t="shared" si="3991"/>
        <v>0</v>
      </c>
      <c r="O1777" s="28">
        <f t="shared" si="3992"/>
        <v>0</v>
      </c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>
        <f t="shared" si="4101"/>
        <v>10011.700000000001</v>
      </c>
      <c r="AD1777" s="28"/>
      <c r="AE1777" s="86">
        <f t="shared" si="4074"/>
        <v>10011.700000000001</v>
      </c>
      <c r="AF1777" s="87">
        <f t="shared" si="4102"/>
        <v>0</v>
      </c>
      <c r="AG1777" s="87">
        <f t="shared" si="4103"/>
        <v>0</v>
      </c>
      <c r="AH1777" s="28"/>
      <c r="AI1777" s="29"/>
      <c r="AJ1777" s="29"/>
      <c r="AK1777" s="1"/>
      <c r="AL1777" s="1"/>
      <c r="AM1777" s="1"/>
      <c r="AN1777" s="1"/>
      <c r="AO1777" s="1"/>
    </row>
    <row r="1778" spans="1:41" s="57" customFormat="1" ht="46.8" x14ac:dyDescent="0.3">
      <c r="A1778" s="70" t="s">
        <v>582</v>
      </c>
      <c r="B1778" s="70" t="s">
        <v>61</v>
      </c>
      <c r="C1778" s="70" t="s">
        <v>287</v>
      </c>
      <c r="D1778" s="70" t="s">
        <v>640</v>
      </c>
      <c r="E1778" s="74"/>
      <c r="F1778" s="71" t="s">
        <v>641</v>
      </c>
      <c r="G1778" s="28">
        <f t="shared" ref="G1778:L1778" si="4106">G1779</f>
        <v>877.1</v>
      </c>
      <c r="H1778" s="28">
        <f t="shared" si="4106"/>
        <v>10827.4</v>
      </c>
      <c r="I1778" s="28">
        <f t="shared" si="4106"/>
        <v>0</v>
      </c>
      <c r="J1778" s="28">
        <f t="shared" si="4106"/>
        <v>0</v>
      </c>
      <c r="K1778" s="28">
        <f t="shared" si="4106"/>
        <v>0</v>
      </c>
      <c r="L1778" s="28">
        <f t="shared" si="4106"/>
        <v>0</v>
      </c>
      <c r="M1778" s="28">
        <f t="shared" si="3990"/>
        <v>877.1</v>
      </c>
      <c r="N1778" s="28">
        <f t="shared" si="3991"/>
        <v>10827.4</v>
      </c>
      <c r="O1778" s="28">
        <f t="shared" si="3992"/>
        <v>0</v>
      </c>
      <c r="P1778" s="28">
        <f t="shared" ref="P1778:AB1778" si="4107">P1779</f>
        <v>0</v>
      </c>
      <c r="Q1778" s="28">
        <f t="shared" si="4107"/>
        <v>0</v>
      </c>
      <c r="R1778" s="28">
        <f t="shared" si="4107"/>
        <v>0</v>
      </c>
      <c r="S1778" s="28">
        <f t="shared" si="4107"/>
        <v>-877.1</v>
      </c>
      <c r="T1778" s="28">
        <f t="shared" si="4107"/>
        <v>0</v>
      </c>
      <c r="U1778" s="28">
        <f t="shared" si="4107"/>
        <v>0</v>
      </c>
      <c r="V1778" s="28">
        <f t="shared" si="4107"/>
        <v>0</v>
      </c>
      <c r="W1778" s="28">
        <f t="shared" si="4107"/>
        <v>-9950.2999999999993</v>
      </c>
      <c r="X1778" s="28">
        <f t="shared" si="4107"/>
        <v>0</v>
      </c>
      <c r="Y1778" s="28">
        <f t="shared" si="4107"/>
        <v>0</v>
      </c>
      <c r="Z1778" s="28">
        <f t="shared" si="4107"/>
        <v>0</v>
      </c>
      <c r="AA1778" s="28">
        <f t="shared" si="4107"/>
        <v>10827.4</v>
      </c>
      <c r="AB1778" s="28">
        <f t="shared" si="4107"/>
        <v>0</v>
      </c>
      <c r="AC1778" s="28">
        <f t="shared" si="4101"/>
        <v>0</v>
      </c>
      <c r="AD1778" s="28">
        <f>AD1779</f>
        <v>0</v>
      </c>
      <c r="AE1778" s="86">
        <f t="shared" si="4074"/>
        <v>0</v>
      </c>
      <c r="AF1778" s="87">
        <f t="shared" si="4102"/>
        <v>877.10000000000036</v>
      </c>
      <c r="AG1778" s="87">
        <f t="shared" si="4103"/>
        <v>10827.4</v>
      </c>
      <c r="AH1778" s="28">
        <f>AH1779</f>
        <v>0</v>
      </c>
      <c r="AI1778" s="29"/>
      <c r="AJ1778" s="29"/>
      <c r="AK1778" s="1"/>
      <c r="AL1778" s="1"/>
      <c r="AM1778" s="1"/>
      <c r="AN1778" s="1"/>
      <c r="AO1778" s="1"/>
    </row>
    <row r="1779" spans="1:41" s="57" customFormat="1" ht="31.2" x14ac:dyDescent="0.3">
      <c r="A1779" s="70" t="s">
        <v>582</v>
      </c>
      <c r="B1779" s="70" t="s">
        <v>61</v>
      </c>
      <c r="C1779" s="70" t="s">
        <v>287</v>
      </c>
      <c r="D1779" s="70" t="s">
        <v>640</v>
      </c>
      <c r="E1779" s="70" t="s">
        <v>327</v>
      </c>
      <c r="F1779" s="71" t="s">
        <v>328</v>
      </c>
      <c r="G1779" s="28">
        <v>877.1</v>
      </c>
      <c r="H1779" s="28">
        <v>10827.4</v>
      </c>
      <c r="I1779" s="28"/>
      <c r="J1779" s="28"/>
      <c r="K1779" s="28"/>
      <c r="L1779" s="28"/>
      <c r="M1779" s="28">
        <f t="shared" si="3990"/>
        <v>877.1</v>
      </c>
      <c r="N1779" s="28">
        <f t="shared" si="3991"/>
        <v>10827.4</v>
      </c>
      <c r="O1779" s="28">
        <f t="shared" si="3992"/>
        <v>0</v>
      </c>
      <c r="P1779" s="28"/>
      <c r="Q1779" s="28"/>
      <c r="R1779" s="28"/>
      <c r="S1779" s="28">
        <v>-877.1</v>
      </c>
      <c r="T1779" s="28"/>
      <c r="U1779" s="28"/>
      <c r="V1779" s="28"/>
      <c r="W1779" s="28">
        <v>-9950.2999999999993</v>
      </c>
      <c r="X1779" s="28"/>
      <c r="Y1779" s="28"/>
      <c r="Z1779" s="28"/>
      <c r="AA1779" s="28">
        <v>10827.4</v>
      </c>
      <c r="AB1779" s="28"/>
      <c r="AC1779" s="28">
        <f t="shared" si="4101"/>
        <v>0</v>
      </c>
      <c r="AD1779" s="28"/>
      <c r="AE1779" s="86">
        <f t="shared" si="4074"/>
        <v>0</v>
      </c>
      <c r="AF1779" s="87">
        <f t="shared" si="4102"/>
        <v>877.10000000000036</v>
      </c>
      <c r="AG1779" s="87">
        <f t="shared" si="4103"/>
        <v>10827.4</v>
      </c>
      <c r="AH1779" s="28"/>
      <c r="AI1779" s="29"/>
      <c r="AJ1779" s="29"/>
      <c r="AK1779" s="1"/>
      <c r="AL1779" s="1"/>
      <c r="AM1779" s="1"/>
      <c r="AN1779" s="1"/>
      <c r="AO1779" s="1"/>
    </row>
    <row r="1780" spans="1:41" s="57" customFormat="1" ht="46.8" x14ac:dyDescent="0.3">
      <c r="A1780" s="70" t="s">
        <v>582</v>
      </c>
      <c r="B1780" s="70" t="s">
        <v>61</v>
      </c>
      <c r="C1780" s="70" t="s">
        <v>287</v>
      </c>
      <c r="D1780" s="70" t="s">
        <v>642</v>
      </c>
      <c r="E1780" s="74"/>
      <c r="F1780" s="71" t="s">
        <v>643</v>
      </c>
      <c r="G1780" s="28">
        <f t="shared" ref="G1780:L1780" si="4108">G1781</f>
        <v>877.1</v>
      </c>
      <c r="H1780" s="28">
        <f t="shared" si="4108"/>
        <v>10827.4</v>
      </c>
      <c r="I1780" s="28">
        <f t="shared" si="4108"/>
        <v>0</v>
      </c>
      <c r="J1780" s="28">
        <f t="shared" si="4108"/>
        <v>0</v>
      </c>
      <c r="K1780" s="28">
        <f t="shared" si="4108"/>
        <v>0</v>
      </c>
      <c r="L1780" s="28">
        <f t="shared" si="4108"/>
        <v>0</v>
      </c>
      <c r="M1780" s="28">
        <f t="shared" si="3990"/>
        <v>877.1</v>
      </c>
      <c r="N1780" s="28">
        <f t="shared" si="3991"/>
        <v>10827.4</v>
      </c>
      <c r="O1780" s="28">
        <f t="shared" si="3992"/>
        <v>0</v>
      </c>
      <c r="P1780" s="28">
        <f t="shared" ref="P1780:AB1780" si="4109">P1781</f>
        <v>0</v>
      </c>
      <c r="Q1780" s="28">
        <f t="shared" si="4109"/>
        <v>0</v>
      </c>
      <c r="R1780" s="28">
        <f t="shared" si="4109"/>
        <v>0</v>
      </c>
      <c r="S1780" s="28">
        <f t="shared" si="4109"/>
        <v>-877.1</v>
      </c>
      <c r="T1780" s="28">
        <f t="shared" si="4109"/>
        <v>0</v>
      </c>
      <c r="U1780" s="28">
        <f t="shared" si="4109"/>
        <v>0</v>
      </c>
      <c r="V1780" s="28">
        <f t="shared" si="4109"/>
        <v>0</v>
      </c>
      <c r="W1780" s="28">
        <f t="shared" si="4109"/>
        <v>877.1</v>
      </c>
      <c r="X1780" s="28">
        <f t="shared" si="4109"/>
        <v>0</v>
      </c>
      <c r="Y1780" s="28">
        <f t="shared" si="4109"/>
        <v>0</v>
      </c>
      <c r="Z1780" s="28">
        <f t="shared" si="4109"/>
        <v>0</v>
      </c>
      <c r="AA1780" s="28">
        <f t="shared" si="4109"/>
        <v>0</v>
      </c>
      <c r="AB1780" s="28">
        <f t="shared" si="4109"/>
        <v>0</v>
      </c>
      <c r="AC1780" s="28">
        <f t="shared" si="4101"/>
        <v>0</v>
      </c>
      <c r="AD1780" s="28">
        <f>AD1781</f>
        <v>0</v>
      </c>
      <c r="AE1780" s="86">
        <f t="shared" si="4074"/>
        <v>0</v>
      </c>
      <c r="AF1780" s="87">
        <f t="shared" si="4102"/>
        <v>11704.5</v>
      </c>
      <c r="AG1780" s="87">
        <f t="shared" si="4103"/>
        <v>0</v>
      </c>
      <c r="AH1780" s="28">
        <f>AH1781</f>
        <v>0</v>
      </c>
      <c r="AI1780" s="29"/>
      <c r="AJ1780" s="29"/>
      <c r="AK1780" s="1"/>
      <c r="AL1780" s="1"/>
      <c r="AM1780" s="1"/>
      <c r="AN1780" s="1"/>
      <c r="AO1780" s="1"/>
    </row>
    <row r="1781" spans="1:41" s="57" customFormat="1" ht="31.2" x14ac:dyDescent="0.3">
      <c r="A1781" s="70" t="s">
        <v>582</v>
      </c>
      <c r="B1781" s="70" t="s">
        <v>61</v>
      </c>
      <c r="C1781" s="70" t="s">
        <v>287</v>
      </c>
      <c r="D1781" s="70" t="s">
        <v>642</v>
      </c>
      <c r="E1781" s="70" t="s">
        <v>327</v>
      </c>
      <c r="F1781" s="71" t="s">
        <v>328</v>
      </c>
      <c r="G1781" s="28">
        <v>877.1</v>
      </c>
      <c r="H1781" s="28">
        <v>10827.4</v>
      </c>
      <c r="I1781" s="28"/>
      <c r="J1781" s="28"/>
      <c r="K1781" s="28"/>
      <c r="L1781" s="28"/>
      <c r="M1781" s="28">
        <f t="shared" si="3990"/>
        <v>877.1</v>
      </c>
      <c r="N1781" s="28">
        <f t="shared" si="3991"/>
        <v>10827.4</v>
      </c>
      <c r="O1781" s="28">
        <f t="shared" si="3992"/>
        <v>0</v>
      </c>
      <c r="P1781" s="28"/>
      <c r="Q1781" s="28"/>
      <c r="R1781" s="28"/>
      <c r="S1781" s="28">
        <v>-877.1</v>
      </c>
      <c r="T1781" s="28"/>
      <c r="U1781" s="28"/>
      <c r="V1781" s="28"/>
      <c r="W1781" s="28">
        <v>877.1</v>
      </c>
      <c r="X1781" s="28"/>
      <c r="Y1781" s="28"/>
      <c r="Z1781" s="28"/>
      <c r="AA1781" s="28"/>
      <c r="AB1781" s="28"/>
      <c r="AC1781" s="28">
        <f t="shared" si="4101"/>
        <v>0</v>
      </c>
      <c r="AD1781" s="28"/>
      <c r="AE1781" s="86">
        <f t="shared" si="4074"/>
        <v>0</v>
      </c>
      <c r="AF1781" s="87">
        <f t="shared" si="4102"/>
        <v>11704.5</v>
      </c>
      <c r="AG1781" s="87">
        <f t="shared" si="4103"/>
        <v>0</v>
      </c>
      <c r="AH1781" s="28"/>
      <c r="AI1781" s="29"/>
      <c r="AJ1781" s="29"/>
      <c r="AK1781" s="1"/>
      <c r="AL1781" s="1"/>
      <c r="AM1781" s="1"/>
      <c r="AN1781" s="1"/>
      <c r="AO1781" s="1"/>
    </row>
    <row r="1782" spans="1:41" s="57" customFormat="1" ht="31.2" x14ac:dyDescent="0.3">
      <c r="A1782" s="70" t="s">
        <v>582</v>
      </c>
      <c r="B1782" s="70" t="s">
        <v>61</v>
      </c>
      <c r="C1782" s="70" t="s">
        <v>287</v>
      </c>
      <c r="D1782" s="70" t="s">
        <v>644</v>
      </c>
      <c r="E1782" s="74"/>
      <c r="F1782" s="71" t="s">
        <v>645</v>
      </c>
      <c r="G1782" s="28">
        <f t="shared" ref="G1782:L1782" si="4110">G1783</f>
        <v>877.1</v>
      </c>
      <c r="H1782" s="28">
        <f t="shared" si="4110"/>
        <v>10827.4</v>
      </c>
      <c r="I1782" s="28">
        <f t="shared" si="4110"/>
        <v>0</v>
      </c>
      <c r="J1782" s="28">
        <f t="shared" si="4110"/>
        <v>0</v>
      </c>
      <c r="K1782" s="28">
        <f t="shared" si="4110"/>
        <v>0</v>
      </c>
      <c r="L1782" s="28">
        <f t="shared" si="4110"/>
        <v>0</v>
      </c>
      <c r="M1782" s="28">
        <f t="shared" si="3990"/>
        <v>877.1</v>
      </c>
      <c r="N1782" s="28">
        <f t="shared" si="3991"/>
        <v>10827.4</v>
      </c>
      <c r="O1782" s="28">
        <f t="shared" si="3992"/>
        <v>0</v>
      </c>
      <c r="P1782" s="28">
        <f t="shared" ref="P1782:AB1782" si="4111">P1783</f>
        <v>0</v>
      </c>
      <c r="Q1782" s="28">
        <f t="shared" si="4111"/>
        <v>0</v>
      </c>
      <c r="R1782" s="28">
        <f t="shared" si="4111"/>
        <v>0</v>
      </c>
      <c r="S1782" s="28">
        <f t="shared" si="4111"/>
        <v>-877.1</v>
      </c>
      <c r="T1782" s="28">
        <f t="shared" si="4111"/>
        <v>0</v>
      </c>
      <c r="U1782" s="28">
        <f t="shared" si="4111"/>
        <v>0</v>
      </c>
      <c r="V1782" s="28">
        <f t="shared" si="4111"/>
        <v>0</v>
      </c>
      <c r="W1782" s="28">
        <f t="shared" si="4111"/>
        <v>877.1</v>
      </c>
      <c r="X1782" s="28">
        <f t="shared" si="4111"/>
        <v>0</v>
      </c>
      <c r="Y1782" s="28">
        <f t="shared" si="4111"/>
        <v>0</v>
      </c>
      <c r="Z1782" s="28">
        <f t="shared" si="4111"/>
        <v>0</v>
      </c>
      <c r="AA1782" s="28">
        <f t="shared" si="4111"/>
        <v>0</v>
      </c>
      <c r="AB1782" s="28">
        <f t="shared" si="4111"/>
        <v>0</v>
      </c>
      <c r="AC1782" s="28">
        <f t="shared" si="4101"/>
        <v>0</v>
      </c>
      <c r="AD1782" s="28">
        <f>AD1783</f>
        <v>0</v>
      </c>
      <c r="AE1782" s="86">
        <f t="shared" si="4074"/>
        <v>0</v>
      </c>
      <c r="AF1782" s="87">
        <f t="shared" si="4102"/>
        <v>11704.5</v>
      </c>
      <c r="AG1782" s="87">
        <f t="shared" si="4103"/>
        <v>0</v>
      </c>
      <c r="AH1782" s="28">
        <f>AH1783</f>
        <v>0</v>
      </c>
      <c r="AI1782" s="29"/>
      <c r="AJ1782" s="29"/>
      <c r="AK1782" s="1"/>
      <c r="AL1782" s="1"/>
      <c r="AM1782" s="1"/>
      <c r="AN1782" s="1"/>
      <c r="AO1782" s="1"/>
    </row>
    <row r="1783" spans="1:41" s="57" customFormat="1" ht="31.2" x14ac:dyDescent="0.3">
      <c r="A1783" s="70" t="s">
        <v>582</v>
      </c>
      <c r="B1783" s="70" t="s">
        <v>61</v>
      </c>
      <c r="C1783" s="70" t="s">
        <v>287</v>
      </c>
      <c r="D1783" s="70" t="s">
        <v>644</v>
      </c>
      <c r="E1783" s="70" t="s">
        <v>327</v>
      </c>
      <c r="F1783" s="71" t="s">
        <v>328</v>
      </c>
      <c r="G1783" s="28">
        <v>877.1</v>
      </c>
      <c r="H1783" s="28">
        <v>10827.4</v>
      </c>
      <c r="I1783" s="28"/>
      <c r="J1783" s="28"/>
      <c r="K1783" s="28"/>
      <c r="L1783" s="28"/>
      <c r="M1783" s="28">
        <f t="shared" si="3990"/>
        <v>877.1</v>
      </c>
      <c r="N1783" s="28">
        <f t="shared" si="3991"/>
        <v>10827.4</v>
      </c>
      <c r="O1783" s="28">
        <f t="shared" si="3992"/>
        <v>0</v>
      </c>
      <c r="P1783" s="28"/>
      <c r="Q1783" s="28"/>
      <c r="R1783" s="28"/>
      <c r="S1783" s="28">
        <v>-877.1</v>
      </c>
      <c r="T1783" s="28"/>
      <c r="U1783" s="28"/>
      <c r="V1783" s="28"/>
      <c r="W1783" s="28">
        <v>877.1</v>
      </c>
      <c r="X1783" s="28"/>
      <c r="Y1783" s="28"/>
      <c r="Z1783" s="28"/>
      <c r="AA1783" s="28"/>
      <c r="AB1783" s="28"/>
      <c r="AC1783" s="28">
        <f t="shared" si="4101"/>
        <v>0</v>
      </c>
      <c r="AD1783" s="28"/>
      <c r="AE1783" s="86">
        <f t="shared" si="4074"/>
        <v>0</v>
      </c>
      <c r="AF1783" s="87">
        <f t="shared" si="4102"/>
        <v>11704.5</v>
      </c>
      <c r="AG1783" s="87">
        <f t="shared" si="4103"/>
        <v>0</v>
      </c>
      <c r="AH1783" s="28"/>
      <c r="AI1783" s="29"/>
      <c r="AJ1783" s="29"/>
      <c r="AK1783" s="1"/>
      <c r="AL1783" s="1"/>
      <c r="AM1783" s="1"/>
      <c r="AN1783" s="1"/>
      <c r="AO1783" s="1"/>
    </row>
    <row r="1784" spans="1:41" s="57" customFormat="1" ht="46.8" x14ac:dyDescent="0.3">
      <c r="A1784" s="70" t="s">
        <v>582</v>
      </c>
      <c r="B1784" s="70" t="s">
        <v>61</v>
      </c>
      <c r="C1784" s="70" t="s">
        <v>287</v>
      </c>
      <c r="D1784" s="70" t="s">
        <v>646</v>
      </c>
      <c r="E1784" s="70"/>
      <c r="F1784" s="71" t="s">
        <v>647</v>
      </c>
      <c r="G1784" s="28"/>
      <c r="H1784" s="28"/>
      <c r="I1784" s="28"/>
      <c r="J1784" s="28"/>
      <c r="K1784" s="28"/>
      <c r="L1784" s="28"/>
      <c r="M1784" s="28"/>
      <c r="N1784" s="28"/>
      <c r="O1784" s="28"/>
      <c r="P1784" s="28">
        <f t="shared" ref="P1784:P1785" si="4112">P1785</f>
        <v>0</v>
      </c>
      <c r="Q1784" s="28">
        <f t="shared" ref="Q1784:Q1785" si="4113">Q1785</f>
        <v>0</v>
      </c>
      <c r="R1784" s="28">
        <f t="shared" ref="R1784:R1785" si="4114">R1785</f>
        <v>25563.157999999999</v>
      </c>
      <c r="S1784" s="28">
        <f t="shared" ref="S1784:S1785" si="4115">S1785</f>
        <v>0</v>
      </c>
      <c r="T1784" s="28">
        <f t="shared" ref="T1784:T1785" si="4116">T1785</f>
        <v>0</v>
      </c>
      <c r="U1784" s="28">
        <f t="shared" ref="U1784:U1785" si="4117">U1785</f>
        <v>0</v>
      </c>
      <c r="V1784" s="28">
        <f t="shared" ref="V1784:V1785" si="4118">V1785</f>
        <v>0</v>
      </c>
      <c r="W1784" s="28">
        <f t="shared" ref="W1784:W1785" si="4119">W1785</f>
        <v>0</v>
      </c>
      <c r="X1784" s="28">
        <f t="shared" ref="X1784:X1785" si="4120">X1785</f>
        <v>0</v>
      </c>
      <c r="Y1784" s="28">
        <f t="shared" ref="Y1784:Y1785" si="4121">Y1785</f>
        <v>0</v>
      </c>
      <c r="Z1784" s="28">
        <f t="shared" ref="Z1784:Z1785" si="4122">Z1785</f>
        <v>0</v>
      </c>
      <c r="AA1784" s="28">
        <f t="shared" ref="AA1784:AA1785" si="4123">AA1785</f>
        <v>0</v>
      </c>
      <c r="AB1784" s="28">
        <f t="shared" ref="AB1784:AB1785" si="4124">AB1785</f>
        <v>0</v>
      </c>
      <c r="AC1784" s="28">
        <f t="shared" si="4101"/>
        <v>25563.157999999999</v>
      </c>
      <c r="AD1784" s="28">
        <f t="shared" ref="AD1784:AD1785" si="4125">AD1785</f>
        <v>0</v>
      </c>
      <c r="AE1784" s="86">
        <f t="shared" si="4074"/>
        <v>25563.157999999999</v>
      </c>
      <c r="AF1784" s="87">
        <f t="shared" si="4102"/>
        <v>0</v>
      </c>
      <c r="AG1784" s="87">
        <f t="shared" si="4103"/>
        <v>0</v>
      </c>
      <c r="AH1784" s="28">
        <f t="shared" ref="AH1784:AH1785" si="4126">AH1785</f>
        <v>0</v>
      </c>
      <c r="AI1784" s="29"/>
      <c r="AJ1784" s="29"/>
      <c r="AK1784" s="1"/>
      <c r="AL1784" s="1"/>
      <c r="AM1784" s="1"/>
      <c r="AN1784" s="1"/>
      <c r="AO1784" s="1"/>
    </row>
    <row r="1785" spans="1:41" s="57" customFormat="1" ht="46.8" x14ac:dyDescent="0.3">
      <c r="A1785" s="70" t="s">
        <v>582</v>
      </c>
      <c r="B1785" s="70" t="s">
        <v>61</v>
      </c>
      <c r="C1785" s="70" t="s">
        <v>287</v>
      </c>
      <c r="D1785" s="70" t="s">
        <v>648</v>
      </c>
      <c r="E1785" s="70"/>
      <c r="F1785" s="71" t="s">
        <v>649</v>
      </c>
      <c r="G1785" s="28"/>
      <c r="H1785" s="28"/>
      <c r="I1785" s="28"/>
      <c r="J1785" s="28"/>
      <c r="K1785" s="28"/>
      <c r="L1785" s="28"/>
      <c r="M1785" s="28"/>
      <c r="N1785" s="28"/>
      <c r="O1785" s="28"/>
      <c r="P1785" s="28">
        <f t="shared" si="4112"/>
        <v>0</v>
      </c>
      <c r="Q1785" s="28">
        <f t="shared" si="4113"/>
        <v>0</v>
      </c>
      <c r="R1785" s="28">
        <f t="shared" si="4114"/>
        <v>25563.157999999999</v>
      </c>
      <c r="S1785" s="28">
        <f t="shared" si="4115"/>
        <v>0</v>
      </c>
      <c r="T1785" s="28">
        <f t="shared" si="4116"/>
        <v>0</v>
      </c>
      <c r="U1785" s="28">
        <f t="shared" si="4117"/>
        <v>0</v>
      </c>
      <c r="V1785" s="28">
        <f t="shared" si="4118"/>
        <v>0</v>
      </c>
      <c r="W1785" s="28">
        <f t="shared" si="4119"/>
        <v>0</v>
      </c>
      <c r="X1785" s="28">
        <f t="shared" si="4120"/>
        <v>0</v>
      </c>
      <c r="Y1785" s="28">
        <f t="shared" si="4121"/>
        <v>0</v>
      </c>
      <c r="Z1785" s="28">
        <f t="shared" si="4122"/>
        <v>0</v>
      </c>
      <c r="AA1785" s="28">
        <f t="shared" si="4123"/>
        <v>0</v>
      </c>
      <c r="AB1785" s="28">
        <f t="shared" si="4124"/>
        <v>0</v>
      </c>
      <c r="AC1785" s="28">
        <f t="shared" si="4101"/>
        <v>25563.157999999999</v>
      </c>
      <c r="AD1785" s="28">
        <f t="shared" si="4125"/>
        <v>0</v>
      </c>
      <c r="AE1785" s="86">
        <f t="shared" si="4074"/>
        <v>25563.157999999999</v>
      </c>
      <c r="AF1785" s="87">
        <f t="shared" si="4102"/>
        <v>0</v>
      </c>
      <c r="AG1785" s="87">
        <f t="shared" si="4103"/>
        <v>0</v>
      </c>
      <c r="AH1785" s="28">
        <f t="shared" si="4126"/>
        <v>0</v>
      </c>
      <c r="AI1785" s="29"/>
      <c r="AJ1785" s="29"/>
      <c r="AK1785" s="1"/>
      <c r="AL1785" s="1"/>
      <c r="AM1785" s="1"/>
      <c r="AN1785" s="1"/>
      <c r="AO1785" s="1"/>
    </row>
    <row r="1786" spans="1:41" s="57" customFormat="1" ht="31.2" x14ac:dyDescent="0.3">
      <c r="A1786" s="70" t="s">
        <v>582</v>
      </c>
      <c r="B1786" s="70" t="s">
        <v>61</v>
      </c>
      <c r="C1786" s="70" t="s">
        <v>287</v>
      </c>
      <c r="D1786" s="70" t="s">
        <v>648</v>
      </c>
      <c r="E1786" s="70" t="s">
        <v>327</v>
      </c>
      <c r="F1786" s="71" t="s">
        <v>328</v>
      </c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>
        <v>25563.157999999999</v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>
        <f t="shared" si="4101"/>
        <v>25563.157999999999</v>
      </c>
      <c r="AD1786" s="28"/>
      <c r="AE1786" s="86">
        <f t="shared" si="4074"/>
        <v>25563.157999999999</v>
      </c>
      <c r="AF1786" s="87">
        <f t="shared" si="4102"/>
        <v>0</v>
      </c>
      <c r="AG1786" s="87">
        <f t="shared" si="4103"/>
        <v>0</v>
      </c>
      <c r="AH1786" s="28"/>
      <c r="AI1786" s="29"/>
      <c r="AJ1786" s="29"/>
      <c r="AK1786" s="1"/>
      <c r="AL1786" s="1"/>
      <c r="AM1786" s="1"/>
      <c r="AN1786" s="1"/>
      <c r="AO1786" s="1"/>
    </row>
    <row r="1787" spans="1:41" s="63" customFormat="1" x14ac:dyDescent="0.3">
      <c r="A1787" s="66" t="s">
        <v>582</v>
      </c>
      <c r="B1787" s="66" t="s">
        <v>59</v>
      </c>
      <c r="C1787" s="66"/>
      <c r="D1787" s="66"/>
      <c r="E1787" s="66"/>
      <c r="F1787" s="67" t="s">
        <v>60</v>
      </c>
      <c r="G1787" s="19">
        <f t="shared" ref="G1787:L1787" si="4127">G1788+G1834</f>
        <v>523607.89999999991</v>
      </c>
      <c r="H1787" s="19">
        <f t="shared" si="4127"/>
        <v>723669.7</v>
      </c>
      <c r="I1787" s="19">
        <f t="shared" si="4127"/>
        <v>0</v>
      </c>
      <c r="J1787" s="19">
        <f t="shared" si="4127"/>
        <v>61540.3</v>
      </c>
      <c r="K1787" s="19">
        <f t="shared" si="4127"/>
        <v>43558</v>
      </c>
      <c r="L1787" s="19">
        <f t="shared" si="4127"/>
        <v>0</v>
      </c>
      <c r="M1787" s="19">
        <f t="shared" ref="M1787:M1849" si="4128">G1787+J1787</f>
        <v>585148.19999999995</v>
      </c>
      <c r="N1787" s="19">
        <f t="shared" ref="N1787:N1849" si="4129">H1787+K1787</f>
        <v>767227.7</v>
      </c>
      <c r="O1787" s="19">
        <f t="shared" ref="O1787:O1849" si="4130">I1787+L1787</f>
        <v>0</v>
      </c>
      <c r="P1787" s="19">
        <f t="shared" ref="P1787:AB1787" si="4131">P1788+P1834</f>
        <v>0</v>
      </c>
      <c r="Q1787" s="19">
        <f t="shared" si="4131"/>
        <v>0</v>
      </c>
      <c r="R1787" s="19">
        <f t="shared" si="4131"/>
        <v>24865.268</v>
      </c>
      <c r="S1787" s="19">
        <f t="shared" si="4131"/>
        <v>-299819.16099999996</v>
      </c>
      <c r="T1787" s="19">
        <f t="shared" si="4131"/>
        <v>0</v>
      </c>
      <c r="U1787" s="19">
        <f t="shared" si="4131"/>
        <v>0</v>
      </c>
      <c r="V1787" s="19">
        <f t="shared" si="4131"/>
        <v>0</v>
      </c>
      <c r="W1787" s="19">
        <f t="shared" si="4131"/>
        <v>147519.06900000002</v>
      </c>
      <c r="X1787" s="19">
        <f t="shared" si="4131"/>
        <v>0</v>
      </c>
      <c r="Y1787" s="19">
        <f t="shared" si="4131"/>
        <v>0</v>
      </c>
      <c r="Z1787" s="19">
        <f t="shared" si="4131"/>
        <v>19672.275000000001</v>
      </c>
      <c r="AA1787" s="19">
        <f t="shared" si="4131"/>
        <v>152300.092</v>
      </c>
      <c r="AB1787" s="19">
        <f t="shared" si="4131"/>
        <v>0</v>
      </c>
      <c r="AC1787" s="19">
        <f t="shared" si="4101"/>
        <v>310194.30700000003</v>
      </c>
      <c r="AD1787" s="19">
        <f>AD1788+AD1834</f>
        <v>0</v>
      </c>
      <c r="AE1787" s="82">
        <f t="shared" si="4074"/>
        <v>310194.30700000003</v>
      </c>
      <c r="AF1787" s="83">
        <f t="shared" si="4102"/>
        <v>914746.76899999997</v>
      </c>
      <c r="AG1787" s="83">
        <f t="shared" si="4103"/>
        <v>171972.367</v>
      </c>
      <c r="AH1787" s="19">
        <f>AH1788+AH1834</f>
        <v>0</v>
      </c>
      <c r="AI1787" s="20"/>
      <c r="AJ1787" s="20"/>
      <c r="AK1787" s="10"/>
      <c r="AL1787" s="10"/>
      <c r="AM1787" s="10"/>
      <c r="AN1787" s="10"/>
      <c r="AO1787" s="10"/>
    </row>
    <row r="1788" spans="1:41" s="88" customFormat="1" x14ac:dyDescent="0.3">
      <c r="A1788" s="68" t="s">
        <v>582</v>
      </c>
      <c r="B1788" s="68" t="s">
        <v>59</v>
      </c>
      <c r="C1788" s="68" t="s">
        <v>321</v>
      </c>
      <c r="D1788" s="68"/>
      <c r="E1788" s="73"/>
      <c r="F1788" s="69" t="s">
        <v>481</v>
      </c>
      <c r="G1788" s="24">
        <f t="shared" ref="G1788:G1804" si="4132">G1789</f>
        <v>387485.89999999991</v>
      </c>
      <c r="H1788" s="24">
        <f t="shared" ref="H1788:H1804" si="4133">H1789</f>
        <v>723669.7</v>
      </c>
      <c r="I1788" s="24">
        <f t="shared" ref="I1788:I1804" si="4134">I1789</f>
        <v>0</v>
      </c>
      <c r="J1788" s="24">
        <f t="shared" ref="J1788:J1804" si="4135">J1789</f>
        <v>61540.3</v>
      </c>
      <c r="K1788" s="24">
        <f t="shared" ref="K1788:K1804" si="4136">K1789</f>
        <v>43558</v>
      </c>
      <c r="L1788" s="24">
        <f t="shared" ref="L1788:L1804" si="4137">L1789</f>
        <v>0</v>
      </c>
      <c r="M1788" s="24">
        <f t="shared" si="4128"/>
        <v>449026.1999999999</v>
      </c>
      <c r="N1788" s="24">
        <f t="shared" si="4129"/>
        <v>767227.7</v>
      </c>
      <c r="O1788" s="24">
        <f t="shared" si="4130"/>
        <v>0</v>
      </c>
      <c r="P1788" s="24">
        <f t="shared" ref="P1788:AB1788" si="4138">P1789</f>
        <v>0</v>
      </c>
      <c r="Q1788" s="24">
        <f t="shared" si="4138"/>
        <v>0</v>
      </c>
      <c r="R1788" s="24">
        <f t="shared" si="4138"/>
        <v>24865.268</v>
      </c>
      <c r="S1788" s="24">
        <f t="shared" si="4138"/>
        <v>-163697.16099999999</v>
      </c>
      <c r="T1788" s="24">
        <f t="shared" si="4138"/>
        <v>0</v>
      </c>
      <c r="U1788" s="24">
        <f t="shared" si="4138"/>
        <v>0</v>
      </c>
      <c r="V1788" s="24">
        <f t="shared" si="4138"/>
        <v>0</v>
      </c>
      <c r="W1788" s="24">
        <f t="shared" si="4138"/>
        <v>11397.069000000003</v>
      </c>
      <c r="X1788" s="24">
        <f t="shared" si="4138"/>
        <v>0</v>
      </c>
      <c r="Y1788" s="24">
        <f t="shared" si="4138"/>
        <v>0</v>
      </c>
      <c r="Z1788" s="24">
        <f t="shared" si="4138"/>
        <v>19672.275000000001</v>
      </c>
      <c r="AA1788" s="24">
        <f t="shared" si="4138"/>
        <v>152300.092</v>
      </c>
      <c r="AB1788" s="24">
        <f t="shared" si="4138"/>
        <v>0</v>
      </c>
      <c r="AC1788" s="24">
        <f t="shared" si="4101"/>
        <v>310194.30699999991</v>
      </c>
      <c r="AD1788" s="24">
        <f>AD1789</f>
        <v>0</v>
      </c>
      <c r="AE1788" s="84">
        <f t="shared" si="4074"/>
        <v>310194.30699999991</v>
      </c>
      <c r="AF1788" s="85">
        <f t="shared" si="4102"/>
        <v>778624.76899999997</v>
      </c>
      <c r="AG1788" s="85">
        <f t="shared" si="4103"/>
        <v>171972.367</v>
      </c>
      <c r="AH1788" s="24">
        <f>AH1789</f>
        <v>0</v>
      </c>
      <c r="AI1788" s="25"/>
      <c r="AJ1788" s="25"/>
      <c r="AK1788" s="21"/>
      <c r="AL1788" s="21"/>
      <c r="AM1788" s="21"/>
      <c r="AN1788" s="21"/>
      <c r="AO1788" s="21"/>
    </row>
    <row r="1789" spans="1:41" s="57" customFormat="1" ht="31.2" x14ac:dyDescent="0.3">
      <c r="A1789" s="70" t="s">
        <v>582</v>
      </c>
      <c r="B1789" s="70" t="s">
        <v>59</v>
      </c>
      <c r="C1789" s="70" t="s">
        <v>321</v>
      </c>
      <c r="D1789" s="70" t="s">
        <v>451</v>
      </c>
      <c r="E1789" s="74"/>
      <c r="F1789" s="71" t="s">
        <v>452</v>
      </c>
      <c r="G1789" s="28">
        <f t="shared" ref="G1789:L1789" si="4139">G1804+G1790</f>
        <v>387485.89999999991</v>
      </c>
      <c r="H1789" s="28">
        <f t="shared" si="4139"/>
        <v>723669.7</v>
      </c>
      <c r="I1789" s="28">
        <f t="shared" si="4139"/>
        <v>0</v>
      </c>
      <c r="J1789" s="28">
        <f t="shared" si="4139"/>
        <v>61540.3</v>
      </c>
      <c r="K1789" s="28">
        <f t="shared" si="4139"/>
        <v>43558</v>
      </c>
      <c r="L1789" s="28">
        <f t="shared" si="4139"/>
        <v>0</v>
      </c>
      <c r="M1789" s="28">
        <f t="shared" si="4128"/>
        <v>449026.1999999999</v>
      </c>
      <c r="N1789" s="28">
        <f t="shared" si="4129"/>
        <v>767227.7</v>
      </c>
      <c r="O1789" s="28">
        <f t="shared" si="4130"/>
        <v>0</v>
      </c>
      <c r="P1789" s="28">
        <f t="shared" ref="P1789:AB1789" si="4140">P1804+P1790</f>
        <v>0</v>
      </c>
      <c r="Q1789" s="28">
        <f t="shared" si="4140"/>
        <v>0</v>
      </c>
      <c r="R1789" s="28">
        <f t="shared" si="4140"/>
        <v>24865.268</v>
      </c>
      <c r="S1789" s="28">
        <f t="shared" si="4140"/>
        <v>-163697.16099999999</v>
      </c>
      <c r="T1789" s="28">
        <f t="shared" si="4140"/>
        <v>0</v>
      </c>
      <c r="U1789" s="28">
        <f t="shared" si="4140"/>
        <v>0</v>
      </c>
      <c r="V1789" s="28">
        <f t="shared" si="4140"/>
        <v>0</v>
      </c>
      <c r="W1789" s="28">
        <f t="shared" si="4140"/>
        <v>11397.069000000003</v>
      </c>
      <c r="X1789" s="28">
        <f t="shared" si="4140"/>
        <v>0</v>
      </c>
      <c r="Y1789" s="28">
        <f t="shared" si="4140"/>
        <v>0</v>
      </c>
      <c r="Z1789" s="28">
        <f t="shared" si="4140"/>
        <v>19672.275000000001</v>
      </c>
      <c r="AA1789" s="28">
        <f t="shared" si="4140"/>
        <v>152300.092</v>
      </c>
      <c r="AB1789" s="28">
        <f t="shared" si="4140"/>
        <v>0</v>
      </c>
      <c r="AC1789" s="28">
        <f t="shared" si="4101"/>
        <v>310194.30699999991</v>
      </c>
      <c r="AD1789" s="28">
        <f>AD1804+AD1790</f>
        <v>0</v>
      </c>
      <c r="AE1789" s="86">
        <f t="shared" si="4074"/>
        <v>310194.30699999991</v>
      </c>
      <c r="AF1789" s="87">
        <f t="shared" si="4102"/>
        <v>778624.76899999997</v>
      </c>
      <c r="AG1789" s="87">
        <f t="shared" si="4103"/>
        <v>171972.367</v>
      </c>
      <c r="AH1789" s="28">
        <f>AH1804+AH1790</f>
        <v>0</v>
      </c>
      <c r="AI1789" s="29"/>
      <c r="AJ1789" s="29"/>
      <c r="AK1789" s="1"/>
      <c r="AL1789" s="1"/>
      <c r="AM1789" s="1"/>
      <c r="AN1789" s="1"/>
      <c r="AO1789" s="1"/>
    </row>
    <row r="1790" spans="1:41" s="57" customFormat="1" ht="31.2" x14ac:dyDescent="0.3">
      <c r="A1790" s="70" t="s">
        <v>582</v>
      </c>
      <c r="B1790" s="70" t="s">
        <v>59</v>
      </c>
      <c r="C1790" s="70" t="s">
        <v>321</v>
      </c>
      <c r="D1790" s="70" t="s">
        <v>517</v>
      </c>
      <c r="E1790" s="74"/>
      <c r="F1790" s="71" t="s">
        <v>157</v>
      </c>
      <c r="G1790" s="28"/>
      <c r="H1790" s="28"/>
      <c r="I1790" s="28"/>
      <c r="J1790" s="28">
        <f>J1791</f>
        <v>61540.3</v>
      </c>
      <c r="K1790" s="28">
        <f>K1791</f>
        <v>43558</v>
      </c>
      <c r="L1790" s="28">
        <f>L1791</f>
        <v>0</v>
      </c>
      <c r="M1790" s="28">
        <f t="shared" si="4128"/>
        <v>61540.3</v>
      </c>
      <c r="N1790" s="28">
        <f t="shared" si="4129"/>
        <v>43558</v>
      </c>
      <c r="O1790" s="28">
        <f t="shared" si="4130"/>
        <v>0</v>
      </c>
      <c r="P1790" s="28">
        <f t="shared" ref="P1790:AB1790" si="4141">P1791</f>
        <v>0</v>
      </c>
      <c r="Q1790" s="28">
        <f t="shared" si="4141"/>
        <v>0</v>
      </c>
      <c r="R1790" s="28">
        <f t="shared" si="4141"/>
        <v>0</v>
      </c>
      <c r="S1790" s="28">
        <f t="shared" si="4141"/>
        <v>0</v>
      </c>
      <c r="T1790" s="28">
        <f t="shared" si="4141"/>
        <v>0</v>
      </c>
      <c r="U1790" s="28">
        <f t="shared" si="4141"/>
        <v>0</v>
      </c>
      <c r="V1790" s="28">
        <f t="shared" si="4141"/>
        <v>0</v>
      </c>
      <c r="W1790" s="28">
        <f t="shared" si="4141"/>
        <v>0</v>
      </c>
      <c r="X1790" s="28">
        <f t="shared" si="4141"/>
        <v>0</v>
      </c>
      <c r="Y1790" s="28">
        <f t="shared" si="4141"/>
        <v>0</v>
      </c>
      <c r="Z1790" s="28">
        <f t="shared" si="4141"/>
        <v>0</v>
      </c>
      <c r="AA1790" s="28">
        <f t="shared" si="4141"/>
        <v>0</v>
      </c>
      <c r="AB1790" s="28">
        <f t="shared" si="4141"/>
        <v>0</v>
      </c>
      <c r="AC1790" s="28">
        <f t="shared" si="4101"/>
        <v>61540.3</v>
      </c>
      <c r="AD1790" s="28">
        <f>AD1791</f>
        <v>0</v>
      </c>
      <c r="AE1790" s="86">
        <f t="shared" si="4074"/>
        <v>61540.3</v>
      </c>
      <c r="AF1790" s="87">
        <f t="shared" si="4102"/>
        <v>43558</v>
      </c>
      <c r="AG1790" s="87">
        <f t="shared" si="4103"/>
        <v>0</v>
      </c>
      <c r="AH1790" s="28">
        <f>AH1791</f>
        <v>0</v>
      </c>
      <c r="AI1790" s="29"/>
      <c r="AJ1790" s="29"/>
      <c r="AK1790" s="1"/>
      <c r="AL1790" s="1"/>
      <c r="AM1790" s="1"/>
      <c r="AN1790" s="1"/>
      <c r="AO1790" s="1"/>
    </row>
    <row r="1791" spans="1:41" s="57" customFormat="1" ht="31.2" x14ac:dyDescent="0.3">
      <c r="A1791" s="70" t="s">
        <v>582</v>
      </c>
      <c r="B1791" s="70" t="s">
        <v>59</v>
      </c>
      <c r="C1791" s="70" t="s">
        <v>321</v>
      </c>
      <c r="D1791" s="70" t="s">
        <v>539</v>
      </c>
      <c r="E1791" s="74"/>
      <c r="F1791" s="71" t="s">
        <v>540</v>
      </c>
      <c r="G1791" s="28"/>
      <c r="H1791" s="28"/>
      <c r="I1791" s="28"/>
      <c r="J1791" s="28">
        <f>J1792+J1794+J1796+J1798+J1800+J1802</f>
        <v>61540.3</v>
      </c>
      <c r="K1791" s="28">
        <f>K1792+K1794+K1796+K1798+K1800+K1802</f>
        <v>43558</v>
      </c>
      <c r="L1791" s="28">
        <f>L1792+L1794+L1796+L1798+L1800+L1802</f>
        <v>0</v>
      </c>
      <c r="M1791" s="28">
        <f t="shared" si="4128"/>
        <v>61540.3</v>
      </c>
      <c r="N1791" s="28">
        <f t="shared" si="4129"/>
        <v>43558</v>
      </c>
      <c r="O1791" s="28">
        <f t="shared" si="4130"/>
        <v>0</v>
      </c>
      <c r="P1791" s="28">
        <f t="shared" ref="P1791:AB1791" si="4142">P1792+P1794+P1796+P1798+P1800+P1802</f>
        <v>0</v>
      </c>
      <c r="Q1791" s="28">
        <f t="shared" si="4142"/>
        <v>0</v>
      </c>
      <c r="R1791" s="28">
        <f t="shared" si="4142"/>
        <v>0</v>
      </c>
      <c r="S1791" s="28">
        <f t="shared" si="4142"/>
        <v>0</v>
      </c>
      <c r="T1791" s="28">
        <f t="shared" si="4142"/>
        <v>0</v>
      </c>
      <c r="U1791" s="28">
        <f t="shared" si="4142"/>
        <v>0</v>
      </c>
      <c r="V1791" s="28">
        <f t="shared" si="4142"/>
        <v>0</v>
      </c>
      <c r="W1791" s="28">
        <f t="shared" si="4142"/>
        <v>0</v>
      </c>
      <c r="X1791" s="28">
        <f t="shared" si="4142"/>
        <v>0</v>
      </c>
      <c r="Y1791" s="28">
        <f t="shared" si="4142"/>
        <v>0</v>
      </c>
      <c r="Z1791" s="28">
        <f t="shared" si="4142"/>
        <v>0</v>
      </c>
      <c r="AA1791" s="28">
        <f t="shared" si="4142"/>
        <v>0</v>
      </c>
      <c r="AB1791" s="28">
        <f t="shared" si="4142"/>
        <v>0</v>
      </c>
      <c r="AC1791" s="28">
        <f t="shared" si="4101"/>
        <v>61540.3</v>
      </c>
      <c r="AD1791" s="28">
        <f>AD1792+AD1794+AD1796+AD1798+AD1800+AD1802</f>
        <v>0</v>
      </c>
      <c r="AE1791" s="86">
        <f t="shared" si="4074"/>
        <v>61540.3</v>
      </c>
      <c r="AF1791" s="87">
        <f t="shared" si="4102"/>
        <v>43558</v>
      </c>
      <c r="AG1791" s="87">
        <f t="shared" si="4103"/>
        <v>0</v>
      </c>
      <c r="AH1791" s="28">
        <f>AH1792+AH1794+AH1796+AH1798+AH1800+AH1802</f>
        <v>0</v>
      </c>
      <c r="AI1791" s="29"/>
      <c r="AJ1791" s="29"/>
      <c r="AK1791" s="1"/>
      <c r="AL1791" s="1"/>
      <c r="AM1791" s="1"/>
      <c r="AN1791" s="1"/>
      <c r="AO1791" s="1"/>
    </row>
    <row r="1792" spans="1:41" s="57" customFormat="1" ht="31.2" x14ac:dyDescent="0.3">
      <c r="A1792" s="70" t="s">
        <v>582</v>
      </c>
      <c r="B1792" s="70" t="s">
        <v>59</v>
      </c>
      <c r="C1792" s="70" t="s">
        <v>321</v>
      </c>
      <c r="D1792" s="70" t="s">
        <v>650</v>
      </c>
      <c r="E1792" s="74"/>
      <c r="F1792" s="71" t="s">
        <v>651</v>
      </c>
      <c r="G1792" s="28"/>
      <c r="H1792" s="28"/>
      <c r="I1792" s="28"/>
      <c r="J1792" s="28">
        <f>J1793</f>
        <v>0</v>
      </c>
      <c r="K1792" s="28">
        <f>K1793</f>
        <v>15093.6</v>
      </c>
      <c r="L1792" s="28">
        <f>L1793</f>
        <v>0</v>
      </c>
      <c r="M1792" s="28">
        <f t="shared" si="4128"/>
        <v>0</v>
      </c>
      <c r="N1792" s="28">
        <f t="shared" si="4129"/>
        <v>15093.6</v>
      </c>
      <c r="O1792" s="28">
        <f t="shared" si="4130"/>
        <v>0</v>
      </c>
      <c r="P1792" s="28">
        <f t="shared" ref="P1792:AB1792" si="4143">P1793</f>
        <v>0</v>
      </c>
      <c r="Q1792" s="28">
        <f t="shared" si="4143"/>
        <v>0</v>
      </c>
      <c r="R1792" s="28">
        <f t="shared" si="4143"/>
        <v>0</v>
      </c>
      <c r="S1792" s="28">
        <f t="shared" si="4143"/>
        <v>0</v>
      </c>
      <c r="T1792" s="28">
        <f t="shared" si="4143"/>
        <v>0</v>
      </c>
      <c r="U1792" s="28">
        <f t="shared" si="4143"/>
        <v>0</v>
      </c>
      <c r="V1792" s="28">
        <f t="shared" si="4143"/>
        <v>0</v>
      </c>
      <c r="W1792" s="28">
        <f t="shared" si="4143"/>
        <v>0</v>
      </c>
      <c r="X1792" s="28">
        <f t="shared" si="4143"/>
        <v>0</v>
      </c>
      <c r="Y1792" s="28">
        <f t="shared" si="4143"/>
        <v>0</v>
      </c>
      <c r="Z1792" s="28">
        <f t="shared" si="4143"/>
        <v>0</v>
      </c>
      <c r="AA1792" s="28">
        <f t="shared" si="4143"/>
        <v>0</v>
      </c>
      <c r="AB1792" s="28">
        <f t="shared" si="4143"/>
        <v>0</v>
      </c>
      <c r="AC1792" s="28">
        <f t="shared" si="4101"/>
        <v>0</v>
      </c>
      <c r="AD1792" s="28">
        <f>AD1793</f>
        <v>0</v>
      </c>
      <c r="AE1792" s="86">
        <f t="shared" si="4074"/>
        <v>0</v>
      </c>
      <c r="AF1792" s="87">
        <f t="shared" si="4102"/>
        <v>15093.6</v>
      </c>
      <c r="AG1792" s="87">
        <f t="shared" si="4103"/>
        <v>0</v>
      </c>
      <c r="AH1792" s="28">
        <f>AH1793</f>
        <v>0</v>
      </c>
      <c r="AI1792" s="29"/>
      <c r="AJ1792" s="29"/>
      <c r="AK1792" s="1"/>
      <c r="AL1792" s="1"/>
      <c r="AM1792" s="1"/>
      <c r="AN1792" s="1"/>
      <c r="AO1792" s="1"/>
    </row>
    <row r="1793" spans="1:41" s="57" customFormat="1" ht="31.2" x14ac:dyDescent="0.3">
      <c r="A1793" s="70" t="s">
        <v>582</v>
      </c>
      <c r="B1793" s="70" t="s">
        <v>59</v>
      </c>
      <c r="C1793" s="70" t="s">
        <v>321</v>
      </c>
      <c r="D1793" s="70" t="s">
        <v>650</v>
      </c>
      <c r="E1793" s="70" t="s">
        <v>327</v>
      </c>
      <c r="F1793" s="71" t="s">
        <v>328</v>
      </c>
      <c r="G1793" s="28"/>
      <c r="H1793" s="28"/>
      <c r="I1793" s="28"/>
      <c r="J1793" s="28"/>
      <c r="K1793" s="42">
        <f>14846.2+247.4</f>
        <v>15093.6</v>
      </c>
      <c r="L1793" s="28"/>
      <c r="M1793" s="28">
        <f t="shared" si="4128"/>
        <v>0</v>
      </c>
      <c r="N1793" s="28">
        <f t="shared" si="4129"/>
        <v>15093.6</v>
      </c>
      <c r="O1793" s="28">
        <f t="shared" si="4130"/>
        <v>0</v>
      </c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>
        <f t="shared" si="4101"/>
        <v>0</v>
      </c>
      <c r="AD1793" s="28"/>
      <c r="AE1793" s="86">
        <f t="shared" si="4074"/>
        <v>0</v>
      </c>
      <c r="AF1793" s="87">
        <f t="shared" si="4102"/>
        <v>15093.6</v>
      </c>
      <c r="AG1793" s="87">
        <f t="shared" si="4103"/>
        <v>0</v>
      </c>
      <c r="AH1793" s="28"/>
      <c r="AI1793" s="29"/>
      <c r="AJ1793" s="29" t="s">
        <v>652</v>
      </c>
      <c r="AK1793" s="1"/>
      <c r="AL1793" s="1"/>
      <c r="AM1793" s="1"/>
      <c r="AN1793" s="1"/>
      <c r="AO1793" s="1"/>
    </row>
    <row r="1794" spans="1:41" s="57" customFormat="1" ht="31.2" x14ac:dyDescent="0.3">
      <c r="A1794" s="70" t="s">
        <v>582</v>
      </c>
      <c r="B1794" s="70" t="s">
        <v>59</v>
      </c>
      <c r="C1794" s="70" t="s">
        <v>321</v>
      </c>
      <c r="D1794" s="70" t="s">
        <v>653</v>
      </c>
      <c r="E1794" s="74"/>
      <c r="F1794" s="71" t="s">
        <v>654</v>
      </c>
      <c r="G1794" s="28"/>
      <c r="H1794" s="28"/>
      <c r="I1794" s="28"/>
      <c r="J1794" s="28">
        <f>J1795</f>
        <v>0</v>
      </c>
      <c r="K1794" s="28">
        <f>K1795</f>
        <v>4069.7</v>
      </c>
      <c r="L1794" s="28">
        <f>L1795</f>
        <v>0</v>
      </c>
      <c r="M1794" s="28">
        <f t="shared" si="4128"/>
        <v>0</v>
      </c>
      <c r="N1794" s="28">
        <f t="shared" si="4129"/>
        <v>4069.7</v>
      </c>
      <c r="O1794" s="28">
        <f t="shared" si="4130"/>
        <v>0</v>
      </c>
      <c r="P1794" s="28">
        <f t="shared" ref="P1794:AB1794" si="4144">P1795</f>
        <v>0</v>
      </c>
      <c r="Q1794" s="28">
        <f t="shared" si="4144"/>
        <v>0</v>
      </c>
      <c r="R1794" s="28">
        <f t="shared" si="4144"/>
        <v>0</v>
      </c>
      <c r="S1794" s="28">
        <f t="shared" si="4144"/>
        <v>0</v>
      </c>
      <c r="T1794" s="28">
        <f t="shared" si="4144"/>
        <v>0</v>
      </c>
      <c r="U1794" s="28">
        <f t="shared" si="4144"/>
        <v>0</v>
      </c>
      <c r="V1794" s="28">
        <f t="shared" si="4144"/>
        <v>0</v>
      </c>
      <c r="W1794" s="28">
        <f t="shared" si="4144"/>
        <v>0</v>
      </c>
      <c r="X1794" s="28">
        <f t="shared" si="4144"/>
        <v>0</v>
      </c>
      <c r="Y1794" s="28">
        <f t="shared" si="4144"/>
        <v>0</v>
      </c>
      <c r="Z1794" s="28">
        <f t="shared" si="4144"/>
        <v>0</v>
      </c>
      <c r="AA1794" s="28">
        <f t="shared" si="4144"/>
        <v>0</v>
      </c>
      <c r="AB1794" s="28">
        <f t="shared" si="4144"/>
        <v>0</v>
      </c>
      <c r="AC1794" s="28">
        <f t="shared" si="4101"/>
        <v>0</v>
      </c>
      <c r="AD1794" s="28">
        <f>AD1795</f>
        <v>0</v>
      </c>
      <c r="AE1794" s="86">
        <f t="shared" si="4074"/>
        <v>0</v>
      </c>
      <c r="AF1794" s="87">
        <f t="shared" si="4102"/>
        <v>4069.7</v>
      </c>
      <c r="AG1794" s="87">
        <f t="shared" si="4103"/>
        <v>0</v>
      </c>
      <c r="AH1794" s="28">
        <f>AH1795</f>
        <v>0</v>
      </c>
      <c r="AI1794" s="29"/>
      <c r="AJ1794" s="29"/>
      <c r="AK1794" s="1"/>
      <c r="AL1794" s="1"/>
      <c r="AM1794" s="1"/>
      <c r="AN1794" s="1"/>
      <c r="AO1794" s="1"/>
    </row>
    <row r="1795" spans="1:41" s="57" customFormat="1" ht="31.2" x14ac:dyDescent="0.3">
      <c r="A1795" s="70" t="s">
        <v>582</v>
      </c>
      <c r="B1795" s="70" t="s">
        <v>59</v>
      </c>
      <c r="C1795" s="70" t="s">
        <v>321</v>
      </c>
      <c r="D1795" s="70" t="s">
        <v>653</v>
      </c>
      <c r="E1795" s="70" t="s">
        <v>327</v>
      </c>
      <c r="F1795" s="71" t="s">
        <v>328</v>
      </c>
      <c r="G1795" s="28"/>
      <c r="H1795" s="28"/>
      <c r="I1795" s="28"/>
      <c r="J1795" s="28"/>
      <c r="K1795" s="42">
        <f>4003+66.7</f>
        <v>4069.7</v>
      </c>
      <c r="L1795" s="28"/>
      <c r="M1795" s="28">
        <f t="shared" si="4128"/>
        <v>0</v>
      </c>
      <c r="N1795" s="28">
        <f t="shared" si="4129"/>
        <v>4069.7</v>
      </c>
      <c r="O1795" s="28">
        <f t="shared" si="4130"/>
        <v>0</v>
      </c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>
        <f t="shared" si="4101"/>
        <v>0</v>
      </c>
      <c r="AD1795" s="28"/>
      <c r="AE1795" s="86">
        <f t="shared" si="4074"/>
        <v>0</v>
      </c>
      <c r="AF1795" s="87">
        <f t="shared" si="4102"/>
        <v>4069.7</v>
      </c>
      <c r="AG1795" s="87">
        <f t="shared" si="4103"/>
        <v>0</v>
      </c>
      <c r="AH1795" s="28"/>
      <c r="AI1795" s="29"/>
      <c r="AJ1795" s="29" t="s">
        <v>655</v>
      </c>
      <c r="AK1795" s="1"/>
      <c r="AL1795" s="1"/>
      <c r="AM1795" s="1"/>
      <c r="AN1795" s="1"/>
      <c r="AO1795" s="1"/>
    </row>
    <row r="1796" spans="1:41" s="57" customFormat="1" ht="46.8" x14ac:dyDescent="0.3">
      <c r="A1796" s="70" t="s">
        <v>582</v>
      </c>
      <c r="B1796" s="70" t="s">
        <v>59</v>
      </c>
      <c r="C1796" s="70" t="s">
        <v>321</v>
      </c>
      <c r="D1796" s="70" t="s">
        <v>656</v>
      </c>
      <c r="E1796" s="74"/>
      <c r="F1796" s="71" t="s">
        <v>657</v>
      </c>
      <c r="G1796" s="28"/>
      <c r="H1796" s="28"/>
      <c r="I1796" s="28"/>
      <c r="J1796" s="28">
        <f>J1797</f>
        <v>16139.5</v>
      </c>
      <c r="K1796" s="28">
        <f>K1797</f>
        <v>0</v>
      </c>
      <c r="L1796" s="28">
        <f>L1797</f>
        <v>0</v>
      </c>
      <c r="M1796" s="28">
        <f t="shared" si="4128"/>
        <v>16139.5</v>
      </c>
      <c r="N1796" s="28">
        <f t="shared" si="4129"/>
        <v>0</v>
      </c>
      <c r="O1796" s="28">
        <f t="shared" si="4130"/>
        <v>0</v>
      </c>
      <c r="P1796" s="28">
        <f t="shared" ref="P1796:AB1796" si="4145">P1797</f>
        <v>0</v>
      </c>
      <c r="Q1796" s="28">
        <f t="shared" si="4145"/>
        <v>0</v>
      </c>
      <c r="R1796" s="28">
        <f t="shared" si="4145"/>
        <v>0</v>
      </c>
      <c r="S1796" s="28">
        <f t="shared" si="4145"/>
        <v>0</v>
      </c>
      <c r="T1796" s="28">
        <f t="shared" si="4145"/>
        <v>0</v>
      </c>
      <c r="U1796" s="28">
        <f t="shared" si="4145"/>
        <v>0</v>
      </c>
      <c r="V1796" s="28">
        <f t="shared" si="4145"/>
        <v>0</v>
      </c>
      <c r="W1796" s="28">
        <f t="shared" si="4145"/>
        <v>0</v>
      </c>
      <c r="X1796" s="28">
        <f t="shared" si="4145"/>
        <v>0</v>
      </c>
      <c r="Y1796" s="28">
        <f t="shared" si="4145"/>
        <v>0</v>
      </c>
      <c r="Z1796" s="28">
        <f t="shared" si="4145"/>
        <v>0</v>
      </c>
      <c r="AA1796" s="28">
        <f t="shared" si="4145"/>
        <v>0</v>
      </c>
      <c r="AB1796" s="28">
        <f t="shared" si="4145"/>
        <v>0</v>
      </c>
      <c r="AC1796" s="28">
        <f t="shared" si="4101"/>
        <v>16139.5</v>
      </c>
      <c r="AD1796" s="28">
        <f>AD1797</f>
        <v>0</v>
      </c>
      <c r="AE1796" s="86">
        <f t="shared" si="4074"/>
        <v>16139.5</v>
      </c>
      <c r="AF1796" s="87">
        <f t="shared" si="4102"/>
        <v>0</v>
      </c>
      <c r="AG1796" s="87">
        <f t="shared" si="4103"/>
        <v>0</v>
      </c>
      <c r="AH1796" s="28">
        <f>AH1797</f>
        <v>0</v>
      </c>
      <c r="AI1796" s="29"/>
      <c r="AJ1796" s="29"/>
      <c r="AK1796" s="1"/>
      <c r="AL1796" s="1"/>
      <c r="AM1796" s="1"/>
      <c r="AN1796" s="1"/>
      <c r="AO1796" s="1"/>
    </row>
    <row r="1797" spans="1:41" s="57" customFormat="1" ht="31.2" x14ac:dyDescent="0.3">
      <c r="A1797" s="70" t="s">
        <v>582</v>
      </c>
      <c r="B1797" s="70" t="s">
        <v>59</v>
      </c>
      <c r="C1797" s="70" t="s">
        <v>321</v>
      </c>
      <c r="D1797" s="70" t="s">
        <v>656</v>
      </c>
      <c r="E1797" s="70" t="s">
        <v>327</v>
      </c>
      <c r="F1797" s="71" t="s">
        <v>328</v>
      </c>
      <c r="G1797" s="28"/>
      <c r="H1797" s="28"/>
      <c r="I1797" s="28"/>
      <c r="J1797" s="42">
        <f>15746.5+393</f>
        <v>16139.5</v>
      </c>
      <c r="K1797" s="28"/>
      <c r="L1797" s="28"/>
      <c r="M1797" s="28">
        <f t="shared" si="4128"/>
        <v>16139.5</v>
      </c>
      <c r="N1797" s="28">
        <f t="shared" si="4129"/>
        <v>0</v>
      </c>
      <c r="O1797" s="28">
        <f t="shared" si="4130"/>
        <v>0</v>
      </c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>
        <f t="shared" si="4101"/>
        <v>16139.5</v>
      </c>
      <c r="AD1797" s="28"/>
      <c r="AE1797" s="86">
        <f t="shared" si="4074"/>
        <v>16139.5</v>
      </c>
      <c r="AF1797" s="87">
        <f t="shared" si="4102"/>
        <v>0</v>
      </c>
      <c r="AG1797" s="87">
        <f t="shared" si="4103"/>
        <v>0</v>
      </c>
      <c r="AH1797" s="28"/>
      <c r="AI1797" s="29"/>
      <c r="AJ1797" s="29" t="s">
        <v>658</v>
      </c>
      <c r="AK1797" s="1"/>
      <c r="AL1797" s="1"/>
      <c r="AM1797" s="1"/>
      <c r="AN1797" s="1"/>
      <c r="AO1797" s="1"/>
    </row>
    <row r="1798" spans="1:41" s="57" customFormat="1" ht="31.2" x14ac:dyDescent="0.3">
      <c r="A1798" s="70" t="s">
        <v>582</v>
      </c>
      <c r="B1798" s="70" t="s">
        <v>59</v>
      </c>
      <c r="C1798" s="70" t="s">
        <v>321</v>
      </c>
      <c r="D1798" s="70" t="s">
        <v>659</v>
      </c>
      <c r="E1798" s="74"/>
      <c r="F1798" s="71" t="s">
        <v>660</v>
      </c>
      <c r="G1798" s="28"/>
      <c r="H1798" s="28"/>
      <c r="I1798" s="28"/>
      <c r="J1798" s="28">
        <f>J1799</f>
        <v>29143.8</v>
      </c>
      <c r="K1798" s="28">
        <f>K1799</f>
        <v>0</v>
      </c>
      <c r="L1798" s="28">
        <f>L1799</f>
        <v>0</v>
      </c>
      <c r="M1798" s="28">
        <f t="shared" si="4128"/>
        <v>29143.8</v>
      </c>
      <c r="N1798" s="28">
        <f t="shared" si="4129"/>
        <v>0</v>
      </c>
      <c r="O1798" s="28">
        <f t="shared" si="4130"/>
        <v>0</v>
      </c>
      <c r="P1798" s="28">
        <f t="shared" ref="P1798:AB1798" si="4146">P1799</f>
        <v>0</v>
      </c>
      <c r="Q1798" s="28">
        <f t="shared" si="4146"/>
        <v>0</v>
      </c>
      <c r="R1798" s="28">
        <f t="shared" si="4146"/>
        <v>0</v>
      </c>
      <c r="S1798" s="28">
        <f t="shared" si="4146"/>
        <v>0</v>
      </c>
      <c r="T1798" s="28">
        <f t="shared" si="4146"/>
        <v>0</v>
      </c>
      <c r="U1798" s="28">
        <f t="shared" si="4146"/>
        <v>0</v>
      </c>
      <c r="V1798" s="28">
        <f t="shared" si="4146"/>
        <v>0</v>
      </c>
      <c r="W1798" s="28">
        <f t="shared" si="4146"/>
        <v>0</v>
      </c>
      <c r="X1798" s="28">
        <f t="shared" si="4146"/>
        <v>0</v>
      </c>
      <c r="Y1798" s="28">
        <f t="shared" si="4146"/>
        <v>0</v>
      </c>
      <c r="Z1798" s="28">
        <f t="shared" si="4146"/>
        <v>0</v>
      </c>
      <c r="AA1798" s="28">
        <f t="shared" si="4146"/>
        <v>0</v>
      </c>
      <c r="AB1798" s="28">
        <f t="shared" si="4146"/>
        <v>0</v>
      </c>
      <c r="AC1798" s="28">
        <f t="shared" si="4101"/>
        <v>29143.8</v>
      </c>
      <c r="AD1798" s="28">
        <f>AD1799</f>
        <v>0</v>
      </c>
      <c r="AE1798" s="86">
        <f t="shared" si="4074"/>
        <v>29143.8</v>
      </c>
      <c r="AF1798" s="87">
        <f t="shared" si="4102"/>
        <v>0</v>
      </c>
      <c r="AG1798" s="87">
        <f t="shared" si="4103"/>
        <v>0</v>
      </c>
      <c r="AH1798" s="28">
        <f>AH1799</f>
        <v>0</v>
      </c>
      <c r="AI1798" s="29"/>
      <c r="AJ1798" s="29"/>
      <c r="AK1798" s="1"/>
      <c r="AL1798" s="1"/>
      <c r="AM1798" s="1"/>
      <c r="AN1798" s="1"/>
      <c r="AO1798" s="1"/>
    </row>
    <row r="1799" spans="1:41" s="57" customFormat="1" ht="31.2" x14ac:dyDescent="0.3">
      <c r="A1799" s="70" t="s">
        <v>582</v>
      </c>
      <c r="B1799" s="70" t="s">
        <v>59</v>
      </c>
      <c r="C1799" s="70" t="s">
        <v>321</v>
      </c>
      <c r="D1799" s="70" t="s">
        <v>659</v>
      </c>
      <c r="E1799" s="70" t="s">
        <v>327</v>
      </c>
      <c r="F1799" s="71" t="s">
        <v>328</v>
      </c>
      <c r="G1799" s="28"/>
      <c r="H1799" s="28"/>
      <c r="I1799" s="28"/>
      <c r="J1799" s="42">
        <f>28666.1+477.7</f>
        <v>29143.8</v>
      </c>
      <c r="K1799" s="28"/>
      <c r="L1799" s="28"/>
      <c r="M1799" s="28">
        <f t="shared" si="4128"/>
        <v>29143.8</v>
      </c>
      <c r="N1799" s="28">
        <f t="shared" si="4129"/>
        <v>0</v>
      </c>
      <c r="O1799" s="28">
        <f t="shared" si="4130"/>
        <v>0</v>
      </c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>
        <f t="shared" si="4101"/>
        <v>29143.8</v>
      </c>
      <c r="AD1799" s="28"/>
      <c r="AE1799" s="86">
        <f t="shared" si="4074"/>
        <v>29143.8</v>
      </c>
      <c r="AF1799" s="87">
        <f t="shared" si="4102"/>
        <v>0</v>
      </c>
      <c r="AG1799" s="87">
        <f t="shared" si="4103"/>
        <v>0</v>
      </c>
      <c r="AH1799" s="28"/>
      <c r="AI1799" s="29"/>
      <c r="AJ1799" s="29" t="s">
        <v>661</v>
      </c>
      <c r="AK1799" s="1"/>
      <c r="AL1799" s="1"/>
      <c r="AM1799" s="1"/>
      <c r="AN1799" s="1"/>
      <c r="AO1799" s="1"/>
    </row>
    <row r="1800" spans="1:41" s="57" customFormat="1" ht="31.2" x14ac:dyDescent="0.3">
      <c r="A1800" s="70" t="s">
        <v>582</v>
      </c>
      <c r="B1800" s="70" t="s">
        <v>59</v>
      </c>
      <c r="C1800" s="70" t="s">
        <v>321</v>
      </c>
      <c r="D1800" s="70" t="s">
        <v>662</v>
      </c>
      <c r="E1800" s="74"/>
      <c r="F1800" s="71" t="s">
        <v>663</v>
      </c>
      <c r="G1800" s="28"/>
      <c r="H1800" s="28"/>
      <c r="I1800" s="28"/>
      <c r="J1800" s="42">
        <f>J1801</f>
        <v>16257</v>
      </c>
      <c r="K1800" s="42">
        <f>K1801</f>
        <v>0</v>
      </c>
      <c r="L1800" s="42">
        <f>L1801</f>
        <v>0</v>
      </c>
      <c r="M1800" s="28">
        <f t="shared" si="4128"/>
        <v>16257</v>
      </c>
      <c r="N1800" s="28">
        <f t="shared" si="4129"/>
        <v>0</v>
      </c>
      <c r="O1800" s="28">
        <f t="shared" si="4130"/>
        <v>0</v>
      </c>
      <c r="P1800" s="42">
        <f t="shared" ref="P1800:AB1800" si="4147">P1801</f>
        <v>0</v>
      </c>
      <c r="Q1800" s="42">
        <f t="shared" si="4147"/>
        <v>0</v>
      </c>
      <c r="R1800" s="42">
        <f t="shared" si="4147"/>
        <v>0</v>
      </c>
      <c r="S1800" s="42">
        <f t="shared" si="4147"/>
        <v>0</v>
      </c>
      <c r="T1800" s="42">
        <f t="shared" si="4147"/>
        <v>0</v>
      </c>
      <c r="U1800" s="42">
        <f t="shared" si="4147"/>
        <v>0</v>
      </c>
      <c r="V1800" s="42">
        <f t="shared" si="4147"/>
        <v>0</v>
      </c>
      <c r="W1800" s="42">
        <f t="shared" si="4147"/>
        <v>0</v>
      </c>
      <c r="X1800" s="42">
        <f t="shared" si="4147"/>
        <v>0</v>
      </c>
      <c r="Y1800" s="42">
        <f t="shared" si="4147"/>
        <v>0</v>
      </c>
      <c r="Z1800" s="42">
        <f t="shared" si="4147"/>
        <v>0</v>
      </c>
      <c r="AA1800" s="42">
        <f t="shared" si="4147"/>
        <v>0</v>
      </c>
      <c r="AB1800" s="42">
        <f t="shared" si="4147"/>
        <v>0</v>
      </c>
      <c r="AC1800" s="42">
        <f t="shared" si="4101"/>
        <v>16257</v>
      </c>
      <c r="AD1800" s="42">
        <f>AD1801</f>
        <v>0</v>
      </c>
      <c r="AE1800" s="86">
        <f t="shared" si="4074"/>
        <v>16257</v>
      </c>
      <c r="AF1800" s="96">
        <f t="shared" si="4102"/>
        <v>0</v>
      </c>
      <c r="AG1800" s="96">
        <f t="shared" si="4103"/>
        <v>0</v>
      </c>
      <c r="AH1800" s="42">
        <f>AH1801</f>
        <v>0</v>
      </c>
      <c r="AI1800" s="29"/>
      <c r="AJ1800" s="29"/>
      <c r="AK1800" s="1"/>
      <c r="AL1800" s="1"/>
      <c r="AM1800" s="1"/>
      <c r="AN1800" s="1"/>
      <c r="AO1800" s="1"/>
    </row>
    <row r="1801" spans="1:41" s="57" customFormat="1" ht="31.2" x14ac:dyDescent="0.3">
      <c r="A1801" s="70" t="s">
        <v>582</v>
      </c>
      <c r="B1801" s="70" t="s">
        <v>59</v>
      </c>
      <c r="C1801" s="70" t="s">
        <v>321</v>
      </c>
      <c r="D1801" s="70" t="s">
        <v>662</v>
      </c>
      <c r="E1801" s="70" t="s">
        <v>327</v>
      </c>
      <c r="F1801" s="71" t="s">
        <v>328</v>
      </c>
      <c r="G1801" s="28"/>
      <c r="H1801" s="28"/>
      <c r="I1801" s="28"/>
      <c r="J1801" s="42">
        <v>16257</v>
      </c>
      <c r="K1801" s="28"/>
      <c r="L1801" s="28"/>
      <c r="M1801" s="28">
        <f t="shared" si="4128"/>
        <v>16257</v>
      </c>
      <c r="N1801" s="28">
        <f t="shared" si="4129"/>
        <v>0</v>
      </c>
      <c r="O1801" s="28">
        <f t="shared" si="4130"/>
        <v>0</v>
      </c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>
        <f t="shared" si="4101"/>
        <v>16257</v>
      </c>
      <c r="AD1801" s="28"/>
      <c r="AE1801" s="86">
        <f t="shared" si="4074"/>
        <v>16257</v>
      </c>
      <c r="AF1801" s="87">
        <f t="shared" si="4102"/>
        <v>0</v>
      </c>
      <c r="AG1801" s="87">
        <f t="shared" si="4103"/>
        <v>0</v>
      </c>
      <c r="AH1801" s="28"/>
      <c r="AI1801" s="29"/>
      <c r="AJ1801" s="29">
        <v>114</v>
      </c>
      <c r="AK1801" s="1"/>
      <c r="AL1801" s="1"/>
      <c r="AM1801" s="1"/>
      <c r="AN1801" s="1"/>
      <c r="AO1801" s="1"/>
    </row>
    <row r="1802" spans="1:41" s="57" customFormat="1" ht="46.8" x14ac:dyDescent="0.3">
      <c r="A1802" s="70" t="s">
        <v>582</v>
      </c>
      <c r="B1802" s="70" t="s">
        <v>59</v>
      </c>
      <c r="C1802" s="70" t="s">
        <v>321</v>
      </c>
      <c r="D1802" s="70" t="s">
        <v>664</v>
      </c>
      <c r="E1802" s="74"/>
      <c r="F1802" s="71" t="s">
        <v>665</v>
      </c>
      <c r="G1802" s="28"/>
      <c r="H1802" s="28"/>
      <c r="I1802" s="28"/>
      <c r="J1802" s="42">
        <f>J1803</f>
        <v>0</v>
      </c>
      <c r="K1802" s="42">
        <f>K1803</f>
        <v>24394.7</v>
      </c>
      <c r="L1802" s="42">
        <f>L1803</f>
        <v>0</v>
      </c>
      <c r="M1802" s="28">
        <f t="shared" si="4128"/>
        <v>0</v>
      </c>
      <c r="N1802" s="28">
        <f t="shared" si="4129"/>
        <v>24394.7</v>
      </c>
      <c r="O1802" s="28">
        <f t="shared" si="4130"/>
        <v>0</v>
      </c>
      <c r="P1802" s="42">
        <f t="shared" ref="P1802:AB1802" si="4148">P1803</f>
        <v>0</v>
      </c>
      <c r="Q1802" s="42">
        <f t="shared" si="4148"/>
        <v>0</v>
      </c>
      <c r="R1802" s="42">
        <f t="shared" si="4148"/>
        <v>0</v>
      </c>
      <c r="S1802" s="42">
        <f t="shared" si="4148"/>
        <v>0</v>
      </c>
      <c r="T1802" s="42">
        <f t="shared" si="4148"/>
        <v>0</v>
      </c>
      <c r="U1802" s="42">
        <f t="shared" si="4148"/>
        <v>0</v>
      </c>
      <c r="V1802" s="42">
        <f t="shared" si="4148"/>
        <v>0</v>
      </c>
      <c r="W1802" s="42">
        <f t="shared" si="4148"/>
        <v>0</v>
      </c>
      <c r="X1802" s="42">
        <f t="shared" si="4148"/>
        <v>0</v>
      </c>
      <c r="Y1802" s="42">
        <f t="shared" si="4148"/>
        <v>0</v>
      </c>
      <c r="Z1802" s="42">
        <f t="shared" si="4148"/>
        <v>0</v>
      </c>
      <c r="AA1802" s="42">
        <f t="shared" si="4148"/>
        <v>0</v>
      </c>
      <c r="AB1802" s="42">
        <f t="shared" si="4148"/>
        <v>0</v>
      </c>
      <c r="AC1802" s="42">
        <f t="shared" si="4101"/>
        <v>0</v>
      </c>
      <c r="AD1802" s="42">
        <f>AD1803</f>
        <v>0</v>
      </c>
      <c r="AE1802" s="86">
        <f t="shared" si="4074"/>
        <v>0</v>
      </c>
      <c r="AF1802" s="96">
        <f t="shared" si="4102"/>
        <v>24394.7</v>
      </c>
      <c r="AG1802" s="96">
        <f t="shared" si="4103"/>
        <v>0</v>
      </c>
      <c r="AH1802" s="42">
        <f>AH1803</f>
        <v>0</v>
      </c>
      <c r="AI1802" s="29"/>
      <c r="AJ1802" s="29"/>
      <c r="AK1802" s="1"/>
      <c r="AL1802" s="1"/>
      <c r="AM1802" s="1"/>
      <c r="AN1802" s="1"/>
      <c r="AO1802" s="1"/>
    </row>
    <row r="1803" spans="1:41" s="57" customFormat="1" ht="31.2" x14ac:dyDescent="0.3">
      <c r="A1803" s="70" t="s">
        <v>582</v>
      </c>
      <c r="B1803" s="70" t="s">
        <v>59</v>
      </c>
      <c r="C1803" s="70" t="s">
        <v>321</v>
      </c>
      <c r="D1803" s="70" t="s">
        <v>664</v>
      </c>
      <c r="E1803" s="70" t="s">
        <v>327</v>
      </c>
      <c r="F1803" s="71" t="s">
        <v>328</v>
      </c>
      <c r="G1803" s="28"/>
      <c r="H1803" s="28"/>
      <c r="I1803" s="28"/>
      <c r="J1803" s="42"/>
      <c r="K1803" s="42">
        <v>24394.7</v>
      </c>
      <c r="L1803" s="28"/>
      <c r="M1803" s="28">
        <f t="shared" si="4128"/>
        <v>0</v>
      </c>
      <c r="N1803" s="28">
        <f t="shared" si="4129"/>
        <v>24394.7</v>
      </c>
      <c r="O1803" s="28">
        <f t="shared" si="4130"/>
        <v>0</v>
      </c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>
        <f t="shared" si="4101"/>
        <v>0</v>
      </c>
      <c r="AD1803" s="28"/>
      <c r="AE1803" s="86">
        <f t="shared" si="4074"/>
        <v>0</v>
      </c>
      <c r="AF1803" s="87">
        <f t="shared" si="4102"/>
        <v>24394.7</v>
      </c>
      <c r="AG1803" s="87">
        <f t="shared" si="4103"/>
        <v>0</v>
      </c>
      <c r="AH1803" s="28"/>
      <c r="AI1803" s="29"/>
      <c r="AJ1803" s="29">
        <v>113</v>
      </c>
      <c r="AK1803" s="1"/>
      <c r="AL1803" s="1"/>
      <c r="AM1803" s="1"/>
      <c r="AN1803" s="1"/>
      <c r="AO1803" s="1"/>
    </row>
    <row r="1804" spans="1:41" s="57" customFormat="1" x14ac:dyDescent="0.3">
      <c r="A1804" s="70" t="s">
        <v>582</v>
      </c>
      <c r="B1804" s="70" t="s">
        <v>59</v>
      </c>
      <c r="C1804" s="70" t="s">
        <v>321</v>
      </c>
      <c r="D1804" s="70" t="s">
        <v>453</v>
      </c>
      <c r="E1804" s="74"/>
      <c r="F1804" s="71" t="s">
        <v>426</v>
      </c>
      <c r="G1804" s="28">
        <f t="shared" si="4132"/>
        <v>387485.89999999991</v>
      </c>
      <c r="H1804" s="28">
        <f t="shared" si="4133"/>
        <v>723669.7</v>
      </c>
      <c r="I1804" s="28">
        <f t="shared" si="4134"/>
        <v>0</v>
      </c>
      <c r="J1804" s="28">
        <f t="shared" si="4135"/>
        <v>0</v>
      </c>
      <c r="K1804" s="28">
        <f t="shared" si="4136"/>
        <v>0</v>
      </c>
      <c r="L1804" s="28">
        <f t="shared" si="4137"/>
        <v>0</v>
      </c>
      <c r="M1804" s="28">
        <f t="shared" si="4128"/>
        <v>387485.89999999991</v>
      </c>
      <c r="N1804" s="28">
        <f t="shared" si="4129"/>
        <v>723669.7</v>
      </c>
      <c r="O1804" s="28">
        <f t="shared" si="4130"/>
        <v>0</v>
      </c>
      <c r="P1804" s="28">
        <f t="shared" ref="P1804:AB1804" si="4149">P1805</f>
        <v>0</v>
      </c>
      <c r="Q1804" s="28">
        <f t="shared" si="4149"/>
        <v>0</v>
      </c>
      <c r="R1804" s="28">
        <f t="shared" si="4149"/>
        <v>24865.268</v>
      </c>
      <c r="S1804" s="28">
        <f t="shared" si="4149"/>
        <v>-163697.16099999999</v>
      </c>
      <c r="T1804" s="28">
        <f t="shared" si="4149"/>
        <v>0</v>
      </c>
      <c r="U1804" s="28">
        <f t="shared" si="4149"/>
        <v>0</v>
      </c>
      <c r="V1804" s="28">
        <f t="shared" si="4149"/>
        <v>0</v>
      </c>
      <c r="W1804" s="28">
        <f t="shared" si="4149"/>
        <v>11397.069000000003</v>
      </c>
      <c r="X1804" s="28">
        <f t="shared" si="4149"/>
        <v>0</v>
      </c>
      <c r="Y1804" s="28">
        <f t="shared" si="4149"/>
        <v>0</v>
      </c>
      <c r="Z1804" s="28">
        <f t="shared" si="4149"/>
        <v>19672.275000000001</v>
      </c>
      <c r="AA1804" s="28">
        <f t="shared" si="4149"/>
        <v>152300.092</v>
      </c>
      <c r="AB1804" s="28">
        <f t="shared" si="4149"/>
        <v>0</v>
      </c>
      <c r="AC1804" s="28">
        <f t="shared" si="4101"/>
        <v>248654.0069999999</v>
      </c>
      <c r="AD1804" s="28">
        <f>AD1805</f>
        <v>0</v>
      </c>
      <c r="AE1804" s="86">
        <f t="shared" si="4074"/>
        <v>248654.0069999999</v>
      </c>
      <c r="AF1804" s="87">
        <f t="shared" si="4102"/>
        <v>735066.76899999997</v>
      </c>
      <c r="AG1804" s="87">
        <f t="shared" si="4103"/>
        <v>171972.367</v>
      </c>
      <c r="AH1804" s="28">
        <f>AH1805</f>
        <v>0</v>
      </c>
      <c r="AI1804" s="29"/>
      <c r="AJ1804" s="29"/>
      <c r="AK1804" s="1"/>
      <c r="AL1804" s="1"/>
      <c r="AM1804" s="1"/>
      <c r="AN1804" s="1"/>
      <c r="AO1804" s="1"/>
    </row>
    <row r="1805" spans="1:41" s="57" customFormat="1" ht="46.8" x14ac:dyDescent="0.3">
      <c r="A1805" s="70" t="s">
        <v>582</v>
      </c>
      <c r="B1805" s="70" t="s">
        <v>59</v>
      </c>
      <c r="C1805" s="70" t="s">
        <v>321</v>
      </c>
      <c r="D1805" s="70" t="s">
        <v>553</v>
      </c>
      <c r="E1805" s="74"/>
      <c r="F1805" s="71" t="s">
        <v>554</v>
      </c>
      <c r="G1805" s="28">
        <f t="shared" ref="G1805:L1805" si="4150">G1808+G1832+G1830+G1806+G1810+G1814+G1816+G1820+G1822+G1824+G1826+G1828</f>
        <v>387485.89999999991</v>
      </c>
      <c r="H1805" s="28">
        <f t="shared" si="4150"/>
        <v>723669.7</v>
      </c>
      <c r="I1805" s="28">
        <f t="shared" si="4150"/>
        <v>0</v>
      </c>
      <c r="J1805" s="28">
        <f t="shared" si="4150"/>
        <v>0</v>
      </c>
      <c r="K1805" s="28">
        <f t="shared" si="4150"/>
        <v>0</v>
      </c>
      <c r="L1805" s="28">
        <f t="shared" si="4150"/>
        <v>0</v>
      </c>
      <c r="M1805" s="28">
        <f t="shared" si="4128"/>
        <v>387485.89999999991</v>
      </c>
      <c r="N1805" s="28">
        <f t="shared" si="4129"/>
        <v>723669.7</v>
      </c>
      <c r="O1805" s="28">
        <f t="shared" si="4130"/>
        <v>0</v>
      </c>
      <c r="P1805" s="28">
        <f t="shared" ref="P1805:AB1805" si="4151">P1808+P1832+P1830+P1806+P1810+P1814+P1816+P1820+P1822+P1824+P1826+P1828+P1818+P1812</f>
        <v>0</v>
      </c>
      <c r="Q1805" s="28">
        <f t="shared" si="4151"/>
        <v>0</v>
      </c>
      <c r="R1805" s="28">
        <f t="shared" si="4151"/>
        <v>24865.268</v>
      </c>
      <c r="S1805" s="28">
        <f t="shared" si="4151"/>
        <v>-163697.16099999999</v>
      </c>
      <c r="T1805" s="28">
        <f t="shared" si="4151"/>
        <v>0</v>
      </c>
      <c r="U1805" s="28">
        <f t="shared" si="4151"/>
        <v>0</v>
      </c>
      <c r="V1805" s="28">
        <f t="shared" si="4151"/>
        <v>0</v>
      </c>
      <c r="W1805" s="28">
        <f t="shared" si="4151"/>
        <v>11397.069000000003</v>
      </c>
      <c r="X1805" s="28">
        <f t="shared" si="4151"/>
        <v>0</v>
      </c>
      <c r="Y1805" s="28">
        <f t="shared" si="4151"/>
        <v>0</v>
      </c>
      <c r="Z1805" s="28">
        <f t="shared" si="4151"/>
        <v>19672.275000000001</v>
      </c>
      <c r="AA1805" s="28">
        <f t="shared" si="4151"/>
        <v>152300.092</v>
      </c>
      <c r="AB1805" s="28">
        <f t="shared" si="4151"/>
        <v>0</v>
      </c>
      <c r="AC1805" s="28">
        <f t="shared" si="4101"/>
        <v>248654.0069999999</v>
      </c>
      <c r="AD1805" s="28">
        <f>AD1808+AD1832+AD1830+AD1806+AD1810+AD1814+AD1816+AD1820+AD1822+AD1824+AD1826+AD1828+AD1818+AD1812</f>
        <v>0</v>
      </c>
      <c r="AE1805" s="86">
        <f t="shared" si="4074"/>
        <v>248654.0069999999</v>
      </c>
      <c r="AF1805" s="87">
        <f t="shared" si="4102"/>
        <v>735066.76899999997</v>
      </c>
      <c r="AG1805" s="87">
        <f t="shared" si="4103"/>
        <v>171972.367</v>
      </c>
      <c r="AH1805" s="28">
        <f>AH1808+AH1832+AH1830+AH1806+AH1810+AH1814+AH1816+AH1820+AH1822+AH1824+AH1826+AH1828+AH1818+AH1812</f>
        <v>0</v>
      </c>
      <c r="AI1805" s="29"/>
      <c r="AJ1805" s="29"/>
      <c r="AK1805" s="1"/>
      <c r="AL1805" s="1"/>
      <c r="AM1805" s="1"/>
      <c r="AN1805" s="1"/>
      <c r="AO1805" s="1"/>
    </row>
    <row r="1806" spans="1:41" s="57" customFormat="1" ht="31.2" x14ac:dyDescent="0.3">
      <c r="A1806" s="70" t="s">
        <v>582</v>
      </c>
      <c r="B1806" s="70" t="s">
        <v>59</v>
      </c>
      <c r="C1806" s="70" t="s">
        <v>321</v>
      </c>
      <c r="D1806" s="70" t="s">
        <v>666</v>
      </c>
      <c r="E1806" s="74"/>
      <c r="F1806" s="71" t="s">
        <v>667</v>
      </c>
      <c r="G1806" s="28">
        <f t="shared" ref="G1806:L1806" si="4152">G1807</f>
        <v>33851.199999999997</v>
      </c>
      <c r="H1806" s="28">
        <f t="shared" si="4152"/>
        <v>364663.6</v>
      </c>
      <c r="I1806" s="28">
        <f t="shared" si="4152"/>
        <v>0</v>
      </c>
      <c r="J1806" s="28">
        <f t="shared" si="4152"/>
        <v>0</v>
      </c>
      <c r="K1806" s="28">
        <f t="shared" si="4152"/>
        <v>0</v>
      </c>
      <c r="L1806" s="28">
        <f t="shared" si="4152"/>
        <v>0</v>
      </c>
      <c r="M1806" s="28">
        <f t="shared" si="4128"/>
        <v>33851.199999999997</v>
      </c>
      <c r="N1806" s="28">
        <f t="shared" si="4129"/>
        <v>364663.6</v>
      </c>
      <c r="O1806" s="28">
        <f t="shared" si="4130"/>
        <v>0</v>
      </c>
      <c r="P1806" s="28">
        <f t="shared" ref="P1806:AB1806" si="4153">P1807</f>
        <v>0</v>
      </c>
      <c r="Q1806" s="28">
        <f t="shared" si="4153"/>
        <v>0</v>
      </c>
      <c r="R1806" s="28">
        <f t="shared" si="4153"/>
        <v>0</v>
      </c>
      <c r="S1806" s="28">
        <f t="shared" si="4153"/>
        <v>-33851.199999999997</v>
      </c>
      <c r="T1806" s="28">
        <f t="shared" si="4153"/>
        <v>0</v>
      </c>
      <c r="U1806" s="28">
        <f t="shared" si="4153"/>
        <v>0</v>
      </c>
      <c r="V1806" s="28">
        <f t="shared" si="4153"/>
        <v>0</v>
      </c>
      <c r="W1806" s="28">
        <f t="shared" si="4153"/>
        <v>-32367.231</v>
      </c>
      <c r="X1806" s="28">
        <f t="shared" si="4153"/>
        <v>0</v>
      </c>
      <c r="Y1806" s="28">
        <f t="shared" si="4153"/>
        <v>0</v>
      </c>
      <c r="Z1806" s="28">
        <f t="shared" si="4153"/>
        <v>0</v>
      </c>
      <c r="AA1806" s="28">
        <f t="shared" si="4153"/>
        <v>66218.430999999997</v>
      </c>
      <c r="AB1806" s="28">
        <f t="shared" si="4153"/>
        <v>0</v>
      </c>
      <c r="AC1806" s="28">
        <f t="shared" si="4101"/>
        <v>0</v>
      </c>
      <c r="AD1806" s="28">
        <f>AD1807</f>
        <v>0</v>
      </c>
      <c r="AE1806" s="86">
        <f t="shared" si="4074"/>
        <v>0</v>
      </c>
      <c r="AF1806" s="87">
        <f t="shared" si="4102"/>
        <v>332296.36899999995</v>
      </c>
      <c r="AG1806" s="87">
        <f t="shared" si="4103"/>
        <v>66218.430999999997</v>
      </c>
      <c r="AH1806" s="28">
        <f>AH1807</f>
        <v>0</v>
      </c>
      <c r="AI1806" s="29"/>
      <c r="AJ1806" s="29"/>
      <c r="AK1806" s="1"/>
      <c r="AL1806" s="1"/>
      <c r="AM1806" s="1"/>
      <c r="AN1806" s="1"/>
      <c r="AO1806" s="1"/>
    </row>
    <row r="1807" spans="1:41" s="57" customFormat="1" ht="31.2" x14ac:dyDescent="0.3">
      <c r="A1807" s="70" t="s">
        <v>582</v>
      </c>
      <c r="B1807" s="70" t="s">
        <v>59</v>
      </c>
      <c r="C1807" s="70" t="s">
        <v>321</v>
      </c>
      <c r="D1807" s="70" t="s">
        <v>666</v>
      </c>
      <c r="E1807" s="70" t="s">
        <v>327</v>
      </c>
      <c r="F1807" s="71" t="s">
        <v>328</v>
      </c>
      <c r="G1807" s="28">
        <v>33851.199999999997</v>
      </c>
      <c r="H1807" s="28">
        <v>364663.6</v>
      </c>
      <c r="I1807" s="28"/>
      <c r="J1807" s="28"/>
      <c r="K1807" s="28"/>
      <c r="L1807" s="28"/>
      <c r="M1807" s="28">
        <f t="shared" si="4128"/>
        <v>33851.199999999997</v>
      </c>
      <c r="N1807" s="28">
        <f t="shared" si="4129"/>
        <v>364663.6</v>
      </c>
      <c r="O1807" s="28">
        <f t="shared" si="4130"/>
        <v>0</v>
      </c>
      <c r="P1807" s="28"/>
      <c r="Q1807" s="28"/>
      <c r="R1807" s="28"/>
      <c r="S1807" s="28">
        <v>-33851.199999999997</v>
      </c>
      <c r="T1807" s="28"/>
      <c r="U1807" s="28"/>
      <c r="V1807" s="28"/>
      <c r="W1807" s="28">
        <v>-32367.231</v>
      </c>
      <c r="X1807" s="28"/>
      <c r="Y1807" s="28"/>
      <c r="Z1807" s="28"/>
      <c r="AA1807" s="28">
        <v>66218.430999999997</v>
      </c>
      <c r="AB1807" s="28"/>
      <c r="AC1807" s="28">
        <f t="shared" si="4101"/>
        <v>0</v>
      </c>
      <c r="AD1807" s="28"/>
      <c r="AE1807" s="86">
        <f t="shared" si="4074"/>
        <v>0</v>
      </c>
      <c r="AF1807" s="87">
        <f t="shared" si="4102"/>
        <v>332296.36899999995</v>
      </c>
      <c r="AG1807" s="87">
        <f t="shared" si="4103"/>
        <v>66218.430999999997</v>
      </c>
      <c r="AH1807" s="28"/>
      <c r="AI1807" s="29"/>
      <c r="AJ1807" s="29"/>
      <c r="AK1807" s="1"/>
      <c r="AL1807" s="1"/>
      <c r="AM1807" s="1"/>
      <c r="AN1807" s="1"/>
      <c r="AO1807" s="1"/>
    </row>
    <row r="1808" spans="1:41" s="57" customFormat="1" ht="31.2" x14ac:dyDescent="0.3">
      <c r="A1808" s="70" t="s">
        <v>582</v>
      </c>
      <c r="B1808" s="70" t="s">
        <v>59</v>
      </c>
      <c r="C1808" s="70" t="s">
        <v>321</v>
      </c>
      <c r="D1808" s="70" t="s">
        <v>668</v>
      </c>
      <c r="E1808" s="74"/>
      <c r="F1808" s="71" t="s">
        <v>669</v>
      </c>
      <c r="G1808" s="28">
        <f t="shared" ref="G1808:L1808" si="4154">G1809</f>
        <v>52115.8</v>
      </c>
      <c r="H1808" s="28">
        <f t="shared" si="4154"/>
        <v>0</v>
      </c>
      <c r="I1808" s="28">
        <f t="shared" si="4154"/>
        <v>0</v>
      </c>
      <c r="J1808" s="28">
        <f t="shared" si="4154"/>
        <v>0</v>
      </c>
      <c r="K1808" s="28">
        <f t="shared" si="4154"/>
        <v>0</v>
      </c>
      <c r="L1808" s="28">
        <f t="shared" si="4154"/>
        <v>0</v>
      </c>
      <c r="M1808" s="28">
        <f t="shared" si="4128"/>
        <v>52115.8</v>
      </c>
      <c r="N1808" s="28">
        <f t="shared" si="4129"/>
        <v>0</v>
      </c>
      <c r="O1808" s="28">
        <f t="shared" si="4130"/>
        <v>0</v>
      </c>
      <c r="P1808" s="28">
        <f t="shared" ref="P1808:AB1808" si="4155">P1809</f>
        <v>0</v>
      </c>
      <c r="Q1808" s="28">
        <f t="shared" si="4155"/>
        <v>0</v>
      </c>
      <c r="R1808" s="28">
        <f t="shared" si="4155"/>
        <v>0</v>
      </c>
      <c r="S1808" s="28">
        <f t="shared" si="4155"/>
        <v>0</v>
      </c>
      <c r="T1808" s="28">
        <f t="shared" si="4155"/>
        <v>0</v>
      </c>
      <c r="U1808" s="28">
        <f t="shared" si="4155"/>
        <v>0</v>
      </c>
      <c r="V1808" s="28">
        <f t="shared" si="4155"/>
        <v>0</v>
      </c>
      <c r="W1808" s="28">
        <f t="shared" si="4155"/>
        <v>0</v>
      </c>
      <c r="X1808" s="28">
        <f t="shared" si="4155"/>
        <v>0</v>
      </c>
      <c r="Y1808" s="28">
        <f t="shared" si="4155"/>
        <v>0</v>
      </c>
      <c r="Z1808" s="28">
        <f t="shared" si="4155"/>
        <v>0</v>
      </c>
      <c r="AA1808" s="28">
        <f t="shared" si="4155"/>
        <v>0</v>
      </c>
      <c r="AB1808" s="28">
        <f t="shared" si="4155"/>
        <v>0</v>
      </c>
      <c r="AC1808" s="28">
        <f t="shared" si="4101"/>
        <v>52115.8</v>
      </c>
      <c r="AD1808" s="28">
        <f>AD1809</f>
        <v>0</v>
      </c>
      <c r="AE1808" s="86">
        <f t="shared" si="4074"/>
        <v>52115.8</v>
      </c>
      <c r="AF1808" s="87">
        <f t="shared" si="4102"/>
        <v>0</v>
      </c>
      <c r="AG1808" s="87">
        <f t="shared" si="4103"/>
        <v>0</v>
      </c>
      <c r="AH1808" s="28">
        <f>AH1809</f>
        <v>0</v>
      </c>
      <c r="AI1808" s="29"/>
      <c r="AJ1808" s="29"/>
      <c r="AK1808" s="1"/>
      <c r="AL1808" s="1"/>
      <c r="AM1808" s="1"/>
      <c r="AN1808" s="1"/>
      <c r="AO1808" s="1"/>
    </row>
    <row r="1809" spans="1:41" s="57" customFormat="1" ht="31.2" x14ac:dyDescent="0.3">
      <c r="A1809" s="70" t="s">
        <v>582</v>
      </c>
      <c r="B1809" s="70" t="s">
        <v>59</v>
      </c>
      <c r="C1809" s="70" t="s">
        <v>321</v>
      </c>
      <c r="D1809" s="70" t="s">
        <v>668</v>
      </c>
      <c r="E1809" s="70" t="s">
        <v>327</v>
      </c>
      <c r="F1809" s="71" t="s">
        <v>328</v>
      </c>
      <c r="G1809" s="28">
        <v>52115.8</v>
      </c>
      <c r="H1809" s="28"/>
      <c r="I1809" s="28"/>
      <c r="J1809" s="28"/>
      <c r="K1809" s="28"/>
      <c r="L1809" s="28"/>
      <c r="M1809" s="28">
        <f t="shared" si="4128"/>
        <v>52115.8</v>
      </c>
      <c r="N1809" s="28">
        <f t="shared" si="4129"/>
        <v>0</v>
      </c>
      <c r="O1809" s="28">
        <f t="shared" si="4130"/>
        <v>0</v>
      </c>
      <c r="P1809" s="28"/>
      <c r="Q1809" s="28"/>
      <c r="R1809" s="28"/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>
        <f t="shared" si="4101"/>
        <v>52115.8</v>
      </c>
      <c r="AD1809" s="28"/>
      <c r="AE1809" s="86">
        <f t="shared" si="4074"/>
        <v>52115.8</v>
      </c>
      <c r="AF1809" s="87">
        <f t="shared" si="4102"/>
        <v>0</v>
      </c>
      <c r="AG1809" s="87">
        <f t="shared" si="4103"/>
        <v>0</v>
      </c>
      <c r="AH1809" s="28"/>
      <c r="AI1809" s="29"/>
      <c r="AJ1809" s="29"/>
      <c r="AK1809" s="1"/>
      <c r="AL1809" s="1"/>
      <c r="AM1809" s="1"/>
      <c r="AN1809" s="1"/>
      <c r="AO1809" s="1"/>
    </row>
    <row r="1810" spans="1:41" s="57" customFormat="1" ht="31.2" x14ac:dyDescent="0.3">
      <c r="A1810" s="70" t="s">
        <v>582</v>
      </c>
      <c r="B1810" s="70" t="s">
        <v>59</v>
      </c>
      <c r="C1810" s="70" t="s">
        <v>321</v>
      </c>
      <c r="D1810" s="70" t="s">
        <v>670</v>
      </c>
      <c r="E1810" s="74"/>
      <c r="F1810" s="71" t="s">
        <v>671</v>
      </c>
      <c r="G1810" s="28">
        <f t="shared" ref="G1810:L1810" si="4156">G1811</f>
        <v>4784.3</v>
      </c>
      <c r="H1810" s="28">
        <f t="shared" si="4156"/>
        <v>0</v>
      </c>
      <c r="I1810" s="28">
        <f t="shared" si="4156"/>
        <v>0</v>
      </c>
      <c r="J1810" s="28">
        <f t="shared" si="4156"/>
        <v>0</v>
      </c>
      <c r="K1810" s="28">
        <f t="shared" si="4156"/>
        <v>0</v>
      </c>
      <c r="L1810" s="28">
        <f t="shared" si="4156"/>
        <v>0</v>
      </c>
      <c r="M1810" s="28">
        <f t="shared" si="4128"/>
        <v>4784.3</v>
      </c>
      <c r="N1810" s="28">
        <f t="shared" si="4129"/>
        <v>0</v>
      </c>
      <c r="O1810" s="28">
        <f t="shared" si="4130"/>
        <v>0</v>
      </c>
      <c r="P1810" s="28">
        <f t="shared" ref="P1810:AB1810" si="4157">P1811</f>
        <v>0</v>
      </c>
      <c r="Q1810" s="28">
        <f t="shared" si="4157"/>
        <v>0</v>
      </c>
      <c r="R1810" s="28">
        <f t="shared" si="4157"/>
        <v>0</v>
      </c>
      <c r="S1810" s="28">
        <f t="shared" si="4157"/>
        <v>0</v>
      </c>
      <c r="T1810" s="28">
        <f t="shared" si="4157"/>
        <v>0</v>
      </c>
      <c r="U1810" s="28">
        <f t="shared" si="4157"/>
        <v>0</v>
      </c>
      <c r="V1810" s="28">
        <f t="shared" si="4157"/>
        <v>0</v>
      </c>
      <c r="W1810" s="28">
        <f t="shared" si="4157"/>
        <v>0</v>
      </c>
      <c r="X1810" s="28">
        <f t="shared" si="4157"/>
        <v>0</v>
      </c>
      <c r="Y1810" s="28">
        <f t="shared" si="4157"/>
        <v>0</v>
      </c>
      <c r="Z1810" s="28">
        <f t="shared" si="4157"/>
        <v>0</v>
      </c>
      <c r="AA1810" s="28">
        <f t="shared" si="4157"/>
        <v>0</v>
      </c>
      <c r="AB1810" s="28">
        <f t="shared" si="4157"/>
        <v>0</v>
      </c>
      <c r="AC1810" s="28">
        <f t="shared" si="4101"/>
        <v>4784.3</v>
      </c>
      <c r="AD1810" s="28">
        <f>AD1811</f>
        <v>0</v>
      </c>
      <c r="AE1810" s="86">
        <f t="shared" si="4074"/>
        <v>4784.3</v>
      </c>
      <c r="AF1810" s="87">
        <f t="shared" si="4102"/>
        <v>0</v>
      </c>
      <c r="AG1810" s="87">
        <f t="shared" si="4103"/>
        <v>0</v>
      </c>
      <c r="AH1810" s="28">
        <f>AH1811</f>
        <v>0</v>
      </c>
      <c r="AI1810" s="29"/>
      <c r="AJ1810" s="29"/>
      <c r="AK1810" s="1"/>
      <c r="AL1810" s="1"/>
      <c r="AM1810" s="1"/>
      <c r="AN1810" s="1"/>
      <c r="AO1810" s="1"/>
    </row>
    <row r="1811" spans="1:41" s="57" customFormat="1" ht="31.2" x14ac:dyDescent="0.3">
      <c r="A1811" s="70" t="s">
        <v>582</v>
      </c>
      <c r="B1811" s="70" t="s">
        <v>59</v>
      </c>
      <c r="C1811" s="70" t="s">
        <v>321</v>
      </c>
      <c r="D1811" s="70" t="s">
        <v>670</v>
      </c>
      <c r="E1811" s="70" t="s">
        <v>327</v>
      </c>
      <c r="F1811" s="71" t="s">
        <v>328</v>
      </c>
      <c r="G1811" s="28">
        <v>4784.3</v>
      </c>
      <c r="H1811" s="28"/>
      <c r="I1811" s="28"/>
      <c r="J1811" s="28"/>
      <c r="K1811" s="28"/>
      <c r="L1811" s="28"/>
      <c r="M1811" s="28">
        <f t="shared" si="4128"/>
        <v>4784.3</v>
      </c>
      <c r="N1811" s="28">
        <f t="shared" si="4129"/>
        <v>0</v>
      </c>
      <c r="O1811" s="28">
        <f t="shared" si="4130"/>
        <v>0</v>
      </c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>
        <f t="shared" si="4101"/>
        <v>4784.3</v>
      </c>
      <c r="AD1811" s="28"/>
      <c r="AE1811" s="86">
        <f t="shared" si="4074"/>
        <v>4784.3</v>
      </c>
      <c r="AF1811" s="87">
        <f t="shared" si="4102"/>
        <v>0</v>
      </c>
      <c r="AG1811" s="87">
        <f t="shared" si="4103"/>
        <v>0</v>
      </c>
      <c r="AH1811" s="28"/>
      <c r="AI1811" s="29"/>
      <c r="AJ1811" s="29"/>
      <c r="AK1811" s="1"/>
      <c r="AL1811" s="1"/>
      <c r="AM1811" s="1"/>
      <c r="AN1811" s="1"/>
      <c r="AO1811" s="1"/>
    </row>
    <row r="1812" spans="1:41" s="57" customFormat="1" ht="31.2" x14ac:dyDescent="0.3">
      <c r="A1812" s="70" t="s">
        <v>582</v>
      </c>
      <c r="B1812" s="70" t="s">
        <v>59</v>
      </c>
      <c r="C1812" s="70" t="s">
        <v>321</v>
      </c>
      <c r="D1812" s="70" t="s">
        <v>672</v>
      </c>
      <c r="E1812" s="70"/>
      <c r="F1812" s="71" t="s">
        <v>673</v>
      </c>
      <c r="G1812" s="28"/>
      <c r="H1812" s="28"/>
      <c r="I1812" s="28"/>
      <c r="J1812" s="28"/>
      <c r="K1812" s="28"/>
      <c r="L1812" s="28"/>
      <c r="M1812" s="28"/>
      <c r="N1812" s="28"/>
      <c r="O1812" s="28"/>
      <c r="P1812" s="28">
        <f t="shared" ref="P1812:AB1812" si="4158">P1813</f>
        <v>0</v>
      </c>
      <c r="Q1812" s="28">
        <f t="shared" si="4158"/>
        <v>0</v>
      </c>
      <c r="R1812" s="28">
        <f t="shared" si="4158"/>
        <v>25131.63</v>
      </c>
      <c r="S1812" s="28">
        <f t="shared" si="4158"/>
        <v>0</v>
      </c>
      <c r="T1812" s="28">
        <f t="shared" si="4158"/>
        <v>0</v>
      </c>
      <c r="U1812" s="28">
        <f t="shared" si="4158"/>
        <v>0</v>
      </c>
      <c r="V1812" s="28">
        <f t="shared" si="4158"/>
        <v>0</v>
      </c>
      <c r="W1812" s="28">
        <f t="shared" si="4158"/>
        <v>0</v>
      </c>
      <c r="X1812" s="28">
        <f t="shared" si="4158"/>
        <v>0</v>
      </c>
      <c r="Y1812" s="28">
        <f t="shared" si="4158"/>
        <v>0</v>
      </c>
      <c r="Z1812" s="28">
        <f t="shared" si="4158"/>
        <v>0</v>
      </c>
      <c r="AA1812" s="28">
        <f t="shared" si="4158"/>
        <v>0</v>
      </c>
      <c r="AB1812" s="28">
        <f t="shared" si="4158"/>
        <v>0</v>
      </c>
      <c r="AC1812" s="28">
        <f t="shared" si="4101"/>
        <v>25131.63</v>
      </c>
      <c r="AD1812" s="28">
        <f>AD1813</f>
        <v>0</v>
      </c>
      <c r="AE1812" s="86">
        <f t="shared" si="4074"/>
        <v>25131.63</v>
      </c>
      <c r="AF1812" s="87">
        <f t="shared" si="4102"/>
        <v>0</v>
      </c>
      <c r="AG1812" s="87">
        <f t="shared" si="4103"/>
        <v>0</v>
      </c>
      <c r="AH1812" s="28">
        <f>AH1813</f>
        <v>0</v>
      </c>
      <c r="AI1812" s="29"/>
      <c r="AJ1812" s="29"/>
      <c r="AK1812" s="1"/>
      <c r="AL1812" s="1"/>
      <c r="AM1812" s="1"/>
      <c r="AN1812" s="1"/>
      <c r="AO1812" s="1"/>
    </row>
    <row r="1813" spans="1:41" s="57" customFormat="1" ht="31.2" x14ac:dyDescent="0.3">
      <c r="A1813" s="70" t="s">
        <v>582</v>
      </c>
      <c r="B1813" s="70" t="s">
        <v>59</v>
      </c>
      <c r="C1813" s="70" t="s">
        <v>321</v>
      </c>
      <c r="D1813" s="70" t="s">
        <v>672</v>
      </c>
      <c r="E1813" s="70" t="s">
        <v>327</v>
      </c>
      <c r="F1813" s="71" t="s">
        <v>328</v>
      </c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>
        <v>25131.63</v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>
        <f t="shared" si="4101"/>
        <v>25131.63</v>
      </c>
      <c r="AD1813" s="28"/>
      <c r="AE1813" s="86">
        <f t="shared" ref="AE1813:AE1850" si="4159">AC1813+AD1813</f>
        <v>25131.63</v>
      </c>
      <c r="AF1813" s="87">
        <f t="shared" si="4102"/>
        <v>0</v>
      </c>
      <c r="AG1813" s="87">
        <f t="shared" si="4103"/>
        <v>0</v>
      </c>
      <c r="AH1813" s="28"/>
      <c r="AI1813" s="29"/>
      <c r="AJ1813" s="29"/>
      <c r="AK1813" s="1"/>
      <c r="AL1813" s="1"/>
      <c r="AM1813" s="1"/>
      <c r="AN1813" s="1"/>
      <c r="AO1813" s="1"/>
    </row>
    <row r="1814" spans="1:41" s="57" customFormat="1" ht="31.2" x14ac:dyDescent="0.3">
      <c r="A1814" s="70" t="s">
        <v>582</v>
      </c>
      <c r="B1814" s="70" t="s">
        <v>59</v>
      </c>
      <c r="C1814" s="70" t="s">
        <v>321</v>
      </c>
      <c r="D1814" s="70" t="s">
        <v>674</v>
      </c>
      <c r="E1814" s="74"/>
      <c r="F1814" s="71" t="s">
        <v>675</v>
      </c>
      <c r="G1814" s="28">
        <f t="shared" ref="G1814:L1814" si="4160">G1815</f>
        <v>34485.800000000003</v>
      </c>
      <c r="H1814" s="28">
        <f t="shared" si="4160"/>
        <v>0</v>
      </c>
      <c r="I1814" s="28">
        <f t="shared" si="4160"/>
        <v>0</v>
      </c>
      <c r="J1814" s="28">
        <f t="shared" si="4160"/>
        <v>0</v>
      </c>
      <c r="K1814" s="28">
        <f t="shared" si="4160"/>
        <v>0</v>
      </c>
      <c r="L1814" s="28">
        <f t="shared" si="4160"/>
        <v>0</v>
      </c>
      <c r="M1814" s="28">
        <f t="shared" si="4128"/>
        <v>34485.800000000003</v>
      </c>
      <c r="N1814" s="28">
        <f t="shared" si="4129"/>
        <v>0</v>
      </c>
      <c r="O1814" s="28">
        <f t="shared" si="4130"/>
        <v>0</v>
      </c>
      <c r="P1814" s="28">
        <f t="shared" ref="P1814:AB1814" si="4161">P1815</f>
        <v>0</v>
      </c>
      <c r="Q1814" s="28">
        <f t="shared" si="4161"/>
        <v>0</v>
      </c>
      <c r="R1814" s="28">
        <f t="shared" si="4161"/>
        <v>0.437</v>
      </c>
      <c r="S1814" s="28">
        <f t="shared" si="4161"/>
        <v>0</v>
      </c>
      <c r="T1814" s="28">
        <f t="shared" si="4161"/>
        <v>0</v>
      </c>
      <c r="U1814" s="28">
        <f t="shared" si="4161"/>
        <v>0</v>
      </c>
      <c r="V1814" s="28">
        <f t="shared" si="4161"/>
        <v>0</v>
      </c>
      <c r="W1814" s="28">
        <f t="shared" si="4161"/>
        <v>0</v>
      </c>
      <c r="X1814" s="28">
        <f t="shared" si="4161"/>
        <v>0</v>
      </c>
      <c r="Y1814" s="28">
        <f t="shared" si="4161"/>
        <v>0</v>
      </c>
      <c r="Z1814" s="28">
        <f t="shared" si="4161"/>
        <v>0</v>
      </c>
      <c r="AA1814" s="28">
        <f t="shared" si="4161"/>
        <v>0</v>
      </c>
      <c r="AB1814" s="28">
        <f t="shared" si="4161"/>
        <v>0</v>
      </c>
      <c r="AC1814" s="28">
        <f t="shared" si="4101"/>
        <v>34486.237000000001</v>
      </c>
      <c r="AD1814" s="28">
        <f>AD1815</f>
        <v>0</v>
      </c>
      <c r="AE1814" s="86">
        <f t="shared" si="4159"/>
        <v>34486.237000000001</v>
      </c>
      <c r="AF1814" s="87">
        <f t="shared" si="4102"/>
        <v>0</v>
      </c>
      <c r="AG1814" s="87">
        <f t="shared" si="4103"/>
        <v>0</v>
      </c>
      <c r="AH1814" s="28">
        <f>AH1815</f>
        <v>0</v>
      </c>
      <c r="AI1814" s="29"/>
      <c r="AJ1814" s="29"/>
      <c r="AK1814" s="1"/>
      <c r="AL1814" s="1"/>
      <c r="AM1814" s="1"/>
      <c r="AN1814" s="1"/>
      <c r="AO1814" s="1"/>
    </row>
    <row r="1815" spans="1:41" s="57" customFormat="1" ht="31.2" x14ac:dyDescent="0.3">
      <c r="A1815" s="70" t="s">
        <v>582</v>
      </c>
      <c r="B1815" s="70" t="s">
        <v>59</v>
      </c>
      <c r="C1815" s="70" t="s">
        <v>321</v>
      </c>
      <c r="D1815" s="70" t="s">
        <v>674</v>
      </c>
      <c r="E1815" s="70" t="s">
        <v>327</v>
      </c>
      <c r="F1815" s="71" t="s">
        <v>328</v>
      </c>
      <c r="G1815" s="28">
        <v>34485.800000000003</v>
      </c>
      <c r="H1815" s="28"/>
      <c r="I1815" s="28"/>
      <c r="J1815" s="28"/>
      <c r="K1815" s="28"/>
      <c r="L1815" s="28"/>
      <c r="M1815" s="28">
        <f t="shared" si="4128"/>
        <v>34485.800000000003</v>
      </c>
      <c r="N1815" s="28">
        <f t="shared" si="4129"/>
        <v>0</v>
      </c>
      <c r="O1815" s="28">
        <f t="shared" si="4130"/>
        <v>0</v>
      </c>
      <c r="P1815" s="28"/>
      <c r="Q1815" s="28"/>
      <c r="R1815" s="28">
        <v>0.437</v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>
        <f t="shared" si="4101"/>
        <v>34486.237000000001</v>
      </c>
      <c r="AD1815" s="28"/>
      <c r="AE1815" s="86">
        <f t="shared" si="4159"/>
        <v>34486.237000000001</v>
      </c>
      <c r="AF1815" s="87">
        <f t="shared" si="4102"/>
        <v>0</v>
      </c>
      <c r="AG1815" s="87">
        <f t="shared" si="4103"/>
        <v>0</v>
      </c>
      <c r="AH1815" s="28"/>
      <c r="AI1815" s="29"/>
      <c r="AJ1815" s="29"/>
      <c r="AK1815" s="1"/>
      <c r="AL1815" s="1"/>
      <c r="AM1815" s="1"/>
      <c r="AN1815" s="1"/>
      <c r="AO1815" s="1"/>
    </row>
    <row r="1816" spans="1:41" s="57" customFormat="1" ht="31.2" x14ac:dyDescent="0.3">
      <c r="A1816" s="70" t="s">
        <v>582</v>
      </c>
      <c r="B1816" s="70" t="s">
        <v>59</v>
      </c>
      <c r="C1816" s="70" t="s">
        <v>321</v>
      </c>
      <c r="D1816" s="70" t="s">
        <v>676</v>
      </c>
      <c r="E1816" s="74"/>
      <c r="F1816" s="71" t="s">
        <v>677</v>
      </c>
      <c r="G1816" s="28">
        <f t="shared" ref="G1816:L1816" si="4162">G1817</f>
        <v>30453.8</v>
      </c>
      <c r="H1816" s="28">
        <f t="shared" si="4162"/>
        <v>0</v>
      </c>
      <c r="I1816" s="28">
        <f t="shared" si="4162"/>
        <v>0</v>
      </c>
      <c r="J1816" s="28">
        <f t="shared" si="4162"/>
        <v>0</v>
      </c>
      <c r="K1816" s="28">
        <f t="shared" si="4162"/>
        <v>0</v>
      </c>
      <c r="L1816" s="28">
        <f t="shared" si="4162"/>
        <v>0</v>
      </c>
      <c r="M1816" s="28">
        <f t="shared" si="4128"/>
        <v>30453.8</v>
      </c>
      <c r="N1816" s="28">
        <f t="shared" si="4129"/>
        <v>0</v>
      </c>
      <c r="O1816" s="28">
        <f t="shared" si="4130"/>
        <v>0</v>
      </c>
      <c r="P1816" s="28">
        <f t="shared" ref="P1816:AB1816" si="4163">P1817</f>
        <v>0</v>
      </c>
      <c r="Q1816" s="28">
        <f t="shared" si="4163"/>
        <v>0</v>
      </c>
      <c r="R1816" s="28">
        <f t="shared" si="4163"/>
        <v>1E-3</v>
      </c>
      <c r="S1816" s="28">
        <f t="shared" si="4163"/>
        <v>0</v>
      </c>
      <c r="T1816" s="28">
        <f t="shared" si="4163"/>
        <v>0</v>
      </c>
      <c r="U1816" s="28">
        <f t="shared" si="4163"/>
        <v>0</v>
      </c>
      <c r="V1816" s="28">
        <f t="shared" si="4163"/>
        <v>0</v>
      </c>
      <c r="W1816" s="28">
        <f t="shared" si="4163"/>
        <v>0</v>
      </c>
      <c r="X1816" s="28">
        <f t="shared" si="4163"/>
        <v>0</v>
      </c>
      <c r="Y1816" s="28">
        <f t="shared" si="4163"/>
        <v>0</v>
      </c>
      <c r="Z1816" s="28">
        <f t="shared" si="4163"/>
        <v>0</v>
      </c>
      <c r="AA1816" s="28">
        <f t="shared" si="4163"/>
        <v>0</v>
      </c>
      <c r="AB1816" s="28">
        <f t="shared" si="4163"/>
        <v>0</v>
      </c>
      <c r="AC1816" s="28">
        <f t="shared" si="4101"/>
        <v>30453.800999999999</v>
      </c>
      <c r="AD1816" s="28">
        <f>AD1817</f>
        <v>0</v>
      </c>
      <c r="AE1816" s="86">
        <f t="shared" si="4159"/>
        <v>30453.800999999999</v>
      </c>
      <c r="AF1816" s="87">
        <f t="shared" si="4102"/>
        <v>0</v>
      </c>
      <c r="AG1816" s="87">
        <f t="shared" si="4103"/>
        <v>0</v>
      </c>
      <c r="AH1816" s="28">
        <f>AH1817</f>
        <v>0</v>
      </c>
      <c r="AI1816" s="29"/>
      <c r="AJ1816" s="29"/>
      <c r="AK1816" s="1"/>
      <c r="AL1816" s="1"/>
      <c r="AM1816" s="1"/>
      <c r="AN1816" s="1"/>
      <c r="AO1816" s="1"/>
    </row>
    <row r="1817" spans="1:41" s="57" customFormat="1" ht="31.2" x14ac:dyDescent="0.3">
      <c r="A1817" s="70" t="s">
        <v>582</v>
      </c>
      <c r="B1817" s="70" t="s">
        <v>59</v>
      </c>
      <c r="C1817" s="70" t="s">
        <v>321</v>
      </c>
      <c r="D1817" s="70" t="s">
        <v>676</v>
      </c>
      <c r="E1817" s="70" t="s">
        <v>327</v>
      </c>
      <c r="F1817" s="71" t="s">
        <v>328</v>
      </c>
      <c r="G1817" s="28">
        <v>30453.8</v>
      </c>
      <c r="H1817" s="28"/>
      <c r="I1817" s="28"/>
      <c r="J1817" s="28"/>
      <c r="K1817" s="28"/>
      <c r="L1817" s="28"/>
      <c r="M1817" s="28">
        <f t="shared" si="4128"/>
        <v>30453.8</v>
      </c>
      <c r="N1817" s="28">
        <f t="shared" si="4129"/>
        <v>0</v>
      </c>
      <c r="O1817" s="28">
        <f t="shared" si="4130"/>
        <v>0</v>
      </c>
      <c r="P1817" s="28"/>
      <c r="Q1817" s="28"/>
      <c r="R1817" s="28">
        <v>1E-3</v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>
        <f t="shared" si="4101"/>
        <v>30453.800999999999</v>
      </c>
      <c r="AD1817" s="28"/>
      <c r="AE1817" s="86">
        <f t="shared" si="4159"/>
        <v>30453.800999999999</v>
      </c>
      <c r="AF1817" s="87">
        <f t="shared" si="4102"/>
        <v>0</v>
      </c>
      <c r="AG1817" s="87">
        <f t="shared" si="4103"/>
        <v>0</v>
      </c>
      <c r="AH1817" s="28"/>
      <c r="AI1817" s="29"/>
      <c r="AJ1817" s="29"/>
      <c r="AK1817" s="1"/>
      <c r="AL1817" s="1"/>
      <c r="AM1817" s="1"/>
      <c r="AN1817" s="1"/>
      <c r="AO1817" s="1"/>
    </row>
    <row r="1818" spans="1:41" s="57" customFormat="1" ht="31.2" x14ac:dyDescent="0.3">
      <c r="A1818" s="70" t="s">
        <v>582</v>
      </c>
      <c r="B1818" s="70" t="s">
        <v>59</v>
      </c>
      <c r="C1818" s="70" t="s">
        <v>321</v>
      </c>
      <c r="D1818" s="70" t="s">
        <v>678</v>
      </c>
      <c r="E1818" s="70"/>
      <c r="F1818" s="71" t="s">
        <v>679</v>
      </c>
      <c r="G1818" s="28"/>
      <c r="H1818" s="28"/>
      <c r="I1818" s="28"/>
      <c r="J1818" s="28"/>
      <c r="K1818" s="28"/>
      <c r="L1818" s="28"/>
      <c r="M1818" s="28"/>
      <c r="N1818" s="28"/>
      <c r="O1818" s="28"/>
      <c r="P1818" s="28">
        <f t="shared" ref="P1818:AB1818" si="4164">P1819</f>
        <v>0</v>
      </c>
      <c r="Q1818" s="28">
        <f t="shared" si="4164"/>
        <v>0</v>
      </c>
      <c r="R1818" s="28">
        <f t="shared" si="4164"/>
        <v>0</v>
      </c>
      <c r="S1818" s="28">
        <f t="shared" si="4164"/>
        <v>0</v>
      </c>
      <c r="T1818" s="28">
        <f t="shared" si="4164"/>
        <v>0</v>
      </c>
      <c r="U1818" s="28">
        <f t="shared" si="4164"/>
        <v>0</v>
      </c>
      <c r="V1818" s="28">
        <f t="shared" si="4164"/>
        <v>0</v>
      </c>
      <c r="W1818" s="28">
        <f t="shared" si="4164"/>
        <v>0</v>
      </c>
      <c r="X1818" s="28">
        <f t="shared" si="4164"/>
        <v>0</v>
      </c>
      <c r="Y1818" s="28">
        <f t="shared" si="4164"/>
        <v>0</v>
      </c>
      <c r="Z1818" s="28">
        <f t="shared" si="4164"/>
        <v>19672.275000000001</v>
      </c>
      <c r="AA1818" s="28">
        <f t="shared" si="4164"/>
        <v>0</v>
      </c>
      <c r="AB1818" s="28">
        <f t="shared" si="4164"/>
        <v>0</v>
      </c>
      <c r="AC1818" s="28">
        <f t="shared" si="4101"/>
        <v>0</v>
      </c>
      <c r="AD1818" s="28">
        <f>AD1819</f>
        <v>0</v>
      </c>
      <c r="AE1818" s="86">
        <f t="shared" si="4159"/>
        <v>0</v>
      </c>
      <c r="AF1818" s="87">
        <f t="shared" si="4102"/>
        <v>0</v>
      </c>
      <c r="AG1818" s="87">
        <f t="shared" si="4103"/>
        <v>19672.275000000001</v>
      </c>
      <c r="AH1818" s="28">
        <f>AH1819</f>
        <v>0</v>
      </c>
      <c r="AI1818" s="29"/>
      <c r="AJ1818" s="29"/>
      <c r="AK1818" s="1"/>
      <c r="AL1818" s="1"/>
      <c r="AM1818" s="1"/>
      <c r="AN1818" s="1"/>
      <c r="AO1818" s="1"/>
    </row>
    <row r="1819" spans="1:41" s="57" customFormat="1" ht="31.2" x14ac:dyDescent="0.3">
      <c r="A1819" s="70" t="s">
        <v>582</v>
      </c>
      <c r="B1819" s="70" t="s">
        <v>59</v>
      </c>
      <c r="C1819" s="70" t="s">
        <v>321</v>
      </c>
      <c r="D1819" s="70" t="s">
        <v>678</v>
      </c>
      <c r="E1819" s="70" t="s">
        <v>327</v>
      </c>
      <c r="F1819" s="71" t="s">
        <v>328</v>
      </c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>
        <v>19672.275000000001</v>
      </c>
      <c r="AA1819" s="28"/>
      <c r="AB1819" s="28"/>
      <c r="AC1819" s="28">
        <f t="shared" si="4101"/>
        <v>0</v>
      </c>
      <c r="AD1819" s="28"/>
      <c r="AE1819" s="86">
        <f t="shared" si="4159"/>
        <v>0</v>
      </c>
      <c r="AF1819" s="87">
        <f t="shared" si="4102"/>
        <v>0</v>
      </c>
      <c r="AG1819" s="87">
        <f t="shared" si="4103"/>
        <v>19672.275000000001</v>
      </c>
      <c r="AH1819" s="28"/>
      <c r="AI1819" s="29"/>
      <c r="AJ1819" s="29"/>
      <c r="AK1819" s="1"/>
      <c r="AL1819" s="1"/>
      <c r="AM1819" s="1"/>
      <c r="AN1819" s="1"/>
      <c r="AO1819" s="1"/>
    </row>
    <row r="1820" spans="1:41" s="57" customFormat="1" ht="31.2" x14ac:dyDescent="0.3">
      <c r="A1820" s="70" t="s">
        <v>582</v>
      </c>
      <c r="B1820" s="70" t="s">
        <v>59</v>
      </c>
      <c r="C1820" s="70" t="s">
        <v>321</v>
      </c>
      <c r="D1820" s="70" t="s">
        <v>680</v>
      </c>
      <c r="E1820" s="70"/>
      <c r="F1820" s="71" t="s">
        <v>681</v>
      </c>
      <c r="G1820" s="28">
        <f t="shared" ref="G1820:L1820" si="4165">G1821</f>
        <v>26789.5</v>
      </c>
      <c r="H1820" s="28">
        <f t="shared" si="4165"/>
        <v>0</v>
      </c>
      <c r="I1820" s="28">
        <f t="shared" si="4165"/>
        <v>0</v>
      </c>
      <c r="J1820" s="28">
        <f t="shared" si="4165"/>
        <v>0</v>
      </c>
      <c r="K1820" s="28">
        <f t="shared" si="4165"/>
        <v>0</v>
      </c>
      <c r="L1820" s="28">
        <f t="shared" si="4165"/>
        <v>0</v>
      </c>
      <c r="M1820" s="28">
        <f t="shared" si="4128"/>
        <v>26789.5</v>
      </c>
      <c r="N1820" s="28">
        <f t="shared" si="4129"/>
        <v>0</v>
      </c>
      <c r="O1820" s="28">
        <f t="shared" si="4130"/>
        <v>0</v>
      </c>
      <c r="P1820" s="28">
        <f t="shared" ref="P1820:AB1820" si="4166">P1821</f>
        <v>0</v>
      </c>
      <c r="Q1820" s="28">
        <f t="shared" si="4166"/>
        <v>0</v>
      </c>
      <c r="R1820" s="28">
        <f t="shared" si="4166"/>
        <v>0</v>
      </c>
      <c r="S1820" s="28">
        <f t="shared" si="4166"/>
        <v>0</v>
      </c>
      <c r="T1820" s="28">
        <f t="shared" si="4166"/>
        <v>0</v>
      </c>
      <c r="U1820" s="28">
        <f t="shared" si="4166"/>
        <v>0</v>
      </c>
      <c r="V1820" s="28">
        <f t="shared" si="4166"/>
        <v>0</v>
      </c>
      <c r="W1820" s="28">
        <f t="shared" si="4166"/>
        <v>0</v>
      </c>
      <c r="X1820" s="28">
        <f t="shared" si="4166"/>
        <v>0</v>
      </c>
      <c r="Y1820" s="28">
        <f t="shared" si="4166"/>
        <v>0</v>
      </c>
      <c r="Z1820" s="28">
        <f t="shared" si="4166"/>
        <v>0</v>
      </c>
      <c r="AA1820" s="28">
        <f t="shared" si="4166"/>
        <v>0</v>
      </c>
      <c r="AB1820" s="28">
        <f t="shared" si="4166"/>
        <v>0</v>
      </c>
      <c r="AC1820" s="28">
        <f t="shared" si="4101"/>
        <v>26789.5</v>
      </c>
      <c r="AD1820" s="28">
        <f>AD1821</f>
        <v>0</v>
      </c>
      <c r="AE1820" s="86">
        <f t="shared" si="4159"/>
        <v>26789.5</v>
      </c>
      <c r="AF1820" s="87">
        <f t="shared" si="4102"/>
        <v>0</v>
      </c>
      <c r="AG1820" s="87">
        <f t="shared" si="4103"/>
        <v>0</v>
      </c>
      <c r="AH1820" s="28">
        <f>AH1821</f>
        <v>0</v>
      </c>
      <c r="AI1820" s="29"/>
      <c r="AJ1820" s="29"/>
      <c r="AK1820" s="1"/>
      <c r="AL1820" s="1"/>
      <c r="AM1820" s="1"/>
      <c r="AN1820" s="1"/>
      <c r="AO1820" s="1"/>
    </row>
    <row r="1821" spans="1:41" s="57" customFormat="1" ht="31.2" x14ac:dyDescent="0.3">
      <c r="A1821" s="70" t="s">
        <v>582</v>
      </c>
      <c r="B1821" s="70" t="s">
        <v>59</v>
      </c>
      <c r="C1821" s="70" t="s">
        <v>321</v>
      </c>
      <c r="D1821" s="70" t="s">
        <v>680</v>
      </c>
      <c r="E1821" s="70" t="s">
        <v>327</v>
      </c>
      <c r="F1821" s="71" t="s">
        <v>328</v>
      </c>
      <c r="G1821" s="28">
        <v>26789.5</v>
      </c>
      <c r="H1821" s="28"/>
      <c r="I1821" s="28"/>
      <c r="J1821" s="28"/>
      <c r="K1821" s="28"/>
      <c r="L1821" s="28"/>
      <c r="M1821" s="28">
        <f t="shared" si="4128"/>
        <v>26789.5</v>
      </c>
      <c r="N1821" s="28">
        <f t="shared" si="4129"/>
        <v>0</v>
      </c>
      <c r="O1821" s="28">
        <f t="shared" si="4130"/>
        <v>0</v>
      </c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>
        <f t="shared" si="4101"/>
        <v>26789.5</v>
      </c>
      <c r="AD1821" s="28"/>
      <c r="AE1821" s="86">
        <f t="shared" si="4159"/>
        <v>26789.5</v>
      </c>
      <c r="AF1821" s="87">
        <f t="shared" si="4102"/>
        <v>0</v>
      </c>
      <c r="AG1821" s="87">
        <f t="shared" si="4103"/>
        <v>0</v>
      </c>
      <c r="AH1821" s="28"/>
      <c r="AI1821" s="29"/>
      <c r="AJ1821" s="29"/>
      <c r="AK1821" s="1"/>
      <c r="AL1821" s="1"/>
      <c r="AM1821" s="1"/>
      <c r="AN1821" s="1"/>
      <c r="AO1821" s="1"/>
    </row>
    <row r="1822" spans="1:41" s="57" customFormat="1" ht="31.2" x14ac:dyDescent="0.3">
      <c r="A1822" s="70" t="s">
        <v>582</v>
      </c>
      <c r="B1822" s="70" t="s">
        <v>59</v>
      </c>
      <c r="C1822" s="70" t="s">
        <v>321</v>
      </c>
      <c r="D1822" s="70" t="s">
        <v>682</v>
      </c>
      <c r="E1822" s="70"/>
      <c r="F1822" s="71" t="s">
        <v>683</v>
      </c>
      <c r="G1822" s="28">
        <f t="shared" ref="G1822:L1822" si="4167">G1823</f>
        <v>11334.1</v>
      </c>
      <c r="H1822" s="28">
        <f t="shared" si="4167"/>
        <v>0</v>
      </c>
      <c r="I1822" s="28">
        <f t="shared" si="4167"/>
        <v>0</v>
      </c>
      <c r="J1822" s="28">
        <f t="shared" si="4167"/>
        <v>0</v>
      </c>
      <c r="K1822" s="28">
        <f t="shared" si="4167"/>
        <v>0</v>
      </c>
      <c r="L1822" s="28">
        <f t="shared" si="4167"/>
        <v>0</v>
      </c>
      <c r="M1822" s="28">
        <f t="shared" si="4128"/>
        <v>11334.1</v>
      </c>
      <c r="N1822" s="28">
        <f t="shared" si="4129"/>
        <v>0</v>
      </c>
      <c r="O1822" s="28">
        <f t="shared" si="4130"/>
        <v>0</v>
      </c>
      <c r="P1822" s="28">
        <f t="shared" ref="P1822:AB1822" si="4168">P1823</f>
        <v>0</v>
      </c>
      <c r="Q1822" s="28">
        <f t="shared" si="4168"/>
        <v>0</v>
      </c>
      <c r="R1822" s="28">
        <f t="shared" si="4168"/>
        <v>-266.8</v>
      </c>
      <c r="S1822" s="28">
        <f t="shared" si="4168"/>
        <v>0</v>
      </c>
      <c r="T1822" s="28">
        <f t="shared" si="4168"/>
        <v>0</v>
      </c>
      <c r="U1822" s="28">
        <f t="shared" si="4168"/>
        <v>0</v>
      </c>
      <c r="V1822" s="28">
        <f t="shared" si="4168"/>
        <v>0</v>
      </c>
      <c r="W1822" s="28">
        <f t="shared" si="4168"/>
        <v>0</v>
      </c>
      <c r="X1822" s="28">
        <f t="shared" si="4168"/>
        <v>0</v>
      </c>
      <c r="Y1822" s="28">
        <f t="shared" si="4168"/>
        <v>0</v>
      </c>
      <c r="Z1822" s="28">
        <f t="shared" si="4168"/>
        <v>0</v>
      </c>
      <c r="AA1822" s="28">
        <f t="shared" si="4168"/>
        <v>0</v>
      </c>
      <c r="AB1822" s="28">
        <f t="shared" si="4168"/>
        <v>0</v>
      </c>
      <c r="AC1822" s="28">
        <f t="shared" si="4101"/>
        <v>11067.300000000001</v>
      </c>
      <c r="AD1822" s="28">
        <f>AD1823</f>
        <v>0</v>
      </c>
      <c r="AE1822" s="86">
        <f t="shared" si="4159"/>
        <v>11067.300000000001</v>
      </c>
      <c r="AF1822" s="87">
        <f t="shared" si="4102"/>
        <v>0</v>
      </c>
      <c r="AG1822" s="87">
        <f t="shared" si="4103"/>
        <v>0</v>
      </c>
      <c r="AH1822" s="28">
        <f>AH1823</f>
        <v>0</v>
      </c>
      <c r="AI1822" s="29"/>
      <c r="AJ1822" s="29"/>
      <c r="AK1822" s="1"/>
      <c r="AL1822" s="1"/>
      <c r="AM1822" s="1"/>
      <c r="AN1822" s="1"/>
      <c r="AO1822" s="1"/>
    </row>
    <row r="1823" spans="1:41" s="57" customFormat="1" ht="31.2" x14ac:dyDescent="0.3">
      <c r="A1823" s="70" t="s">
        <v>582</v>
      </c>
      <c r="B1823" s="70" t="s">
        <v>59</v>
      </c>
      <c r="C1823" s="70" t="s">
        <v>321</v>
      </c>
      <c r="D1823" s="70" t="s">
        <v>682</v>
      </c>
      <c r="E1823" s="70" t="s">
        <v>327</v>
      </c>
      <c r="F1823" s="71" t="s">
        <v>328</v>
      </c>
      <c r="G1823" s="28">
        <v>11334.1</v>
      </c>
      <c r="H1823" s="28"/>
      <c r="I1823" s="28"/>
      <c r="J1823" s="28"/>
      <c r="K1823" s="28"/>
      <c r="L1823" s="28"/>
      <c r="M1823" s="28">
        <f t="shared" si="4128"/>
        <v>11334.1</v>
      </c>
      <c r="N1823" s="28">
        <f t="shared" si="4129"/>
        <v>0</v>
      </c>
      <c r="O1823" s="28">
        <f t="shared" si="4130"/>
        <v>0</v>
      </c>
      <c r="P1823" s="28"/>
      <c r="Q1823" s="28"/>
      <c r="R1823" s="28">
        <v>-266.8</v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>
        <f t="shared" si="4101"/>
        <v>11067.300000000001</v>
      </c>
      <c r="AD1823" s="28"/>
      <c r="AE1823" s="86">
        <f t="shared" si="4159"/>
        <v>11067.300000000001</v>
      </c>
      <c r="AF1823" s="87">
        <f t="shared" si="4102"/>
        <v>0</v>
      </c>
      <c r="AG1823" s="87">
        <f t="shared" si="4103"/>
        <v>0</v>
      </c>
      <c r="AH1823" s="28"/>
      <c r="AI1823" s="29"/>
      <c r="AJ1823" s="29"/>
      <c r="AK1823" s="1"/>
      <c r="AL1823" s="1"/>
      <c r="AM1823" s="1"/>
      <c r="AN1823" s="1"/>
      <c r="AO1823" s="1"/>
    </row>
    <row r="1824" spans="1:41" s="57" customFormat="1" ht="31.2" x14ac:dyDescent="0.3">
      <c r="A1824" s="70" t="s">
        <v>582</v>
      </c>
      <c r="B1824" s="70" t="s">
        <v>59</v>
      </c>
      <c r="C1824" s="70" t="s">
        <v>321</v>
      </c>
      <c r="D1824" s="70" t="s">
        <v>684</v>
      </c>
      <c r="E1824" s="70"/>
      <c r="F1824" s="71" t="s">
        <v>685</v>
      </c>
      <c r="G1824" s="28">
        <f t="shared" ref="G1824:L1824" si="4169">G1825</f>
        <v>4115.1000000000004</v>
      </c>
      <c r="H1824" s="28">
        <f t="shared" si="4169"/>
        <v>168427.6</v>
      </c>
      <c r="I1824" s="28">
        <f t="shared" si="4169"/>
        <v>0</v>
      </c>
      <c r="J1824" s="28">
        <f t="shared" si="4169"/>
        <v>0</v>
      </c>
      <c r="K1824" s="28">
        <f t="shared" si="4169"/>
        <v>0</v>
      </c>
      <c r="L1824" s="28">
        <f t="shared" si="4169"/>
        <v>0</v>
      </c>
      <c r="M1824" s="28">
        <f t="shared" si="4128"/>
        <v>4115.1000000000004</v>
      </c>
      <c r="N1824" s="28">
        <f t="shared" si="4129"/>
        <v>168427.6</v>
      </c>
      <c r="O1824" s="28">
        <f t="shared" si="4130"/>
        <v>0</v>
      </c>
      <c r="P1824" s="28">
        <f t="shared" ref="P1824:AB1824" si="4170">P1825</f>
        <v>0</v>
      </c>
      <c r="Q1824" s="28">
        <f t="shared" si="4170"/>
        <v>0</v>
      </c>
      <c r="R1824" s="28">
        <f t="shared" si="4170"/>
        <v>0</v>
      </c>
      <c r="S1824" s="28">
        <f t="shared" si="4170"/>
        <v>0</v>
      </c>
      <c r="T1824" s="28">
        <f t="shared" si="4170"/>
        <v>0</v>
      </c>
      <c r="U1824" s="28">
        <f t="shared" si="4170"/>
        <v>0</v>
      </c>
      <c r="V1824" s="28">
        <f t="shared" si="4170"/>
        <v>0</v>
      </c>
      <c r="W1824" s="28">
        <f t="shared" si="4170"/>
        <v>0</v>
      </c>
      <c r="X1824" s="28">
        <f t="shared" si="4170"/>
        <v>0</v>
      </c>
      <c r="Y1824" s="28">
        <f t="shared" si="4170"/>
        <v>0</v>
      </c>
      <c r="Z1824" s="28">
        <f t="shared" si="4170"/>
        <v>0</v>
      </c>
      <c r="AA1824" s="28">
        <f t="shared" si="4170"/>
        <v>0</v>
      </c>
      <c r="AB1824" s="28">
        <f t="shared" si="4170"/>
        <v>0</v>
      </c>
      <c r="AC1824" s="28">
        <f t="shared" si="4101"/>
        <v>4115.1000000000004</v>
      </c>
      <c r="AD1824" s="28">
        <f>AD1825</f>
        <v>0</v>
      </c>
      <c r="AE1824" s="86">
        <f t="shared" si="4159"/>
        <v>4115.1000000000004</v>
      </c>
      <c r="AF1824" s="87">
        <f t="shared" si="4102"/>
        <v>168427.6</v>
      </c>
      <c r="AG1824" s="87">
        <f t="shared" si="4103"/>
        <v>0</v>
      </c>
      <c r="AH1824" s="28">
        <f>AH1825</f>
        <v>0</v>
      </c>
      <c r="AI1824" s="29"/>
      <c r="AJ1824" s="29"/>
      <c r="AK1824" s="1"/>
      <c r="AL1824" s="1"/>
      <c r="AM1824" s="1"/>
      <c r="AN1824" s="1"/>
      <c r="AO1824" s="1"/>
    </row>
    <row r="1825" spans="1:41" s="57" customFormat="1" ht="31.2" x14ac:dyDescent="0.3">
      <c r="A1825" s="70" t="s">
        <v>582</v>
      </c>
      <c r="B1825" s="70" t="s">
        <v>59</v>
      </c>
      <c r="C1825" s="70" t="s">
        <v>321</v>
      </c>
      <c r="D1825" s="70" t="s">
        <v>684</v>
      </c>
      <c r="E1825" s="70" t="s">
        <v>327</v>
      </c>
      <c r="F1825" s="71" t="s">
        <v>328</v>
      </c>
      <c r="G1825" s="28">
        <v>4115.1000000000004</v>
      </c>
      <c r="H1825" s="28">
        <v>168427.6</v>
      </c>
      <c r="I1825" s="28"/>
      <c r="J1825" s="28"/>
      <c r="K1825" s="28"/>
      <c r="L1825" s="28"/>
      <c r="M1825" s="28">
        <f t="shared" si="4128"/>
        <v>4115.1000000000004</v>
      </c>
      <c r="N1825" s="28">
        <f t="shared" si="4129"/>
        <v>168427.6</v>
      </c>
      <c r="O1825" s="28">
        <f t="shared" si="4130"/>
        <v>0</v>
      </c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>
        <f t="shared" si="4101"/>
        <v>4115.1000000000004</v>
      </c>
      <c r="AD1825" s="28"/>
      <c r="AE1825" s="86">
        <f t="shared" si="4159"/>
        <v>4115.1000000000004</v>
      </c>
      <c r="AF1825" s="87">
        <f t="shared" si="4102"/>
        <v>168427.6</v>
      </c>
      <c r="AG1825" s="87">
        <f t="shared" si="4103"/>
        <v>0</v>
      </c>
      <c r="AH1825" s="28"/>
      <c r="AI1825" s="29"/>
      <c r="AJ1825" s="29"/>
      <c r="AK1825" s="1"/>
      <c r="AL1825" s="1"/>
      <c r="AM1825" s="1"/>
      <c r="AN1825" s="1"/>
      <c r="AO1825" s="1"/>
    </row>
    <row r="1826" spans="1:41" s="57" customFormat="1" ht="31.2" x14ac:dyDescent="0.3">
      <c r="A1826" s="70" t="s">
        <v>582</v>
      </c>
      <c r="B1826" s="70" t="s">
        <v>59</v>
      </c>
      <c r="C1826" s="70" t="s">
        <v>321</v>
      </c>
      <c r="D1826" s="70" t="s">
        <v>686</v>
      </c>
      <c r="E1826" s="70"/>
      <c r="F1826" s="71" t="s">
        <v>687</v>
      </c>
      <c r="G1826" s="28">
        <f t="shared" ref="G1826:L1826" si="4171">G1827</f>
        <v>1711.3</v>
      </c>
      <c r="H1826" s="28">
        <f t="shared" si="4171"/>
        <v>0</v>
      </c>
      <c r="I1826" s="28">
        <f t="shared" si="4171"/>
        <v>0</v>
      </c>
      <c r="J1826" s="28">
        <f t="shared" si="4171"/>
        <v>0</v>
      </c>
      <c r="K1826" s="28">
        <f t="shared" si="4171"/>
        <v>0</v>
      </c>
      <c r="L1826" s="28">
        <f t="shared" si="4171"/>
        <v>0</v>
      </c>
      <c r="M1826" s="28">
        <f t="shared" si="4128"/>
        <v>1711.3</v>
      </c>
      <c r="N1826" s="28">
        <f t="shared" si="4129"/>
        <v>0</v>
      </c>
      <c r="O1826" s="28">
        <f t="shared" si="4130"/>
        <v>0</v>
      </c>
      <c r="P1826" s="28">
        <f t="shared" ref="P1826:AB1826" si="4172">P1827</f>
        <v>0</v>
      </c>
      <c r="Q1826" s="28">
        <f t="shared" si="4172"/>
        <v>0</v>
      </c>
      <c r="R1826" s="28">
        <f t="shared" si="4172"/>
        <v>0</v>
      </c>
      <c r="S1826" s="28">
        <f t="shared" si="4172"/>
        <v>0</v>
      </c>
      <c r="T1826" s="28">
        <f t="shared" si="4172"/>
        <v>0</v>
      </c>
      <c r="U1826" s="28">
        <f t="shared" si="4172"/>
        <v>0</v>
      </c>
      <c r="V1826" s="28">
        <f t="shared" si="4172"/>
        <v>0</v>
      </c>
      <c r="W1826" s="28">
        <f t="shared" si="4172"/>
        <v>0</v>
      </c>
      <c r="X1826" s="28">
        <f t="shared" si="4172"/>
        <v>0</v>
      </c>
      <c r="Y1826" s="28">
        <f t="shared" si="4172"/>
        <v>0</v>
      </c>
      <c r="Z1826" s="28">
        <f t="shared" si="4172"/>
        <v>0</v>
      </c>
      <c r="AA1826" s="28">
        <f t="shared" si="4172"/>
        <v>0</v>
      </c>
      <c r="AB1826" s="28">
        <f t="shared" si="4172"/>
        <v>0</v>
      </c>
      <c r="AC1826" s="28">
        <f t="shared" si="4101"/>
        <v>1711.3</v>
      </c>
      <c r="AD1826" s="28">
        <f>AD1827</f>
        <v>0</v>
      </c>
      <c r="AE1826" s="86">
        <f t="shared" si="4159"/>
        <v>1711.3</v>
      </c>
      <c r="AF1826" s="87">
        <f t="shared" si="4102"/>
        <v>0</v>
      </c>
      <c r="AG1826" s="87">
        <f t="shared" si="4103"/>
        <v>0</v>
      </c>
      <c r="AH1826" s="28">
        <f>AH1827</f>
        <v>0</v>
      </c>
      <c r="AI1826" s="29"/>
      <c r="AJ1826" s="29"/>
      <c r="AK1826" s="1"/>
      <c r="AL1826" s="1"/>
      <c r="AM1826" s="1"/>
      <c r="AN1826" s="1"/>
      <c r="AO1826" s="1"/>
    </row>
    <row r="1827" spans="1:41" s="57" customFormat="1" ht="31.2" x14ac:dyDescent="0.3">
      <c r="A1827" s="70" t="s">
        <v>582</v>
      </c>
      <c r="B1827" s="70" t="s">
        <v>59</v>
      </c>
      <c r="C1827" s="70" t="s">
        <v>321</v>
      </c>
      <c r="D1827" s="70" t="s">
        <v>686</v>
      </c>
      <c r="E1827" s="70" t="s">
        <v>327</v>
      </c>
      <c r="F1827" s="71" t="s">
        <v>328</v>
      </c>
      <c r="G1827" s="28">
        <v>1711.3</v>
      </c>
      <c r="H1827" s="28"/>
      <c r="I1827" s="28"/>
      <c r="J1827" s="28"/>
      <c r="K1827" s="28"/>
      <c r="L1827" s="28"/>
      <c r="M1827" s="28">
        <f t="shared" si="4128"/>
        <v>1711.3</v>
      </c>
      <c r="N1827" s="28">
        <f t="shared" si="4129"/>
        <v>0</v>
      </c>
      <c r="O1827" s="28">
        <f t="shared" si="4130"/>
        <v>0</v>
      </c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>
        <f t="shared" si="4101"/>
        <v>1711.3</v>
      </c>
      <c r="AD1827" s="28"/>
      <c r="AE1827" s="86">
        <f t="shared" si="4159"/>
        <v>1711.3</v>
      </c>
      <c r="AF1827" s="87">
        <f t="shared" si="4102"/>
        <v>0</v>
      </c>
      <c r="AG1827" s="87">
        <f t="shared" si="4103"/>
        <v>0</v>
      </c>
      <c r="AH1827" s="28"/>
      <c r="AI1827" s="29"/>
      <c r="AJ1827" s="29"/>
      <c r="AK1827" s="1"/>
      <c r="AL1827" s="1"/>
      <c r="AM1827" s="1"/>
      <c r="AN1827" s="1"/>
      <c r="AO1827" s="1"/>
    </row>
    <row r="1828" spans="1:41" s="57" customFormat="1" ht="62.4" x14ac:dyDescent="0.3">
      <c r="A1828" s="70" t="s">
        <v>582</v>
      </c>
      <c r="B1828" s="70" t="s">
        <v>59</v>
      </c>
      <c r="C1828" s="70" t="s">
        <v>321</v>
      </c>
      <c r="D1828" s="70" t="s">
        <v>688</v>
      </c>
      <c r="E1828" s="70"/>
      <c r="F1828" s="71" t="s">
        <v>689</v>
      </c>
      <c r="G1828" s="28">
        <f t="shared" ref="G1828:L1828" si="4173">G1829</f>
        <v>35550.6</v>
      </c>
      <c r="H1828" s="28">
        <f t="shared" si="4173"/>
        <v>0</v>
      </c>
      <c r="I1828" s="28">
        <f t="shared" si="4173"/>
        <v>0</v>
      </c>
      <c r="J1828" s="28">
        <f t="shared" si="4173"/>
        <v>0</v>
      </c>
      <c r="K1828" s="28">
        <f t="shared" si="4173"/>
        <v>0</v>
      </c>
      <c r="L1828" s="28">
        <f t="shared" si="4173"/>
        <v>0</v>
      </c>
      <c r="M1828" s="28">
        <f t="shared" si="4128"/>
        <v>35550.6</v>
      </c>
      <c r="N1828" s="28">
        <f t="shared" si="4129"/>
        <v>0</v>
      </c>
      <c r="O1828" s="28">
        <f t="shared" si="4130"/>
        <v>0</v>
      </c>
      <c r="P1828" s="28">
        <f t="shared" ref="P1828:AB1828" si="4174">P1829</f>
        <v>0</v>
      </c>
      <c r="Q1828" s="28">
        <f t="shared" si="4174"/>
        <v>0</v>
      </c>
      <c r="R1828" s="28">
        <f t="shared" si="4174"/>
        <v>0</v>
      </c>
      <c r="S1828" s="28">
        <f t="shared" si="4174"/>
        <v>0</v>
      </c>
      <c r="T1828" s="28">
        <f t="shared" si="4174"/>
        <v>0</v>
      </c>
      <c r="U1828" s="28">
        <f t="shared" si="4174"/>
        <v>0</v>
      </c>
      <c r="V1828" s="28">
        <f t="shared" si="4174"/>
        <v>0</v>
      </c>
      <c r="W1828" s="28">
        <f t="shared" si="4174"/>
        <v>0</v>
      </c>
      <c r="X1828" s="28">
        <f t="shared" si="4174"/>
        <v>0</v>
      </c>
      <c r="Y1828" s="28">
        <f t="shared" si="4174"/>
        <v>0</v>
      </c>
      <c r="Z1828" s="28">
        <f t="shared" si="4174"/>
        <v>0</v>
      </c>
      <c r="AA1828" s="28">
        <f t="shared" si="4174"/>
        <v>0</v>
      </c>
      <c r="AB1828" s="28">
        <f t="shared" si="4174"/>
        <v>0</v>
      </c>
      <c r="AC1828" s="28">
        <f t="shared" si="4101"/>
        <v>35550.6</v>
      </c>
      <c r="AD1828" s="28">
        <f>AD1829</f>
        <v>0</v>
      </c>
      <c r="AE1828" s="86">
        <f t="shared" si="4159"/>
        <v>35550.6</v>
      </c>
      <c r="AF1828" s="87">
        <f t="shared" si="4102"/>
        <v>0</v>
      </c>
      <c r="AG1828" s="87">
        <f t="shared" si="4103"/>
        <v>0</v>
      </c>
      <c r="AH1828" s="28">
        <f>AH1829</f>
        <v>0</v>
      </c>
      <c r="AI1828" s="29"/>
      <c r="AJ1828" s="29"/>
      <c r="AK1828" s="1"/>
      <c r="AL1828" s="1"/>
      <c r="AM1828" s="1"/>
      <c r="AN1828" s="1"/>
      <c r="AO1828" s="1"/>
    </row>
    <row r="1829" spans="1:41" s="57" customFormat="1" ht="31.2" x14ac:dyDescent="0.3">
      <c r="A1829" s="70" t="s">
        <v>582</v>
      </c>
      <c r="B1829" s="70" t="s">
        <v>59</v>
      </c>
      <c r="C1829" s="70" t="s">
        <v>321</v>
      </c>
      <c r="D1829" s="70" t="s">
        <v>688</v>
      </c>
      <c r="E1829" s="70" t="s">
        <v>327</v>
      </c>
      <c r="F1829" s="71" t="s">
        <v>328</v>
      </c>
      <c r="G1829" s="28">
        <v>35550.6</v>
      </c>
      <c r="H1829" s="28"/>
      <c r="I1829" s="28"/>
      <c r="J1829" s="28"/>
      <c r="K1829" s="28"/>
      <c r="L1829" s="28"/>
      <c r="M1829" s="28">
        <f t="shared" si="4128"/>
        <v>35550.6</v>
      </c>
      <c r="N1829" s="28">
        <f t="shared" si="4129"/>
        <v>0</v>
      </c>
      <c r="O1829" s="28">
        <f t="shared" si="4130"/>
        <v>0</v>
      </c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>
        <f t="shared" si="4101"/>
        <v>35550.6</v>
      </c>
      <c r="AD1829" s="28"/>
      <c r="AE1829" s="86">
        <f t="shared" si="4159"/>
        <v>35550.6</v>
      </c>
      <c r="AF1829" s="87">
        <f t="shared" si="4102"/>
        <v>0</v>
      </c>
      <c r="AG1829" s="87">
        <f t="shared" si="4103"/>
        <v>0</v>
      </c>
      <c r="AH1829" s="28"/>
      <c r="AI1829" s="29"/>
      <c r="AJ1829" s="29"/>
      <c r="AK1829" s="1"/>
      <c r="AL1829" s="1"/>
      <c r="AM1829" s="1"/>
      <c r="AN1829" s="1"/>
      <c r="AO1829" s="1"/>
    </row>
    <row r="1830" spans="1:41" s="57" customFormat="1" ht="31.2" x14ac:dyDescent="0.3">
      <c r="A1830" s="70" t="s">
        <v>582</v>
      </c>
      <c r="B1830" s="70" t="s">
        <v>59</v>
      </c>
      <c r="C1830" s="70" t="s">
        <v>321</v>
      </c>
      <c r="D1830" s="70" t="s">
        <v>690</v>
      </c>
      <c r="E1830" s="74"/>
      <c r="F1830" s="71" t="s">
        <v>691</v>
      </c>
      <c r="G1830" s="28">
        <f t="shared" ref="G1830:L1830" si="4175">G1831</f>
        <v>43764.3</v>
      </c>
      <c r="H1830" s="28">
        <f t="shared" si="4175"/>
        <v>0</v>
      </c>
      <c r="I1830" s="28">
        <f t="shared" si="4175"/>
        <v>0</v>
      </c>
      <c r="J1830" s="28">
        <f t="shared" si="4175"/>
        <v>0</v>
      </c>
      <c r="K1830" s="28">
        <f t="shared" si="4175"/>
        <v>0</v>
      </c>
      <c r="L1830" s="28">
        <f t="shared" si="4175"/>
        <v>0</v>
      </c>
      <c r="M1830" s="28">
        <f t="shared" si="4128"/>
        <v>43764.3</v>
      </c>
      <c r="N1830" s="28">
        <f t="shared" si="4129"/>
        <v>0</v>
      </c>
      <c r="O1830" s="28">
        <f t="shared" si="4130"/>
        <v>0</v>
      </c>
      <c r="P1830" s="28">
        <f t="shared" ref="P1830:AB1830" si="4176">P1831</f>
        <v>0</v>
      </c>
      <c r="Q1830" s="28">
        <f t="shared" si="4176"/>
        <v>0</v>
      </c>
      <c r="R1830" s="28">
        <f t="shared" si="4176"/>
        <v>0</v>
      </c>
      <c r="S1830" s="28">
        <f t="shared" si="4176"/>
        <v>-43764.3</v>
      </c>
      <c r="T1830" s="28">
        <f t="shared" si="4176"/>
        <v>0</v>
      </c>
      <c r="U1830" s="28">
        <f t="shared" si="4176"/>
        <v>0</v>
      </c>
      <c r="V1830" s="28">
        <f t="shared" si="4176"/>
        <v>0</v>
      </c>
      <c r="W1830" s="28">
        <f t="shared" si="4176"/>
        <v>43764.3</v>
      </c>
      <c r="X1830" s="28">
        <f t="shared" si="4176"/>
        <v>0</v>
      </c>
      <c r="Y1830" s="28">
        <f t="shared" si="4176"/>
        <v>0</v>
      </c>
      <c r="Z1830" s="28">
        <f t="shared" si="4176"/>
        <v>0</v>
      </c>
      <c r="AA1830" s="28">
        <f t="shared" si="4176"/>
        <v>0</v>
      </c>
      <c r="AB1830" s="28">
        <f t="shared" si="4176"/>
        <v>0</v>
      </c>
      <c r="AC1830" s="28">
        <f t="shared" si="4101"/>
        <v>0</v>
      </c>
      <c r="AD1830" s="28">
        <f>AD1831</f>
        <v>0</v>
      </c>
      <c r="AE1830" s="86">
        <f t="shared" si="4159"/>
        <v>0</v>
      </c>
      <c r="AF1830" s="87">
        <f t="shared" si="4102"/>
        <v>43764.3</v>
      </c>
      <c r="AG1830" s="87">
        <f t="shared" si="4103"/>
        <v>0</v>
      </c>
      <c r="AH1830" s="28">
        <f>AH1831</f>
        <v>0</v>
      </c>
      <c r="AI1830" s="29"/>
      <c r="AJ1830" s="29"/>
      <c r="AK1830" s="1"/>
      <c r="AL1830" s="1"/>
      <c r="AM1830" s="1"/>
      <c r="AN1830" s="1"/>
      <c r="AO1830" s="1"/>
    </row>
    <row r="1831" spans="1:41" s="57" customFormat="1" ht="31.2" x14ac:dyDescent="0.3">
      <c r="A1831" s="70" t="s">
        <v>582</v>
      </c>
      <c r="B1831" s="70" t="s">
        <v>59</v>
      </c>
      <c r="C1831" s="70" t="s">
        <v>321</v>
      </c>
      <c r="D1831" s="70" t="s">
        <v>690</v>
      </c>
      <c r="E1831" s="70" t="s">
        <v>327</v>
      </c>
      <c r="F1831" s="71" t="s">
        <v>328</v>
      </c>
      <c r="G1831" s="28">
        <v>43764.3</v>
      </c>
      <c r="H1831" s="28"/>
      <c r="I1831" s="28"/>
      <c r="J1831" s="28"/>
      <c r="K1831" s="28"/>
      <c r="L1831" s="28"/>
      <c r="M1831" s="28">
        <f t="shared" si="4128"/>
        <v>43764.3</v>
      </c>
      <c r="N1831" s="28">
        <f t="shared" si="4129"/>
        <v>0</v>
      </c>
      <c r="O1831" s="28">
        <f t="shared" si="4130"/>
        <v>0</v>
      </c>
      <c r="P1831" s="28"/>
      <c r="Q1831" s="28"/>
      <c r="R1831" s="28"/>
      <c r="S1831" s="28">
        <v>-43764.3</v>
      </c>
      <c r="T1831" s="28"/>
      <c r="U1831" s="28"/>
      <c r="V1831" s="28"/>
      <c r="W1831" s="28">
        <v>43764.3</v>
      </c>
      <c r="X1831" s="28"/>
      <c r="Y1831" s="28"/>
      <c r="Z1831" s="28"/>
      <c r="AA1831" s="28"/>
      <c r="AB1831" s="28"/>
      <c r="AC1831" s="28">
        <f t="shared" si="4101"/>
        <v>0</v>
      </c>
      <c r="AD1831" s="28"/>
      <c r="AE1831" s="86">
        <f t="shared" si="4159"/>
        <v>0</v>
      </c>
      <c r="AF1831" s="87">
        <f t="shared" si="4102"/>
        <v>43764.3</v>
      </c>
      <c r="AG1831" s="87">
        <f t="shared" si="4103"/>
        <v>0</v>
      </c>
      <c r="AH1831" s="28"/>
      <c r="AI1831" s="29"/>
      <c r="AJ1831" s="29"/>
      <c r="AK1831" s="1"/>
      <c r="AL1831" s="1"/>
      <c r="AM1831" s="1"/>
      <c r="AN1831" s="1"/>
      <c r="AO1831" s="1"/>
    </row>
    <row r="1832" spans="1:41" s="57" customFormat="1" ht="31.2" x14ac:dyDescent="0.3">
      <c r="A1832" s="70" t="s">
        <v>582</v>
      </c>
      <c r="B1832" s="70" t="s">
        <v>59</v>
      </c>
      <c r="C1832" s="70" t="s">
        <v>321</v>
      </c>
      <c r="D1832" s="70" t="s">
        <v>692</v>
      </c>
      <c r="E1832" s="74"/>
      <c r="F1832" s="71" t="s">
        <v>693</v>
      </c>
      <c r="G1832" s="28">
        <f t="shared" ref="G1832:L1832" si="4177">G1833</f>
        <v>108530.1</v>
      </c>
      <c r="H1832" s="28">
        <f t="shared" si="4177"/>
        <v>190578.5</v>
      </c>
      <c r="I1832" s="28">
        <f t="shared" si="4177"/>
        <v>0</v>
      </c>
      <c r="J1832" s="28">
        <f t="shared" si="4177"/>
        <v>0</v>
      </c>
      <c r="K1832" s="28">
        <f t="shared" si="4177"/>
        <v>0</v>
      </c>
      <c r="L1832" s="28">
        <f t="shared" si="4177"/>
        <v>0</v>
      </c>
      <c r="M1832" s="28">
        <f t="shared" si="4128"/>
        <v>108530.1</v>
      </c>
      <c r="N1832" s="28">
        <f t="shared" si="4129"/>
        <v>190578.5</v>
      </c>
      <c r="O1832" s="28">
        <f t="shared" si="4130"/>
        <v>0</v>
      </c>
      <c r="P1832" s="28">
        <f t="shared" ref="P1832:AB1832" si="4178">P1833</f>
        <v>0</v>
      </c>
      <c r="Q1832" s="28">
        <f t="shared" si="4178"/>
        <v>0</v>
      </c>
      <c r="R1832" s="28">
        <f t="shared" si="4178"/>
        <v>0</v>
      </c>
      <c r="S1832" s="28">
        <f t="shared" si="4178"/>
        <v>-86081.660999999993</v>
      </c>
      <c r="T1832" s="28">
        <f t="shared" si="4178"/>
        <v>0</v>
      </c>
      <c r="U1832" s="28">
        <f t="shared" si="4178"/>
        <v>0</v>
      </c>
      <c r="V1832" s="28">
        <f t="shared" si="4178"/>
        <v>0</v>
      </c>
      <c r="W1832" s="28">
        <f t="shared" si="4178"/>
        <v>0</v>
      </c>
      <c r="X1832" s="28">
        <f t="shared" si="4178"/>
        <v>0</v>
      </c>
      <c r="Y1832" s="28">
        <f t="shared" si="4178"/>
        <v>0</v>
      </c>
      <c r="Z1832" s="28">
        <f t="shared" si="4178"/>
        <v>0</v>
      </c>
      <c r="AA1832" s="28">
        <f t="shared" si="4178"/>
        <v>86081.660999999993</v>
      </c>
      <c r="AB1832" s="28">
        <f t="shared" si="4178"/>
        <v>0</v>
      </c>
      <c r="AC1832" s="28">
        <f t="shared" si="4101"/>
        <v>22448.439000000013</v>
      </c>
      <c r="AD1832" s="28">
        <f>AD1833</f>
        <v>0</v>
      </c>
      <c r="AE1832" s="86">
        <f t="shared" si="4159"/>
        <v>22448.439000000013</v>
      </c>
      <c r="AF1832" s="87">
        <f t="shared" si="4102"/>
        <v>190578.5</v>
      </c>
      <c r="AG1832" s="87">
        <f t="shared" si="4103"/>
        <v>86081.660999999993</v>
      </c>
      <c r="AH1832" s="28">
        <f>AH1833</f>
        <v>0</v>
      </c>
      <c r="AI1832" s="29"/>
      <c r="AJ1832" s="29"/>
      <c r="AK1832" s="1"/>
      <c r="AL1832" s="1"/>
      <c r="AM1832" s="1"/>
      <c r="AN1832" s="1"/>
      <c r="AO1832" s="1"/>
    </row>
    <row r="1833" spans="1:41" s="57" customFormat="1" ht="31.2" x14ac:dyDescent="0.3">
      <c r="A1833" s="70" t="s">
        <v>582</v>
      </c>
      <c r="B1833" s="70" t="s">
        <v>59</v>
      </c>
      <c r="C1833" s="70" t="s">
        <v>321</v>
      </c>
      <c r="D1833" s="70" t="s">
        <v>692</v>
      </c>
      <c r="E1833" s="70" t="s">
        <v>327</v>
      </c>
      <c r="F1833" s="71" t="s">
        <v>328</v>
      </c>
      <c r="G1833" s="28">
        <v>108530.1</v>
      </c>
      <c r="H1833" s="28">
        <v>190578.5</v>
      </c>
      <c r="I1833" s="28"/>
      <c r="J1833" s="28"/>
      <c r="K1833" s="28"/>
      <c r="L1833" s="28"/>
      <c r="M1833" s="28">
        <f t="shared" si="4128"/>
        <v>108530.1</v>
      </c>
      <c r="N1833" s="28">
        <f t="shared" si="4129"/>
        <v>190578.5</v>
      </c>
      <c r="O1833" s="28">
        <f t="shared" si="4130"/>
        <v>0</v>
      </c>
      <c r="P1833" s="28"/>
      <c r="Q1833" s="28"/>
      <c r="R1833" s="28"/>
      <c r="S1833" s="28">
        <v>-86081.660999999993</v>
      </c>
      <c r="T1833" s="28"/>
      <c r="U1833" s="28"/>
      <c r="V1833" s="28"/>
      <c r="W1833" s="28"/>
      <c r="X1833" s="28"/>
      <c r="Y1833" s="28"/>
      <c r="Z1833" s="28"/>
      <c r="AA1833" s="28">
        <v>86081.660999999993</v>
      </c>
      <c r="AB1833" s="28"/>
      <c r="AC1833" s="28">
        <f t="shared" si="4101"/>
        <v>22448.439000000013</v>
      </c>
      <c r="AD1833" s="28"/>
      <c r="AE1833" s="86">
        <f t="shared" si="4159"/>
        <v>22448.439000000013</v>
      </c>
      <c r="AF1833" s="87">
        <f t="shared" si="4102"/>
        <v>190578.5</v>
      </c>
      <c r="AG1833" s="87">
        <f t="shared" si="4103"/>
        <v>86081.660999999993</v>
      </c>
      <c r="AH1833" s="28"/>
      <c r="AI1833" s="29"/>
      <c r="AJ1833" s="29"/>
      <c r="AK1833" s="1"/>
      <c r="AL1833" s="1"/>
      <c r="AM1833" s="1"/>
      <c r="AN1833" s="1"/>
      <c r="AO1833" s="1"/>
    </row>
    <row r="1834" spans="1:41" s="88" customFormat="1" x14ac:dyDescent="0.3">
      <c r="A1834" s="68" t="s">
        <v>582</v>
      </c>
      <c r="B1834" s="68" t="s">
        <v>59</v>
      </c>
      <c r="C1834" s="68" t="s">
        <v>61</v>
      </c>
      <c r="D1834" s="68"/>
      <c r="E1834" s="73"/>
      <c r="F1834" s="69" t="s">
        <v>62</v>
      </c>
      <c r="G1834" s="24">
        <f t="shared" ref="G1834:G1838" si="4179">G1835</f>
        <v>136122</v>
      </c>
      <c r="H1834" s="24">
        <f t="shared" ref="H1834:H1838" si="4180">H1835</f>
        <v>0</v>
      </c>
      <c r="I1834" s="24">
        <f t="shared" ref="I1834:I1838" si="4181">I1835</f>
        <v>0</v>
      </c>
      <c r="J1834" s="24">
        <f t="shared" ref="J1834:J1838" si="4182">J1835</f>
        <v>0</v>
      </c>
      <c r="K1834" s="24">
        <f t="shared" ref="K1834:K1838" si="4183">K1835</f>
        <v>0</v>
      </c>
      <c r="L1834" s="24">
        <f t="shared" ref="L1834:L1838" si="4184">L1835</f>
        <v>0</v>
      </c>
      <c r="M1834" s="24">
        <f t="shared" si="4128"/>
        <v>136122</v>
      </c>
      <c r="N1834" s="24">
        <f t="shared" si="4129"/>
        <v>0</v>
      </c>
      <c r="O1834" s="24">
        <f t="shared" si="4130"/>
        <v>0</v>
      </c>
      <c r="P1834" s="24">
        <f t="shared" ref="P1834:P1838" si="4185">P1835</f>
        <v>0</v>
      </c>
      <c r="Q1834" s="24">
        <f t="shared" ref="Q1834:Q1838" si="4186">Q1835</f>
        <v>0</v>
      </c>
      <c r="R1834" s="24">
        <f t="shared" ref="R1834:R1838" si="4187">R1835</f>
        <v>0</v>
      </c>
      <c r="S1834" s="24">
        <f t="shared" ref="S1834:S1838" si="4188">S1835</f>
        <v>-136122</v>
      </c>
      <c r="T1834" s="24">
        <f t="shared" ref="T1834:T1838" si="4189">T1835</f>
        <v>0</v>
      </c>
      <c r="U1834" s="24">
        <f t="shared" ref="U1834:U1838" si="4190">U1835</f>
        <v>0</v>
      </c>
      <c r="V1834" s="24">
        <f t="shared" ref="V1834:V1838" si="4191">V1835</f>
        <v>0</v>
      </c>
      <c r="W1834" s="24">
        <f t="shared" ref="W1834:W1838" si="4192">W1835</f>
        <v>136122</v>
      </c>
      <c r="X1834" s="24">
        <f t="shared" ref="X1834:X1838" si="4193">X1835</f>
        <v>0</v>
      </c>
      <c r="Y1834" s="24">
        <f t="shared" ref="Y1834:Y1838" si="4194">Y1835</f>
        <v>0</v>
      </c>
      <c r="Z1834" s="24">
        <f t="shared" ref="Z1834:Z1838" si="4195">Z1835</f>
        <v>0</v>
      </c>
      <c r="AA1834" s="24">
        <f t="shared" ref="AA1834:AA1838" si="4196">AA1835</f>
        <v>0</v>
      </c>
      <c r="AB1834" s="24">
        <f t="shared" ref="AB1834:AB1838" si="4197">AB1835</f>
        <v>0</v>
      </c>
      <c r="AC1834" s="24">
        <f t="shared" si="4101"/>
        <v>0</v>
      </c>
      <c r="AD1834" s="24">
        <f t="shared" ref="AD1834:AD1838" si="4198">AD1835</f>
        <v>0</v>
      </c>
      <c r="AE1834" s="84">
        <f t="shared" si="4159"/>
        <v>0</v>
      </c>
      <c r="AF1834" s="85">
        <f t="shared" si="4102"/>
        <v>136122</v>
      </c>
      <c r="AG1834" s="85">
        <f t="shared" si="4103"/>
        <v>0</v>
      </c>
      <c r="AH1834" s="24">
        <f t="shared" ref="AH1834:AH1838" si="4199">AH1835</f>
        <v>0</v>
      </c>
      <c r="AI1834" s="25"/>
      <c r="AJ1834" s="25"/>
      <c r="AK1834" s="21"/>
      <c r="AL1834" s="21"/>
      <c r="AM1834" s="21"/>
      <c r="AN1834" s="21"/>
      <c r="AO1834" s="21"/>
    </row>
    <row r="1835" spans="1:41" s="57" customFormat="1" ht="31.2" x14ac:dyDescent="0.3">
      <c r="A1835" s="70" t="s">
        <v>582</v>
      </c>
      <c r="B1835" s="70" t="s">
        <v>59</v>
      </c>
      <c r="C1835" s="70" t="s">
        <v>61</v>
      </c>
      <c r="D1835" s="70" t="s">
        <v>141</v>
      </c>
      <c r="E1835" s="74"/>
      <c r="F1835" s="71" t="s">
        <v>142</v>
      </c>
      <c r="G1835" s="28">
        <f t="shared" si="4179"/>
        <v>136122</v>
      </c>
      <c r="H1835" s="28">
        <f t="shared" si="4180"/>
        <v>0</v>
      </c>
      <c r="I1835" s="28">
        <f t="shared" si="4181"/>
        <v>0</v>
      </c>
      <c r="J1835" s="28">
        <f t="shared" si="4182"/>
        <v>0</v>
      </c>
      <c r="K1835" s="28">
        <f t="shared" si="4183"/>
        <v>0</v>
      </c>
      <c r="L1835" s="28">
        <f t="shared" si="4184"/>
        <v>0</v>
      </c>
      <c r="M1835" s="28">
        <f t="shared" si="4128"/>
        <v>136122</v>
      </c>
      <c r="N1835" s="28">
        <f t="shared" si="4129"/>
        <v>0</v>
      </c>
      <c r="O1835" s="28">
        <f t="shared" si="4130"/>
        <v>0</v>
      </c>
      <c r="P1835" s="28">
        <f t="shared" si="4185"/>
        <v>0</v>
      </c>
      <c r="Q1835" s="28">
        <f t="shared" si="4186"/>
        <v>0</v>
      </c>
      <c r="R1835" s="28">
        <f t="shared" si="4187"/>
        <v>0</v>
      </c>
      <c r="S1835" s="28">
        <f t="shared" si="4188"/>
        <v>-136122</v>
      </c>
      <c r="T1835" s="28">
        <f t="shared" si="4189"/>
        <v>0</v>
      </c>
      <c r="U1835" s="28">
        <f t="shared" si="4190"/>
        <v>0</v>
      </c>
      <c r="V1835" s="28">
        <f t="shared" si="4191"/>
        <v>0</v>
      </c>
      <c r="W1835" s="28">
        <f t="shared" si="4192"/>
        <v>136122</v>
      </c>
      <c r="X1835" s="28">
        <f t="shared" si="4193"/>
        <v>0</v>
      </c>
      <c r="Y1835" s="28">
        <f t="shared" si="4194"/>
        <v>0</v>
      </c>
      <c r="Z1835" s="28">
        <f t="shared" si="4195"/>
        <v>0</v>
      </c>
      <c r="AA1835" s="28">
        <f t="shared" si="4196"/>
        <v>0</v>
      </c>
      <c r="AB1835" s="28">
        <f t="shared" si="4197"/>
        <v>0</v>
      </c>
      <c r="AC1835" s="28">
        <f t="shared" si="4101"/>
        <v>0</v>
      </c>
      <c r="AD1835" s="28">
        <f t="shared" si="4198"/>
        <v>0</v>
      </c>
      <c r="AE1835" s="86">
        <f t="shared" si="4159"/>
        <v>0</v>
      </c>
      <c r="AF1835" s="87">
        <f t="shared" si="4102"/>
        <v>136122</v>
      </c>
      <c r="AG1835" s="87">
        <f t="shared" si="4103"/>
        <v>0</v>
      </c>
      <c r="AH1835" s="28">
        <f t="shared" si="4199"/>
        <v>0</v>
      </c>
      <c r="AI1835" s="29"/>
      <c r="AJ1835" s="29"/>
      <c r="AK1835" s="1"/>
      <c r="AL1835" s="1"/>
      <c r="AM1835" s="1"/>
      <c r="AN1835" s="1"/>
      <c r="AO1835" s="1"/>
    </row>
    <row r="1836" spans="1:41" s="57" customFormat="1" x14ac:dyDescent="0.3">
      <c r="A1836" s="70" t="s">
        <v>582</v>
      </c>
      <c r="B1836" s="70" t="s">
        <v>59</v>
      </c>
      <c r="C1836" s="70" t="s">
        <v>61</v>
      </c>
      <c r="D1836" s="70" t="s">
        <v>694</v>
      </c>
      <c r="E1836" s="74"/>
      <c r="F1836" s="71" t="s">
        <v>426</v>
      </c>
      <c r="G1836" s="28">
        <f t="shared" si="4179"/>
        <v>136122</v>
      </c>
      <c r="H1836" s="28">
        <f t="shared" si="4180"/>
        <v>0</v>
      </c>
      <c r="I1836" s="28">
        <f t="shared" si="4181"/>
        <v>0</v>
      </c>
      <c r="J1836" s="28">
        <f t="shared" si="4182"/>
        <v>0</v>
      </c>
      <c r="K1836" s="28">
        <f t="shared" si="4183"/>
        <v>0</v>
      </c>
      <c r="L1836" s="28">
        <f t="shared" si="4184"/>
        <v>0</v>
      </c>
      <c r="M1836" s="28">
        <f t="shared" si="4128"/>
        <v>136122</v>
      </c>
      <c r="N1836" s="28">
        <f t="shared" si="4129"/>
        <v>0</v>
      </c>
      <c r="O1836" s="28">
        <f t="shared" si="4130"/>
        <v>0</v>
      </c>
      <c r="P1836" s="28">
        <f t="shared" si="4185"/>
        <v>0</v>
      </c>
      <c r="Q1836" s="28">
        <f t="shared" si="4186"/>
        <v>0</v>
      </c>
      <c r="R1836" s="28">
        <f t="shared" si="4187"/>
        <v>0</v>
      </c>
      <c r="S1836" s="28">
        <f t="shared" si="4188"/>
        <v>-136122</v>
      </c>
      <c r="T1836" s="28">
        <f t="shared" si="4189"/>
        <v>0</v>
      </c>
      <c r="U1836" s="28">
        <f t="shared" si="4190"/>
        <v>0</v>
      </c>
      <c r="V1836" s="28">
        <f t="shared" si="4191"/>
        <v>0</v>
      </c>
      <c r="W1836" s="28">
        <f t="shared" si="4192"/>
        <v>136122</v>
      </c>
      <c r="X1836" s="28">
        <f t="shared" si="4193"/>
        <v>0</v>
      </c>
      <c r="Y1836" s="28">
        <f t="shared" si="4194"/>
        <v>0</v>
      </c>
      <c r="Z1836" s="28">
        <f t="shared" si="4195"/>
        <v>0</v>
      </c>
      <c r="AA1836" s="28">
        <f t="shared" si="4196"/>
        <v>0</v>
      </c>
      <c r="AB1836" s="28">
        <f t="shared" si="4197"/>
        <v>0</v>
      </c>
      <c r="AC1836" s="28">
        <f t="shared" si="4101"/>
        <v>0</v>
      </c>
      <c r="AD1836" s="28">
        <f t="shared" si="4198"/>
        <v>0</v>
      </c>
      <c r="AE1836" s="86">
        <f t="shared" si="4159"/>
        <v>0</v>
      </c>
      <c r="AF1836" s="87">
        <f t="shared" si="4102"/>
        <v>136122</v>
      </c>
      <c r="AG1836" s="87">
        <f t="shared" si="4103"/>
        <v>0</v>
      </c>
      <c r="AH1836" s="28">
        <f t="shared" si="4199"/>
        <v>0</v>
      </c>
      <c r="AI1836" s="29"/>
      <c r="AJ1836" s="29"/>
      <c r="AK1836" s="1"/>
      <c r="AL1836" s="1"/>
      <c r="AM1836" s="1"/>
      <c r="AN1836" s="1"/>
      <c r="AO1836" s="1"/>
    </row>
    <row r="1837" spans="1:41" s="57" customFormat="1" ht="31.2" x14ac:dyDescent="0.3">
      <c r="A1837" s="70" t="s">
        <v>582</v>
      </c>
      <c r="B1837" s="70" t="s">
        <v>59</v>
      </c>
      <c r="C1837" s="70" t="s">
        <v>61</v>
      </c>
      <c r="D1837" s="70" t="s">
        <v>695</v>
      </c>
      <c r="E1837" s="74"/>
      <c r="F1837" s="71" t="s">
        <v>696</v>
      </c>
      <c r="G1837" s="28">
        <f t="shared" si="4179"/>
        <v>136122</v>
      </c>
      <c r="H1837" s="28">
        <f t="shared" si="4180"/>
        <v>0</v>
      </c>
      <c r="I1837" s="28">
        <f t="shared" si="4181"/>
        <v>0</v>
      </c>
      <c r="J1837" s="28">
        <f t="shared" si="4182"/>
        <v>0</v>
      </c>
      <c r="K1837" s="28">
        <f t="shared" si="4183"/>
        <v>0</v>
      </c>
      <c r="L1837" s="28">
        <f t="shared" si="4184"/>
        <v>0</v>
      </c>
      <c r="M1837" s="28">
        <f t="shared" si="4128"/>
        <v>136122</v>
      </c>
      <c r="N1837" s="28">
        <f t="shared" si="4129"/>
        <v>0</v>
      </c>
      <c r="O1837" s="28">
        <f t="shared" si="4130"/>
        <v>0</v>
      </c>
      <c r="P1837" s="28">
        <f t="shared" si="4185"/>
        <v>0</v>
      </c>
      <c r="Q1837" s="28">
        <f t="shared" si="4186"/>
        <v>0</v>
      </c>
      <c r="R1837" s="28">
        <f t="shared" si="4187"/>
        <v>0</v>
      </c>
      <c r="S1837" s="28">
        <f t="shared" si="4188"/>
        <v>-136122</v>
      </c>
      <c r="T1837" s="28">
        <f t="shared" si="4189"/>
        <v>0</v>
      </c>
      <c r="U1837" s="28">
        <f t="shared" si="4190"/>
        <v>0</v>
      </c>
      <c r="V1837" s="28">
        <f t="shared" si="4191"/>
        <v>0</v>
      </c>
      <c r="W1837" s="28">
        <f t="shared" si="4192"/>
        <v>136122</v>
      </c>
      <c r="X1837" s="28">
        <f t="shared" si="4193"/>
        <v>0</v>
      </c>
      <c r="Y1837" s="28">
        <f t="shared" si="4194"/>
        <v>0</v>
      </c>
      <c r="Z1837" s="28">
        <f t="shared" si="4195"/>
        <v>0</v>
      </c>
      <c r="AA1837" s="28">
        <f t="shared" si="4196"/>
        <v>0</v>
      </c>
      <c r="AB1837" s="28">
        <f t="shared" si="4197"/>
        <v>0</v>
      </c>
      <c r="AC1837" s="28">
        <f t="shared" si="4101"/>
        <v>0</v>
      </c>
      <c r="AD1837" s="28">
        <f t="shared" si="4198"/>
        <v>0</v>
      </c>
      <c r="AE1837" s="86">
        <f t="shared" si="4159"/>
        <v>0</v>
      </c>
      <c r="AF1837" s="87">
        <f t="shared" si="4102"/>
        <v>136122</v>
      </c>
      <c r="AG1837" s="87">
        <f t="shared" si="4103"/>
        <v>0</v>
      </c>
      <c r="AH1837" s="28">
        <f t="shared" si="4199"/>
        <v>0</v>
      </c>
      <c r="AI1837" s="29"/>
      <c r="AJ1837" s="29"/>
      <c r="AK1837" s="1"/>
      <c r="AL1837" s="1"/>
      <c r="AM1837" s="1"/>
      <c r="AN1837" s="1"/>
      <c r="AO1837" s="1"/>
    </row>
    <row r="1838" spans="1:41" s="57" customFormat="1" ht="46.8" x14ac:dyDescent="0.3">
      <c r="A1838" s="70" t="s">
        <v>582</v>
      </c>
      <c r="B1838" s="70" t="s">
        <v>59</v>
      </c>
      <c r="C1838" s="70" t="s">
        <v>61</v>
      </c>
      <c r="D1838" s="70" t="s">
        <v>697</v>
      </c>
      <c r="E1838" s="74"/>
      <c r="F1838" s="71" t="s">
        <v>698</v>
      </c>
      <c r="G1838" s="28">
        <f t="shared" si="4179"/>
        <v>136122</v>
      </c>
      <c r="H1838" s="28">
        <f t="shared" si="4180"/>
        <v>0</v>
      </c>
      <c r="I1838" s="28">
        <f t="shared" si="4181"/>
        <v>0</v>
      </c>
      <c r="J1838" s="28">
        <f t="shared" si="4182"/>
        <v>0</v>
      </c>
      <c r="K1838" s="28">
        <f t="shared" si="4183"/>
        <v>0</v>
      </c>
      <c r="L1838" s="28">
        <f t="shared" si="4184"/>
        <v>0</v>
      </c>
      <c r="M1838" s="28">
        <f t="shared" si="4128"/>
        <v>136122</v>
      </c>
      <c r="N1838" s="28">
        <f t="shared" si="4129"/>
        <v>0</v>
      </c>
      <c r="O1838" s="28">
        <f t="shared" si="4130"/>
        <v>0</v>
      </c>
      <c r="P1838" s="28">
        <f t="shared" si="4185"/>
        <v>0</v>
      </c>
      <c r="Q1838" s="28">
        <f t="shared" si="4186"/>
        <v>0</v>
      </c>
      <c r="R1838" s="28">
        <f t="shared" si="4187"/>
        <v>0</v>
      </c>
      <c r="S1838" s="28">
        <f t="shared" si="4188"/>
        <v>-136122</v>
      </c>
      <c r="T1838" s="28">
        <f t="shared" si="4189"/>
        <v>0</v>
      </c>
      <c r="U1838" s="28">
        <f t="shared" si="4190"/>
        <v>0</v>
      </c>
      <c r="V1838" s="28">
        <f t="shared" si="4191"/>
        <v>0</v>
      </c>
      <c r="W1838" s="28">
        <f t="shared" si="4192"/>
        <v>136122</v>
      </c>
      <c r="X1838" s="28">
        <f t="shared" si="4193"/>
        <v>0</v>
      </c>
      <c r="Y1838" s="28">
        <f t="shared" si="4194"/>
        <v>0</v>
      </c>
      <c r="Z1838" s="28">
        <f t="shared" si="4195"/>
        <v>0</v>
      </c>
      <c r="AA1838" s="28">
        <f t="shared" si="4196"/>
        <v>0</v>
      </c>
      <c r="AB1838" s="28">
        <f t="shared" si="4197"/>
        <v>0</v>
      </c>
      <c r="AC1838" s="28">
        <f t="shared" si="4101"/>
        <v>0</v>
      </c>
      <c r="AD1838" s="28">
        <f t="shared" si="4198"/>
        <v>0</v>
      </c>
      <c r="AE1838" s="86">
        <f t="shared" si="4159"/>
        <v>0</v>
      </c>
      <c r="AF1838" s="87">
        <f t="shared" si="4102"/>
        <v>136122</v>
      </c>
      <c r="AG1838" s="87">
        <f t="shared" si="4103"/>
        <v>0</v>
      </c>
      <c r="AH1838" s="28">
        <f t="shared" si="4199"/>
        <v>0</v>
      </c>
      <c r="AI1838" s="29"/>
      <c r="AJ1838" s="29"/>
      <c r="AK1838" s="1"/>
      <c r="AL1838" s="1"/>
      <c r="AM1838" s="1"/>
      <c r="AN1838" s="1"/>
      <c r="AO1838" s="1"/>
    </row>
    <row r="1839" spans="1:41" s="57" customFormat="1" ht="31.2" x14ac:dyDescent="0.3">
      <c r="A1839" s="70" t="s">
        <v>582</v>
      </c>
      <c r="B1839" s="70" t="s">
        <v>59</v>
      </c>
      <c r="C1839" s="70" t="s">
        <v>61</v>
      </c>
      <c r="D1839" s="70" t="s">
        <v>697</v>
      </c>
      <c r="E1839" s="70" t="s">
        <v>327</v>
      </c>
      <c r="F1839" s="71" t="s">
        <v>328</v>
      </c>
      <c r="G1839" s="28">
        <v>136122</v>
      </c>
      <c r="H1839" s="28"/>
      <c r="I1839" s="28"/>
      <c r="J1839" s="28"/>
      <c r="K1839" s="28"/>
      <c r="L1839" s="28"/>
      <c r="M1839" s="28">
        <f t="shared" si="4128"/>
        <v>136122</v>
      </c>
      <c r="N1839" s="28">
        <f t="shared" si="4129"/>
        <v>0</v>
      </c>
      <c r="O1839" s="28">
        <f t="shared" si="4130"/>
        <v>0</v>
      </c>
      <c r="P1839" s="28"/>
      <c r="Q1839" s="28"/>
      <c r="R1839" s="28"/>
      <c r="S1839" s="28">
        <v>-136122</v>
      </c>
      <c r="T1839" s="28"/>
      <c r="U1839" s="28"/>
      <c r="V1839" s="28"/>
      <c r="W1839" s="28">
        <v>136122</v>
      </c>
      <c r="X1839" s="28"/>
      <c r="Y1839" s="28"/>
      <c r="Z1839" s="28"/>
      <c r="AA1839" s="28"/>
      <c r="AB1839" s="28"/>
      <c r="AC1839" s="28">
        <f t="shared" ref="AC1839:AC1902" si="4200">M1839+R1839+P1839+Q1839+T1839+S1839</f>
        <v>0</v>
      </c>
      <c r="AD1839" s="28"/>
      <c r="AE1839" s="86">
        <f t="shared" si="4159"/>
        <v>0</v>
      </c>
      <c r="AF1839" s="87">
        <f t="shared" ref="AF1839:AF1902" si="4201">N1839+V1839+X1839+U1839+W1839</f>
        <v>136122</v>
      </c>
      <c r="AG1839" s="87">
        <f t="shared" ref="AG1839:AG1902" si="4202">O1839+Z1839+AB1839+Y1839+AA1839</f>
        <v>0</v>
      </c>
      <c r="AH1839" s="28"/>
      <c r="AI1839" s="29"/>
      <c r="AJ1839" s="29"/>
      <c r="AK1839" s="1"/>
      <c r="AL1839" s="1"/>
      <c r="AM1839" s="1"/>
      <c r="AN1839" s="1"/>
      <c r="AO1839" s="1"/>
    </row>
    <row r="1840" spans="1:41" s="63" customFormat="1" x14ac:dyDescent="0.3">
      <c r="A1840" s="66" t="s">
        <v>582</v>
      </c>
      <c r="B1840" s="66" t="s">
        <v>149</v>
      </c>
      <c r="C1840" s="66"/>
      <c r="D1840" s="66"/>
      <c r="E1840" s="72"/>
      <c r="F1840" s="67" t="s">
        <v>193</v>
      </c>
      <c r="G1840" s="19">
        <f t="shared" ref="G1840:L1840" si="4203">G1855+G1841+G1889+G1900</f>
        <v>5962871</v>
      </c>
      <c r="H1840" s="19">
        <f t="shared" si="4203"/>
        <v>5727838.7000000002</v>
      </c>
      <c r="I1840" s="19">
        <f t="shared" si="4203"/>
        <v>2576086.6</v>
      </c>
      <c r="J1840" s="19">
        <f t="shared" si="4203"/>
        <v>0</v>
      </c>
      <c r="K1840" s="19">
        <f t="shared" si="4203"/>
        <v>0</v>
      </c>
      <c r="L1840" s="19">
        <f t="shared" si="4203"/>
        <v>-99.71</v>
      </c>
      <c r="M1840" s="19">
        <f t="shared" si="4128"/>
        <v>5962871</v>
      </c>
      <c r="N1840" s="19">
        <f t="shared" si="4129"/>
        <v>5727838.7000000002</v>
      </c>
      <c r="O1840" s="19">
        <f t="shared" si="4130"/>
        <v>2575986.89</v>
      </c>
      <c r="P1840" s="19">
        <f t="shared" ref="P1840:AB1840" si="4204">P1855+P1841+P1889+P1900</f>
        <v>0</v>
      </c>
      <c r="Q1840" s="19">
        <f t="shared" si="4204"/>
        <v>0</v>
      </c>
      <c r="R1840" s="19">
        <f t="shared" si="4204"/>
        <v>33734.750680000005</v>
      </c>
      <c r="S1840" s="19">
        <f t="shared" si="4204"/>
        <v>-413442.67100000009</v>
      </c>
      <c r="T1840" s="19">
        <f t="shared" si="4204"/>
        <v>0</v>
      </c>
      <c r="U1840" s="19">
        <f t="shared" si="4204"/>
        <v>0</v>
      </c>
      <c r="V1840" s="19">
        <f t="shared" si="4204"/>
        <v>0</v>
      </c>
      <c r="W1840" s="19">
        <f t="shared" si="4204"/>
        <v>-171988</v>
      </c>
      <c r="X1840" s="19">
        <f t="shared" si="4204"/>
        <v>0</v>
      </c>
      <c r="Y1840" s="19">
        <f t="shared" si="4204"/>
        <v>0</v>
      </c>
      <c r="Z1840" s="19">
        <f t="shared" si="4204"/>
        <v>0</v>
      </c>
      <c r="AA1840" s="19">
        <f t="shared" si="4204"/>
        <v>585430.67100000009</v>
      </c>
      <c r="AB1840" s="19">
        <f t="shared" si="4204"/>
        <v>0</v>
      </c>
      <c r="AC1840" s="19">
        <f t="shared" si="4200"/>
        <v>5583163.0796799995</v>
      </c>
      <c r="AD1840" s="19">
        <f>AD1855+AD1841+AD1889+AD1900</f>
        <v>0</v>
      </c>
      <c r="AE1840" s="82">
        <f t="shared" si="4159"/>
        <v>5583163.0796799995</v>
      </c>
      <c r="AF1840" s="83">
        <f t="shared" si="4201"/>
        <v>5555850.7000000002</v>
      </c>
      <c r="AG1840" s="83">
        <f t="shared" si="4202"/>
        <v>3161417.5610000002</v>
      </c>
      <c r="AH1840" s="19">
        <f>AH1855+AH1841+AH1889+AH1900</f>
        <v>0</v>
      </c>
      <c r="AI1840" s="20"/>
      <c r="AJ1840" s="20"/>
      <c r="AK1840" s="10"/>
      <c r="AL1840" s="10"/>
      <c r="AM1840" s="10"/>
      <c r="AN1840" s="10"/>
      <c r="AO1840" s="10"/>
    </row>
    <row r="1841" spans="1:41" s="88" customFormat="1" x14ac:dyDescent="0.3">
      <c r="A1841" s="68" t="s">
        <v>582</v>
      </c>
      <c r="B1841" s="68" t="s">
        <v>149</v>
      </c>
      <c r="C1841" s="68" t="s">
        <v>25</v>
      </c>
      <c r="D1841" s="68"/>
      <c r="E1841" s="68"/>
      <c r="F1841" s="69" t="s">
        <v>292</v>
      </c>
      <c r="G1841" s="24">
        <f t="shared" ref="G1841:G1855" si="4205">G1842</f>
        <v>621656.79999999993</v>
      </c>
      <c r="H1841" s="24">
        <f t="shared" ref="H1841:H1855" si="4206">H1842</f>
        <v>1556976.7999999998</v>
      </c>
      <c r="I1841" s="24">
        <f t="shared" ref="I1841:I1855" si="4207">I1842</f>
        <v>1679453.9</v>
      </c>
      <c r="J1841" s="24">
        <f>J1842</f>
        <v>0</v>
      </c>
      <c r="K1841" s="24">
        <f>K1842</f>
        <v>0</v>
      </c>
      <c r="L1841" s="24">
        <f>L1842</f>
        <v>-99.71</v>
      </c>
      <c r="M1841" s="24">
        <f t="shared" si="4128"/>
        <v>621656.79999999993</v>
      </c>
      <c r="N1841" s="24">
        <f t="shared" si="4129"/>
        <v>1556976.7999999998</v>
      </c>
      <c r="O1841" s="24">
        <f t="shared" si="4130"/>
        <v>1679354.19</v>
      </c>
      <c r="P1841" s="24">
        <f t="shared" ref="P1841:AB1841" si="4208">P1842</f>
        <v>0</v>
      </c>
      <c r="Q1841" s="24">
        <f t="shared" si="4208"/>
        <v>0</v>
      </c>
      <c r="R1841" s="24">
        <f t="shared" si="4208"/>
        <v>0</v>
      </c>
      <c r="S1841" s="24">
        <f t="shared" si="4208"/>
        <v>-174695.777</v>
      </c>
      <c r="T1841" s="24">
        <f t="shared" si="4208"/>
        <v>0</v>
      </c>
      <c r="U1841" s="24">
        <f t="shared" si="4208"/>
        <v>0</v>
      </c>
      <c r="V1841" s="24">
        <f t="shared" si="4208"/>
        <v>0</v>
      </c>
      <c r="W1841" s="24">
        <f t="shared" si="4208"/>
        <v>0</v>
      </c>
      <c r="X1841" s="24">
        <f t="shared" si="4208"/>
        <v>0</v>
      </c>
      <c r="Y1841" s="24">
        <f t="shared" si="4208"/>
        <v>0</v>
      </c>
      <c r="Z1841" s="24">
        <f t="shared" si="4208"/>
        <v>0</v>
      </c>
      <c r="AA1841" s="24">
        <f t="shared" si="4208"/>
        <v>174695.777</v>
      </c>
      <c r="AB1841" s="24">
        <f t="shared" si="4208"/>
        <v>0</v>
      </c>
      <c r="AC1841" s="24">
        <f t="shared" si="4200"/>
        <v>446961.02299999993</v>
      </c>
      <c r="AD1841" s="24">
        <f>AD1842</f>
        <v>0</v>
      </c>
      <c r="AE1841" s="84">
        <f t="shared" si="4159"/>
        <v>446961.02299999993</v>
      </c>
      <c r="AF1841" s="85">
        <f t="shared" si="4201"/>
        <v>1556976.7999999998</v>
      </c>
      <c r="AG1841" s="85">
        <f t="shared" si="4202"/>
        <v>1854049.9669999999</v>
      </c>
      <c r="AH1841" s="24">
        <f>AH1842</f>
        <v>0</v>
      </c>
      <c r="AI1841" s="29"/>
      <c r="AJ1841" s="29"/>
      <c r="AK1841" s="21"/>
      <c r="AL1841" s="21"/>
      <c r="AM1841" s="21"/>
      <c r="AN1841" s="21"/>
      <c r="AO1841" s="21"/>
    </row>
    <row r="1842" spans="1:41" s="57" customFormat="1" ht="31.2" x14ac:dyDescent="0.3">
      <c r="A1842" s="70" t="s">
        <v>582</v>
      </c>
      <c r="B1842" s="70" t="s">
        <v>149</v>
      </c>
      <c r="C1842" s="70" t="s">
        <v>25</v>
      </c>
      <c r="D1842" s="70" t="s">
        <v>293</v>
      </c>
      <c r="E1842" s="70"/>
      <c r="F1842" s="71" t="s">
        <v>294</v>
      </c>
      <c r="G1842" s="28">
        <f t="shared" ref="G1842:L1842" si="4209">G1851+G1843+G1847</f>
        <v>621656.79999999993</v>
      </c>
      <c r="H1842" s="28">
        <f t="shared" si="4209"/>
        <v>1556976.7999999998</v>
      </c>
      <c r="I1842" s="28">
        <f t="shared" si="4209"/>
        <v>1679453.9</v>
      </c>
      <c r="J1842" s="28">
        <f t="shared" si="4209"/>
        <v>0</v>
      </c>
      <c r="K1842" s="28">
        <f t="shared" si="4209"/>
        <v>0</v>
      </c>
      <c r="L1842" s="28">
        <f t="shared" si="4209"/>
        <v>-99.71</v>
      </c>
      <c r="M1842" s="28">
        <f t="shared" si="4128"/>
        <v>621656.79999999993</v>
      </c>
      <c r="N1842" s="28">
        <f t="shared" si="4129"/>
        <v>1556976.7999999998</v>
      </c>
      <c r="O1842" s="28">
        <f t="shared" si="4130"/>
        <v>1679354.19</v>
      </c>
      <c r="P1842" s="28">
        <f t="shared" ref="P1842:AB1842" si="4210">P1851+P1843+P1847</f>
        <v>0</v>
      </c>
      <c r="Q1842" s="28">
        <f t="shared" si="4210"/>
        <v>0</v>
      </c>
      <c r="R1842" s="28">
        <f t="shared" si="4210"/>
        <v>0</v>
      </c>
      <c r="S1842" s="28">
        <f t="shared" si="4210"/>
        <v>-174695.777</v>
      </c>
      <c r="T1842" s="28">
        <f t="shared" si="4210"/>
        <v>0</v>
      </c>
      <c r="U1842" s="28">
        <f t="shared" si="4210"/>
        <v>0</v>
      </c>
      <c r="V1842" s="28">
        <f t="shared" si="4210"/>
        <v>0</v>
      </c>
      <c r="W1842" s="28">
        <f t="shared" si="4210"/>
        <v>0</v>
      </c>
      <c r="X1842" s="28">
        <f t="shared" si="4210"/>
        <v>0</v>
      </c>
      <c r="Y1842" s="28">
        <f t="shared" si="4210"/>
        <v>0</v>
      </c>
      <c r="Z1842" s="28">
        <f t="shared" si="4210"/>
        <v>0</v>
      </c>
      <c r="AA1842" s="28">
        <f t="shared" si="4210"/>
        <v>174695.777</v>
      </c>
      <c r="AB1842" s="28">
        <f t="shared" si="4210"/>
        <v>0</v>
      </c>
      <c r="AC1842" s="28">
        <f t="shared" si="4200"/>
        <v>446961.02299999993</v>
      </c>
      <c r="AD1842" s="28">
        <f>AD1851+AD1843+AD1847</f>
        <v>0</v>
      </c>
      <c r="AE1842" s="86">
        <f t="shared" si="4159"/>
        <v>446961.02299999993</v>
      </c>
      <c r="AF1842" s="87">
        <f t="shared" si="4201"/>
        <v>1556976.7999999998</v>
      </c>
      <c r="AG1842" s="87">
        <f t="shared" si="4202"/>
        <v>1854049.9669999999</v>
      </c>
      <c r="AH1842" s="28">
        <f>AH1851+AH1843+AH1847</f>
        <v>0</v>
      </c>
      <c r="AI1842" s="29"/>
      <c r="AJ1842" s="29"/>
      <c r="AK1842" s="1"/>
      <c r="AL1842" s="1"/>
      <c r="AM1842" s="1"/>
      <c r="AN1842" s="1"/>
      <c r="AO1842" s="1"/>
    </row>
    <row r="1843" spans="1:41" s="57" customFormat="1" ht="31.2" x14ac:dyDescent="0.3">
      <c r="A1843" s="70" t="s">
        <v>582</v>
      </c>
      <c r="B1843" s="70" t="s">
        <v>149</v>
      </c>
      <c r="C1843" s="70" t="s">
        <v>25</v>
      </c>
      <c r="D1843" s="70" t="s">
        <v>295</v>
      </c>
      <c r="E1843" s="70"/>
      <c r="F1843" s="71" t="s">
        <v>296</v>
      </c>
      <c r="G1843" s="28">
        <f t="shared" ref="G1843:G1849" si="4211">G1844</f>
        <v>79333.2</v>
      </c>
      <c r="H1843" s="28">
        <f t="shared" ref="H1843:H1849" si="4212">H1844</f>
        <v>315477.09999999998</v>
      </c>
      <c r="I1843" s="28">
        <f t="shared" ref="I1843:I1849" si="4213">I1844</f>
        <v>0</v>
      </c>
      <c r="J1843" s="28">
        <f t="shared" ref="J1843:J1855" si="4214">J1844</f>
        <v>0</v>
      </c>
      <c r="K1843" s="28">
        <f t="shared" ref="K1843:K1855" si="4215">K1844</f>
        <v>0</v>
      </c>
      <c r="L1843" s="28">
        <f t="shared" ref="L1843:L1855" si="4216">L1844</f>
        <v>0</v>
      </c>
      <c r="M1843" s="28">
        <f t="shared" si="4128"/>
        <v>79333.2</v>
      </c>
      <c r="N1843" s="28">
        <f t="shared" si="4129"/>
        <v>315477.09999999998</v>
      </c>
      <c r="O1843" s="28">
        <f t="shared" si="4130"/>
        <v>0</v>
      </c>
      <c r="P1843" s="28">
        <f t="shared" ref="P1843:P1855" si="4217">P1844</f>
        <v>0</v>
      </c>
      <c r="Q1843" s="28">
        <f t="shared" ref="Q1843:Q1855" si="4218">Q1844</f>
        <v>0</v>
      </c>
      <c r="R1843" s="28">
        <f t="shared" ref="R1843:R1855" si="4219">R1844</f>
        <v>0</v>
      </c>
      <c r="S1843" s="28">
        <f t="shared" ref="S1843:S1855" si="4220">S1844</f>
        <v>0</v>
      </c>
      <c r="T1843" s="28">
        <f t="shared" ref="T1843:T1855" si="4221">T1844</f>
        <v>0</v>
      </c>
      <c r="U1843" s="28">
        <f t="shared" ref="U1843:U1855" si="4222">U1844</f>
        <v>0</v>
      </c>
      <c r="V1843" s="28">
        <f t="shared" ref="V1843:V1855" si="4223">V1844</f>
        <v>0</v>
      </c>
      <c r="W1843" s="28">
        <f t="shared" ref="W1843:W1855" si="4224">W1844</f>
        <v>0</v>
      </c>
      <c r="X1843" s="28">
        <f t="shared" ref="X1843:X1855" si="4225">X1844</f>
        <v>0</v>
      </c>
      <c r="Y1843" s="28">
        <f t="shared" ref="Y1843:Y1855" si="4226">Y1844</f>
        <v>0</v>
      </c>
      <c r="Z1843" s="28">
        <f t="shared" ref="Z1843:Z1855" si="4227">Z1844</f>
        <v>0</v>
      </c>
      <c r="AA1843" s="28">
        <f t="shared" ref="AA1843:AA1855" si="4228">AA1844</f>
        <v>0</v>
      </c>
      <c r="AB1843" s="28">
        <f t="shared" ref="AB1843:AB1855" si="4229">AB1844</f>
        <v>0</v>
      </c>
      <c r="AC1843" s="28">
        <f t="shared" si="4200"/>
        <v>79333.2</v>
      </c>
      <c r="AD1843" s="28">
        <f t="shared" ref="AD1843:AD1855" si="4230">AD1844</f>
        <v>0</v>
      </c>
      <c r="AE1843" s="86">
        <f t="shared" si="4159"/>
        <v>79333.2</v>
      </c>
      <c r="AF1843" s="87">
        <f t="shared" si="4201"/>
        <v>315477.09999999998</v>
      </c>
      <c r="AG1843" s="87">
        <f t="shared" si="4202"/>
        <v>0</v>
      </c>
      <c r="AH1843" s="28">
        <f t="shared" ref="AH1843:AH1855" si="4231">AH1844</f>
        <v>0</v>
      </c>
      <c r="AI1843" s="29"/>
      <c r="AJ1843" s="29"/>
      <c r="AK1843" s="1"/>
      <c r="AL1843" s="1"/>
      <c r="AM1843" s="1"/>
      <c r="AN1843" s="1"/>
      <c r="AO1843" s="1"/>
    </row>
    <row r="1844" spans="1:41" s="57" customFormat="1" x14ac:dyDescent="0.3">
      <c r="A1844" s="70" t="s">
        <v>582</v>
      </c>
      <c r="B1844" s="70" t="s">
        <v>149</v>
      </c>
      <c r="C1844" s="70" t="s">
        <v>25</v>
      </c>
      <c r="D1844" s="70" t="s">
        <v>297</v>
      </c>
      <c r="E1844" s="70"/>
      <c r="F1844" s="71" t="s">
        <v>298</v>
      </c>
      <c r="G1844" s="28">
        <f t="shared" si="4211"/>
        <v>79333.2</v>
      </c>
      <c r="H1844" s="28">
        <f t="shared" si="4212"/>
        <v>315477.09999999998</v>
      </c>
      <c r="I1844" s="28">
        <f t="shared" si="4213"/>
        <v>0</v>
      </c>
      <c r="J1844" s="28">
        <f t="shared" si="4214"/>
        <v>0</v>
      </c>
      <c r="K1844" s="28">
        <f t="shared" si="4215"/>
        <v>0</v>
      </c>
      <c r="L1844" s="28">
        <f t="shared" si="4216"/>
        <v>0</v>
      </c>
      <c r="M1844" s="28">
        <f t="shared" si="4128"/>
        <v>79333.2</v>
      </c>
      <c r="N1844" s="28">
        <f t="shared" si="4129"/>
        <v>315477.09999999998</v>
      </c>
      <c r="O1844" s="28">
        <f t="shared" si="4130"/>
        <v>0</v>
      </c>
      <c r="P1844" s="28">
        <f t="shared" si="4217"/>
        <v>0</v>
      </c>
      <c r="Q1844" s="28">
        <f t="shared" si="4218"/>
        <v>0</v>
      </c>
      <c r="R1844" s="28">
        <f t="shared" si="4219"/>
        <v>0</v>
      </c>
      <c r="S1844" s="28">
        <f t="shared" si="4220"/>
        <v>0</v>
      </c>
      <c r="T1844" s="28">
        <f t="shared" si="4221"/>
        <v>0</v>
      </c>
      <c r="U1844" s="28">
        <f t="shared" si="4222"/>
        <v>0</v>
      </c>
      <c r="V1844" s="28">
        <f t="shared" si="4223"/>
        <v>0</v>
      </c>
      <c r="W1844" s="28">
        <f t="shared" si="4224"/>
        <v>0</v>
      </c>
      <c r="X1844" s="28">
        <f t="shared" si="4225"/>
        <v>0</v>
      </c>
      <c r="Y1844" s="28">
        <f t="shared" si="4226"/>
        <v>0</v>
      </c>
      <c r="Z1844" s="28">
        <f t="shared" si="4227"/>
        <v>0</v>
      </c>
      <c r="AA1844" s="28">
        <f t="shared" si="4228"/>
        <v>0</v>
      </c>
      <c r="AB1844" s="28">
        <f t="shared" si="4229"/>
        <v>0</v>
      </c>
      <c r="AC1844" s="28">
        <f t="shared" si="4200"/>
        <v>79333.2</v>
      </c>
      <c r="AD1844" s="28">
        <f t="shared" si="4230"/>
        <v>0</v>
      </c>
      <c r="AE1844" s="86">
        <f t="shared" si="4159"/>
        <v>79333.2</v>
      </c>
      <c r="AF1844" s="87">
        <f t="shared" si="4201"/>
        <v>315477.09999999998</v>
      </c>
      <c r="AG1844" s="87">
        <f t="shared" si="4202"/>
        <v>0</v>
      </c>
      <c r="AH1844" s="28">
        <f t="shared" si="4231"/>
        <v>0</v>
      </c>
      <c r="AI1844" s="29"/>
      <c r="AJ1844" s="29"/>
      <c r="AK1844" s="1"/>
      <c r="AL1844" s="1"/>
      <c r="AM1844" s="1"/>
      <c r="AN1844" s="1"/>
      <c r="AO1844" s="1"/>
    </row>
    <row r="1845" spans="1:41" s="57" customFormat="1" ht="62.4" x14ac:dyDescent="0.3">
      <c r="A1845" s="70" t="s">
        <v>582</v>
      </c>
      <c r="B1845" s="70" t="s">
        <v>149</v>
      </c>
      <c r="C1845" s="70" t="s">
        <v>25</v>
      </c>
      <c r="D1845" s="70" t="s">
        <v>299</v>
      </c>
      <c r="E1845" s="70"/>
      <c r="F1845" s="71" t="s">
        <v>300</v>
      </c>
      <c r="G1845" s="28">
        <f t="shared" si="4211"/>
        <v>79333.2</v>
      </c>
      <c r="H1845" s="28">
        <f t="shared" si="4212"/>
        <v>315477.09999999998</v>
      </c>
      <c r="I1845" s="28">
        <f t="shared" si="4213"/>
        <v>0</v>
      </c>
      <c r="J1845" s="28">
        <f t="shared" si="4214"/>
        <v>0</v>
      </c>
      <c r="K1845" s="28">
        <f t="shared" si="4215"/>
        <v>0</v>
      </c>
      <c r="L1845" s="28">
        <f t="shared" si="4216"/>
        <v>0</v>
      </c>
      <c r="M1845" s="28">
        <f t="shared" si="4128"/>
        <v>79333.2</v>
      </c>
      <c r="N1845" s="28">
        <f t="shared" si="4129"/>
        <v>315477.09999999998</v>
      </c>
      <c r="O1845" s="28">
        <f t="shared" si="4130"/>
        <v>0</v>
      </c>
      <c r="P1845" s="28">
        <f t="shared" si="4217"/>
        <v>0</v>
      </c>
      <c r="Q1845" s="28">
        <f t="shared" si="4218"/>
        <v>0</v>
      </c>
      <c r="R1845" s="28">
        <f t="shared" si="4219"/>
        <v>0</v>
      </c>
      <c r="S1845" s="28">
        <f t="shared" si="4220"/>
        <v>0</v>
      </c>
      <c r="T1845" s="28">
        <f t="shared" si="4221"/>
        <v>0</v>
      </c>
      <c r="U1845" s="28">
        <f t="shared" si="4222"/>
        <v>0</v>
      </c>
      <c r="V1845" s="28">
        <f t="shared" si="4223"/>
        <v>0</v>
      </c>
      <c r="W1845" s="28">
        <f t="shared" si="4224"/>
        <v>0</v>
      </c>
      <c r="X1845" s="28">
        <f t="shared" si="4225"/>
        <v>0</v>
      </c>
      <c r="Y1845" s="28">
        <f t="shared" si="4226"/>
        <v>0</v>
      </c>
      <c r="Z1845" s="28">
        <f t="shared" si="4227"/>
        <v>0</v>
      </c>
      <c r="AA1845" s="28">
        <f t="shared" si="4228"/>
        <v>0</v>
      </c>
      <c r="AB1845" s="28">
        <f t="shared" si="4229"/>
        <v>0</v>
      </c>
      <c r="AC1845" s="28">
        <f t="shared" si="4200"/>
        <v>79333.2</v>
      </c>
      <c r="AD1845" s="28">
        <f t="shared" si="4230"/>
        <v>0</v>
      </c>
      <c r="AE1845" s="86">
        <f t="shared" si="4159"/>
        <v>79333.2</v>
      </c>
      <c r="AF1845" s="87">
        <f t="shared" si="4201"/>
        <v>315477.09999999998</v>
      </c>
      <c r="AG1845" s="87">
        <f t="shared" si="4202"/>
        <v>0</v>
      </c>
      <c r="AH1845" s="28">
        <f t="shared" si="4231"/>
        <v>0</v>
      </c>
      <c r="AI1845" s="29"/>
      <c r="AJ1845" s="29"/>
      <c r="AK1845" s="1"/>
      <c r="AL1845" s="1"/>
      <c r="AM1845" s="1"/>
      <c r="AN1845" s="1"/>
      <c r="AO1845" s="1"/>
    </row>
    <row r="1846" spans="1:41" s="57" customFormat="1" ht="31.2" x14ac:dyDescent="0.3">
      <c r="A1846" s="70" t="s">
        <v>582</v>
      </c>
      <c r="B1846" s="70" t="s">
        <v>149</v>
      </c>
      <c r="C1846" s="70" t="s">
        <v>25</v>
      </c>
      <c r="D1846" s="70" t="s">
        <v>299</v>
      </c>
      <c r="E1846" s="70" t="s">
        <v>37</v>
      </c>
      <c r="F1846" s="71" t="s">
        <v>38</v>
      </c>
      <c r="G1846" s="28">
        <v>79333.2</v>
      </c>
      <c r="H1846" s="28">
        <v>315477.09999999998</v>
      </c>
      <c r="I1846" s="28"/>
      <c r="J1846" s="28"/>
      <c r="K1846" s="28"/>
      <c r="L1846" s="28"/>
      <c r="M1846" s="28">
        <f t="shared" si="4128"/>
        <v>79333.2</v>
      </c>
      <c r="N1846" s="28">
        <f t="shared" si="4129"/>
        <v>315477.09999999998</v>
      </c>
      <c r="O1846" s="28">
        <f t="shared" si="4130"/>
        <v>0</v>
      </c>
      <c r="P1846" s="28"/>
      <c r="Q1846" s="28"/>
      <c r="R1846" s="28"/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>
        <f t="shared" si="4200"/>
        <v>79333.2</v>
      </c>
      <c r="AD1846" s="28"/>
      <c r="AE1846" s="86">
        <f t="shared" si="4159"/>
        <v>79333.2</v>
      </c>
      <c r="AF1846" s="87">
        <f t="shared" si="4201"/>
        <v>315477.09999999998</v>
      </c>
      <c r="AG1846" s="87">
        <f t="shared" si="4202"/>
        <v>0</v>
      </c>
      <c r="AH1846" s="28"/>
      <c r="AI1846" s="29"/>
      <c r="AJ1846" s="29"/>
      <c r="AK1846" s="1"/>
      <c r="AL1846" s="1"/>
      <c r="AM1846" s="1"/>
      <c r="AN1846" s="1"/>
      <c r="AO1846" s="1"/>
    </row>
    <row r="1847" spans="1:41" s="57" customFormat="1" ht="31.2" x14ac:dyDescent="0.3">
      <c r="A1847" s="70" t="s">
        <v>582</v>
      </c>
      <c r="B1847" s="70" t="s">
        <v>149</v>
      </c>
      <c r="C1847" s="70" t="s">
        <v>25</v>
      </c>
      <c r="D1847" s="70" t="s">
        <v>339</v>
      </c>
      <c r="E1847" s="70"/>
      <c r="F1847" s="71" t="s">
        <v>157</v>
      </c>
      <c r="G1847" s="28">
        <f t="shared" si="4211"/>
        <v>5985</v>
      </c>
      <c r="H1847" s="28">
        <f t="shared" si="4212"/>
        <v>0</v>
      </c>
      <c r="I1847" s="28">
        <f t="shared" si="4213"/>
        <v>0</v>
      </c>
      <c r="J1847" s="28">
        <f t="shared" si="4214"/>
        <v>0</v>
      </c>
      <c r="K1847" s="28">
        <f t="shared" si="4215"/>
        <v>0</v>
      </c>
      <c r="L1847" s="28">
        <f t="shared" si="4216"/>
        <v>0</v>
      </c>
      <c r="M1847" s="28">
        <f t="shared" si="4128"/>
        <v>5985</v>
      </c>
      <c r="N1847" s="28">
        <f t="shared" si="4129"/>
        <v>0</v>
      </c>
      <c r="O1847" s="28">
        <f t="shared" si="4130"/>
        <v>0</v>
      </c>
      <c r="P1847" s="28">
        <f t="shared" si="4217"/>
        <v>0</v>
      </c>
      <c r="Q1847" s="28">
        <f t="shared" si="4218"/>
        <v>0</v>
      </c>
      <c r="R1847" s="28">
        <f t="shared" si="4219"/>
        <v>0</v>
      </c>
      <c r="S1847" s="28">
        <f t="shared" si="4220"/>
        <v>0</v>
      </c>
      <c r="T1847" s="28">
        <f t="shared" si="4221"/>
        <v>0</v>
      </c>
      <c r="U1847" s="28">
        <f t="shared" si="4222"/>
        <v>0</v>
      </c>
      <c r="V1847" s="28">
        <f t="shared" si="4223"/>
        <v>0</v>
      </c>
      <c r="W1847" s="28">
        <f t="shared" si="4224"/>
        <v>0</v>
      </c>
      <c r="X1847" s="28">
        <f t="shared" si="4225"/>
        <v>0</v>
      </c>
      <c r="Y1847" s="28">
        <f t="shared" si="4226"/>
        <v>0</v>
      </c>
      <c r="Z1847" s="28">
        <f t="shared" si="4227"/>
        <v>0</v>
      </c>
      <c r="AA1847" s="28">
        <f t="shared" si="4228"/>
        <v>0</v>
      </c>
      <c r="AB1847" s="28">
        <f t="shared" si="4229"/>
        <v>0</v>
      </c>
      <c r="AC1847" s="28">
        <f t="shared" si="4200"/>
        <v>5985</v>
      </c>
      <c r="AD1847" s="28">
        <f t="shared" si="4230"/>
        <v>0</v>
      </c>
      <c r="AE1847" s="86">
        <f t="shared" si="4159"/>
        <v>5985</v>
      </c>
      <c r="AF1847" s="87">
        <f t="shared" si="4201"/>
        <v>0</v>
      </c>
      <c r="AG1847" s="87">
        <f t="shared" si="4202"/>
        <v>0</v>
      </c>
      <c r="AH1847" s="28">
        <f t="shared" si="4231"/>
        <v>0</v>
      </c>
      <c r="AI1847" s="29"/>
      <c r="AJ1847" s="29"/>
      <c r="AK1847" s="1"/>
      <c r="AL1847" s="1"/>
      <c r="AM1847" s="1"/>
      <c r="AN1847" s="1"/>
      <c r="AO1847" s="1"/>
    </row>
    <row r="1848" spans="1:41" s="57" customFormat="1" ht="31.2" x14ac:dyDescent="0.3">
      <c r="A1848" s="70" t="s">
        <v>582</v>
      </c>
      <c r="B1848" s="70" t="s">
        <v>149</v>
      </c>
      <c r="C1848" s="70" t="s">
        <v>25</v>
      </c>
      <c r="D1848" s="70" t="s">
        <v>340</v>
      </c>
      <c r="E1848" s="70"/>
      <c r="F1848" s="71" t="s">
        <v>341</v>
      </c>
      <c r="G1848" s="28">
        <f t="shared" si="4211"/>
        <v>5985</v>
      </c>
      <c r="H1848" s="28">
        <f t="shared" si="4212"/>
        <v>0</v>
      </c>
      <c r="I1848" s="28">
        <f t="shared" si="4213"/>
        <v>0</v>
      </c>
      <c r="J1848" s="28">
        <f t="shared" si="4214"/>
        <v>0</v>
      </c>
      <c r="K1848" s="28">
        <f t="shared" si="4215"/>
        <v>0</v>
      </c>
      <c r="L1848" s="28">
        <f t="shared" si="4216"/>
        <v>0</v>
      </c>
      <c r="M1848" s="28">
        <f t="shared" si="4128"/>
        <v>5985</v>
      </c>
      <c r="N1848" s="28">
        <f t="shared" si="4129"/>
        <v>0</v>
      </c>
      <c r="O1848" s="28">
        <f t="shared" si="4130"/>
        <v>0</v>
      </c>
      <c r="P1848" s="28">
        <f t="shared" si="4217"/>
        <v>0</v>
      </c>
      <c r="Q1848" s="28">
        <f t="shared" si="4218"/>
        <v>0</v>
      </c>
      <c r="R1848" s="28">
        <f t="shared" si="4219"/>
        <v>0</v>
      </c>
      <c r="S1848" s="28">
        <f t="shared" si="4220"/>
        <v>0</v>
      </c>
      <c r="T1848" s="28">
        <f t="shared" si="4221"/>
        <v>0</v>
      </c>
      <c r="U1848" s="28">
        <f t="shared" si="4222"/>
        <v>0</v>
      </c>
      <c r="V1848" s="28">
        <f t="shared" si="4223"/>
        <v>0</v>
      </c>
      <c r="W1848" s="28">
        <f t="shared" si="4224"/>
        <v>0</v>
      </c>
      <c r="X1848" s="28">
        <f t="shared" si="4225"/>
        <v>0</v>
      </c>
      <c r="Y1848" s="28">
        <f t="shared" si="4226"/>
        <v>0</v>
      </c>
      <c r="Z1848" s="28">
        <f t="shared" si="4227"/>
        <v>0</v>
      </c>
      <c r="AA1848" s="28">
        <f t="shared" si="4228"/>
        <v>0</v>
      </c>
      <c r="AB1848" s="28">
        <f t="shared" si="4229"/>
        <v>0</v>
      </c>
      <c r="AC1848" s="28">
        <f t="shared" si="4200"/>
        <v>5985</v>
      </c>
      <c r="AD1848" s="28">
        <f t="shared" si="4230"/>
        <v>0</v>
      </c>
      <c r="AE1848" s="86">
        <f t="shared" si="4159"/>
        <v>5985</v>
      </c>
      <c r="AF1848" s="87">
        <f t="shared" si="4201"/>
        <v>0</v>
      </c>
      <c r="AG1848" s="87">
        <f t="shared" si="4202"/>
        <v>0</v>
      </c>
      <c r="AH1848" s="28">
        <f t="shared" si="4231"/>
        <v>0</v>
      </c>
      <c r="AI1848" s="29"/>
      <c r="AJ1848" s="29"/>
      <c r="AK1848" s="1"/>
      <c r="AL1848" s="1"/>
      <c r="AM1848" s="1"/>
      <c r="AN1848" s="1"/>
      <c r="AO1848" s="1"/>
    </row>
    <row r="1849" spans="1:41" s="57" customFormat="1" ht="31.2" x14ac:dyDescent="0.3">
      <c r="A1849" s="70" t="s">
        <v>582</v>
      </c>
      <c r="B1849" s="70" t="s">
        <v>149</v>
      </c>
      <c r="C1849" s="70" t="s">
        <v>25</v>
      </c>
      <c r="D1849" s="70" t="s">
        <v>342</v>
      </c>
      <c r="E1849" s="70"/>
      <c r="F1849" s="71" t="s">
        <v>343</v>
      </c>
      <c r="G1849" s="28">
        <f t="shared" si="4211"/>
        <v>5985</v>
      </c>
      <c r="H1849" s="28">
        <f t="shared" si="4212"/>
        <v>0</v>
      </c>
      <c r="I1849" s="28">
        <f t="shared" si="4213"/>
        <v>0</v>
      </c>
      <c r="J1849" s="28">
        <f t="shared" si="4214"/>
        <v>0</v>
      </c>
      <c r="K1849" s="28">
        <f t="shared" si="4215"/>
        <v>0</v>
      </c>
      <c r="L1849" s="28">
        <f t="shared" si="4216"/>
        <v>0</v>
      </c>
      <c r="M1849" s="28">
        <f t="shared" si="4128"/>
        <v>5985</v>
      </c>
      <c r="N1849" s="28">
        <f t="shared" si="4129"/>
        <v>0</v>
      </c>
      <c r="O1849" s="28">
        <f t="shared" si="4130"/>
        <v>0</v>
      </c>
      <c r="P1849" s="28">
        <f t="shared" si="4217"/>
        <v>0</v>
      </c>
      <c r="Q1849" s="28">
        <f t="shared" si="4218"/>
        <v>0</v>
      </c>
      <c r="R1849" s="28">
        <f t="shared" si="4219"/>
        <v>0</v>
      </c>
      <c r="S1849" s="28">
        <f t="shared" si="4220"/>
        <v>0</v>
      </c>
      <c r="T1849" s="28">
        <f t="shared" si="4221"/>
        <v>0</v>
      </c>
      <c r="U1849" s="28">
        <f t="shared" si="4222"/>
        <v>0</v>
      </c>
      <c r="V1849" s="28">
        <f t="shared" si="4223"/>
        <v>0</v>
      </c>
      <c r="W1849" s="28">
        <f t="shared" si="4224"/>
        <v>0</v>
      </c>
      <c r="X1849" s="28">
        <f t="shared" si="4225"/>
        <v>0</v>
      </c>
      <c r="Y1849" s="28">
        <f t="shared" si="4226"/>
        <v>0</v>
      </c>
      <c r="Z1849" s="28">
        <f t="shared" si="4227"/>
        <v>0</v>
      </c>
      <c r="AA1849" s="28">
        <f t="shared" si="4228"/>
        <v>0</v>
      </c>
      <c r="AB1849" s="28">
        <f t="shared" si="4229"/>
        <v>0</v>
      </c>
      <c r="AC1849" s="28">
        <f t="shared" si="4200"/>
        <v>5985</v>
      </c>
      <c r="AD1849" s="28">
        <f t="shared" si="4230"/>
        <v>0</v>
      </c>
      <c r="AE1849" s="86">
        <f t="shared" si="4159"/>
        <v>5985</v>
      </c>
      <c r="AF1849" s="87">
        <f t="shared" si="4201"/>
        <v>0</v>
      </c>
      <c r="AG1849" s="87">
        <f t="shared" si="4202"/>
        <v>0</v>
      </c>
      <c r="AH1849" s="28">
        <f t="shared" si="4231"/>
        <v>0</v>
      </c>
      <c r="AI1849" s="29"/>
      <c r="AJ1849" s="29"/>
      <c r="AK1849" s="1"/>
      <c r="AL1849" s="1"/>
      <c r="AM1849" s="1"/>
      <c r="AN1849" s="1"/>
      <c r="AO1849" s="1"/>
    </row>
    <row r="1850" spans="1:41" s="57" customFormat="1" ht="31.2" x14ac:dyDescent="0.3">
      <c r="A1850" s="70" t="s">
        <v>582</v>
      </c>
      <c r="B1850" s="70" t="s">
        <v>149</v>
      </c>
      <c r="C1850" s="70" t="s">
        <v>25</v>
      </c>
      <c r="D1850" s="70" t="s">
        <v>342</v>
      </c>
      <c r="E1850" s="70" t="s">
        <v>37</v>
      </c>
      <c r="F1850" s="71" t="s">
        <v>38</v>
      </c>
      <c r="G1850" s="28">
        <f>416.7+5568.3</f>
        <v>5985</v>
      </c>
      <c r="H1850" s="28"/>
      <c r="I1850" s="28"/>
      <c r="J1850" s="28"/>
      <c r="K1850" s="28"/>
      <c r="L1850" s="28"/>
      <c r="M1850" s="28">
        <f t="shared" ref="M1850:M1913" si="4232">G1850+J1850</f>
        <v>5985</v>
      </c>
      <c r="N1850" s="28">
        <f t="shared" ref="N1850:N1913" si="4233">H1850+K1850</f>
        <v>0</v>
      </c>
      <c r="O1850" s="28">
        <f t="shared" ref="O1850:O1913" si="4234">I1850+L1850</f>
        <v>0</v>
      </c>
      <c r="P1850" s="28"/>
      <c r="Q1850" s="28"/>
      <c r="R1850" s="28"/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>
        <f t="shared" si="4200"/>
        <v>5985</v>
      </c>
      <c r="AD1850" s="28"/>
      <c r="AE1850" s="86">
        <f t="shared" si="4159"/>
        <v>5985</v>
      </c>
      <c r="AF1850" s="87">
        <f t="shared" si="4201"/>
        <v>0</v>
      </c>
      <c r="AG1850" s="87">
        <f t="shared" si="4202"/>
        <v>0</v>
      </c>
      <c r="AH1850" s="28"/>
      <c r="AI1850" s="29"/>
      <c r="AJ1850" s="29"/>
      <c r="AK1850" s="1"/>
      <c r="AL1850" s="1"/>
      <c r="AM1850" s="1"/>
      <c r="AN1850" s="1"/>
      <c r="AO1850" s="1"/>
    </row>
    <row r="1851" spans="1:41" s="1" customFormat="1" hidden="1" x14ac:dyDescent="0.3">
      <c r="A1851" s="26" t="s">
        <v>582</v>
      </c>
      <c r="B1851" s="26" t="s">
        <v>149</v>
      </c>
      <c r="C1851" s="26" t="s">
        <v>25</v>
      </c>
      <c r="D1851" s="26" t="s">
        <v>301</v>
      </c>
      <c r="E1851" s="26"/>
      <c r="F1851" s="27" t="s">
        <v>32</v>
      </c>
      <c r="G1851" s="28">
        <f t="shared" si="4205"/>
        <v>536338.6</v>
      </c>
      <c r="H1851" s="28">
        <f t="shared" si="4206"/>
        <v>1241499.7</v>
      </c>
      <c r="I1851" s="28">
        <f t="shared" si="4207"/>
        <v>1679453.9</v>
      </c>
      <c r="J1851" s="28">
        <f t="shared" si="4214"/>
        <v>0</v>
      </c>
      <c r="K1851" s="28">
        <f t="shared" si="4215"/>
        <v>0</v>
      </c>
      <c r="L1851" s="28">
        <f t="shared" si="4216"/>
        <v>-99.71</v>
      </c>
      <c r="M1851" s="28">
        <f t="shared" si="4232"/>
        <v>536338.6</v>
      </c>
      <c r="N1851" s="28">
        <f t="shared" si="4233"/>
        <v>1241499.7</v>
      </c>
      <c r="O1851" s="28">
        <f t="shared" si="4234"/>
        <v>1679354.19</v>
      </c>
      <c r="P1851" s="28">
        <f t="shared" si="4217"/>
        <v>0</v>
      </c>
      <c r="Q1851" s="28">
        <f t="shared" si="4218"/>
        <v>0</v>
      </c>
      <c r="R1851" s="28">
        <f t="shared" si="4219"/>
        <v>0</v>
      </c>
      <c r="S1851" s="28">
        <f t="shared" si="4220"/>
        <v>-174695.777</v>
      </c>
      <c r="T1851" s="28">
        <f t="shared" si="4221"/>
        <v>0</v>
      </c>
      <c r="U1851" s="28">
        <f t="shared" si="4222"/>
        <v>0</v>
      </c>
      <c r="V1851" s="28">
        <f t="shared" si="4223"/>
        <v>0</v>
      </c>
      <c r="W1851" s="28">
        <f t="shared" si="4224"/>
        <v>0</v>
      </c>
      <c r="X1851" s="28">
        <f t="shared" si="4225"/>
        <v>0</v>
      </c>
      <c r="Y1851" s="28">
        <f t="shared" si="4226"/>
        <v>0</v>
      </c>
      <c r="Z1851" s="28">
        <f t="shared" si="4227"/>
        <v>0</v>
      </c>
      <c r="AA1851" s="28">
        <f t="shared" si="4228"/>
        <v>174695.777</v>
      </c>
      <c r="AB1851" s="28">
        <f t="shared" si="4229"/>
        <v>0</v>
      </c>
      <c r="AC1851" s="28">
        <f t="shared" si="4200"/>
        <v>361642.82299999997</v>
      </c>
      <c r="AD1851" s="28">
        <f t="shared" si="4230"/>
        <v>0</v>
      </c>
      <c r="AE1851" s="28"/>
      <c r="AF1851" s="28">
        <f t="shared" si="4201"/>
        <v>1241499.7</v>
      </c>
      <c r="AG1851" s="28">
        <f t="shared" si="4202"/>
        <v>1854049.9669999999</v>
      </c>
      <c r="AH1851" s="28">
        <f t="shared" si="4231"/>
        <v>0</v>
      </c>
      <c r="AI1851" s="29">
        <v>0</v>
      </c>
      <c r="AJ1851" s="29"/>
    </row>
    <row r="1852" spans="1:41" s="57" customFormat="1" ht="62.4" x14ac:dyDescent="0.3">
      <c r="A1852" s="70" t="s">
        <v>582</v>
      </c>
      <c r="B1852" s="70" t="s">
        <v>149</v>
      </c>
      <c r="C1852" s="70" t="s">
        <v>25</v>
      </c>
      <c r="D1852" s="70" t="s">
        <v>314</v>
      </c>
      <c r="E1852" s="70"/>
      <c r="F1852" s="71" t="s">
        <v>315</v>
      </c>
      <c r="G1852" s="28">
        <f t="shared" si="4205"/>
        <v>536338.6</v>
      </c>
      <c r="H1852" s="28">
        <f t="shared" si="4206"/>
        <v>1241499.7</v>
      </c>
      <c r="I1852" s="28">
        <f t="shared" si="4207"/>
        <v>1679453.9</v>
      </c>
      <c r="J1852" s="28">
        <f t="shared" si="4214"/>
        <v>0</v>
      </c>
      <c r="K1852" s="28">
        <f t="shared" si="4215"/>
        <v>0</v>
      </c>
      <c r="L1852" s="28">
        <f t="shared" si="4216"/>
        <v>-99.71</v>
      </c>
      <c r="M1852" s="28">
        <f t="shared" si="4232"/>
        <v>536338.6</v>
      </c>
      <c r="N1852" s="28">
        <f t="shared" si="4233"/>
        <v>1241499.7</v>
      </c>
      <c r="O1852" s="28">
        <f t="shared" si="4234"/>
        <v>1679354.19</v>
      </c>
      <c r="P1852" s="28">
        <f t="shared" si="4217"/>
        <v>0</v>
      </c>
      <c r="Q1852" s="28">
        <f t="shared" si="4218"/>
        <v>0</v>
      </c>
      <c r="R1852" s="28">
        <f t="shared" si="4219"/>
        <v>0</v>
      </c>
      <c r="S1852" s="28">
        <f t="shared" si="4220"/>
        <v>-174695.777</v>
      </c>
      <c r="T1852" s="28">
        <f t="shared" si="4221"/>
        <v>0</v>
      </c>
      <c r="U1852" s="28">
        <f t="shared" si="4222"/>
        <v>0</v>
      </c>
      <c r="V1852" s="28">
        <f t="shared" si="4223"/>
        <v>0</v>
      </c>
      <c r="W1852" s="28">
        <f t="shared" si="4224"/>
        <v>0</v>
      </c>
      <c r="X1852" s="28">
        <f t="shared" si="4225"/>
        <v>0</v>
      </c>
      <c r="Y1852" s="28">
        <f t="shared" si="4226"/>
        <v>0</v>
      </c>
      <c r="Z1852" s="28">
        <f t="shared" si="4227"/>
        <v>0</v>
      </c>
      <c r="AA1852" s="28">
        <f t="shared" si="4228"/>
        <v>174695.777</v>
      </c>
      <c r="AB1852" s="28">
        <f t="shared" si="4229"/>
        <v>0</v>
      </c>
      <c r="AC1852" s="28">
        <f t="shared" si="4200"/>
        <v>361642.82299999997</v>
      </c>
      <c r="AD1852" s="28">
        <f t="shared" si="4230"/>
        <v>0</v>
      </c>
      <c r="AE1852" s="86">
        <f t="shared" ref="AE1852:AE1884" si="4235">AC1852+AD1852</f>
        <v>361642.82299999997</v>
      </c>
      <c r="AF1852" s="87">
        <f t="shared" si="4201"/>
        <v>1241499.7</v>
      </c>
      <c r="AG1852" s="87">
        <f t="shared" si="4202"/>
        <v>1854049.9669999999</v>
      </c>
      <c r="AH1852" s="28">
        <f t="shared" si="4231"/>
        <v>0</v>
      </c>
      <c r="AI1852" s="29"/>
      <c r="AJ1852" s="29"/>
      <c r="AK1852" s="1"/>
      <c r="AL1852" s="1"/>
      <c r="AM1852" s="1"/>
      <c r="AN1852" s="1"/>
      <c r="AO1852" s="1"/>
    </row>
    <row r="1853" spans="1:41" s="57" customFormat="1" ht="62.4" x14ac:dyDescent="0.3">
      <c r="A1853" s="70" t="s">
        <v>582</v>
      </c>
      <c r="B1853" s="70" t="s">
        <v>149</v>
      </c>
      <c r="C1853" s="70" t="s">
        <v>25</v>
      </c>
      <c r="D1853" s="70" t="s">
        <v>317</v>
      </c>
      <c r="E1853" s="70"/>
      <c r="F1853" s="71" t="s">
        <v>318</v>
      </c>
      <c r="G1853" s="28">
        <f t="shared" si="4205"/>
        <v>536338.6</v>
      </c>
      <c r="H1853" s="28">
        <f t="shared" si="4206"/>
        <v>1241499.7</v>
      </c>
      <c r="I1853" s="28">
        <f t="shared" si="4207"/>
        <v>1679453.9</v>
      </c>
      <c r="J1853" s="28">
        <f t="shared" si="4214"/>
        <v>0</v>
      </c>
      <c r="K1853" s="28">
        <f t="shared" si="4215"/>
        <v>0</v>
      </c>
      <c r="L1853" s="28">
        <f t="shared" si="4216"/>
        <v>-99.71</v>
      </c>
      <c r="M1853" s="28">
        <f t="shared" si="4232"/>
        <v>536338.6</v>
      </c>
      <c r="N1853" s="28">
        <f t="shared" si="4233"/>
        <v>1241499.7</v>
      </c>
      <c r="O1853" s="28">
        <f t="shared" si="4234"/>
        <v>1679354.19</v>
      </c>
      <c r="P1853" s="28">
        <f t="shared" si="4217"/>
        <v>0</v>
      </c>
      <c r="Q1853" s="28">
        <f t="shared" si="4218"/>
        <v>0</v>
      </c>
      <c r="R1853" s="28">
        <f t="shared" si="4219"/>
        <v>0</v>
      </c>
      <c r="S1853" s="28">
        <f t="shared" si="4220"/>
        <v>-174695.777</v>
      </c>
      <c r="T1853" s="28">
        <f t="shared" si="4221"/>
        <v>0</v>
      </c>
      <c r="U1853" s="28">
        <f t="shared" si="4222"/>
        <v>0</v>
      </c>
      <c r="V1853" s="28">
        <f t="shared" si="4223"/>
        <v>0</v>
      </c>
      <c r="W1853" s="28">
        <f t="shared" si="4224"/>
        <v>0</v>
      </c>
      <c r="X1853" s="28">
        <f t="shared" si="4225"/>
        <v>0</v>
      </c>
      <c r="Y1853" s="28">
        <f t="shared" si="4226"/>
        <v>0</v>
      </c>
      <c r="Z1853" s="28">
        <f t="shared" si="4227"/>
        <v>0</v>
      </c>
      <c r="AA1853" s="28">
        <f t="shared" si="4228"/>
        <v>174695.777</v>
      </c>
      <c r="AB1853" s="28">
        <f t="shared" si="4229"/>
        <v>0</v>
      </c>
      <c r="AC1853" s="28">
        <f t="shared" si="4200"/>
        <v>361642.82299999997</v>
      </c>
      <c r="AD1853" s="28">
        <f t="shared" si="4230"/>
        <v>0</v>
      </c>
      <c r="AE1853" s="86">
        <f t="shared" si="4235"/>
        <v>361642.82299999997</v>
      </c>
      <c r="AF1853" s="87">
        <f t="shared" si="4201"/>
        <v>1241499.7</v>
      </c>
      <c r="AG1853" s="87">
        <f t="shared" si="4202"/>
        <v>1854049.9669999999</v>
      </c>
      <c r="AH1853" s="28">
        <f t="shared" si="4231"/>
        <v>0</v>
      </c>
      <c r="AI1853" s="29"/>
      <c r="AJ1853" s="29"/>
      <c r="AK1853" s="1"/>
      <c r="AL1853" s="1"/>
      <c r="AM1853" s="1"/>
      <c r="AN1853" s="1"/>
      <c r="AO1853" s="1"/>
    </row>
    <row r="1854" spans="1:41" s="57" customFormat="1" ht="31.2" x14ac:dyDescent="0.3">
      <c r="A1854" s="70" t="s">
        <v>582</v>
      </c>
      <c r="B1854" s="70" t="s">
        <v>149</v>
      </c>
      <c r="C1854" s="70" t="s">
        <v>25</v>
      </c>
      <c r="D1854" s="70" t="s">
        <v>317</v>
      </c>
      <c r="E1854" s="70" t="s">
        <v>37</v>
      </c>
      <c r="F1854" s="71" t="s">
        <v>38</v>
      </c>
      <c r="G1854" s="28">
        <f>552738.6-7200-9200</f>
        <v>536338.6</v>
      </c>
      <c r="H1854" s="28">
        <v>1241499.7</v>
      </c>
      <c r="I1854" s="28">
        <v>1679453.9</v>
      </c>
      <c r="J1854" s="28"/>
      <c r="K1854" s="28"/>
      <c r="L1854" s="30">
        <v>-99.71</v>
      </c>
      <c r="M1854" s="28">
        <f t="shared" si="4232"/>
        <v>536338.6</v>
      </c>
      <c r="N1854" s="28">
        <f t="shared" si="4233"/>
        <v>1241499.7</v>
      </c>
      <c r="O1854" s="28">
        <f t="shared" si="4234"/>
        <v>1679354.19</v>
      </c>
      <c r="P1854" s="28"/>
      <c r="Q1854" s="28"/>
      <c r="R1854" s="28"/>
      <c r="S1854" s="28">
        <v>-174695.777</v>
      </c>
      <c r="T1854" s="28"/>
      <c r="U1854" s="28"/>
      <c r="V1854" s="28"/>
      <c r="W1854" s="28"/>
      <c r="X1854" s="28"/>
      <c r="Y1854" s="28"/>
      <c r="Z1854" s="28"/>
      <c r="AA1854" s="28">
        <v>174695.777</v>
      </c>
      <c r="AB1854" s="28"/>
      <c r="AC1854" s="28">
        <f t="shared" si="4200"/>
        <v>361642.82299999997</v>
      </c>
      <c r="AD1854" s="28"/>
      <c r="AE1854" s="86">
        <f t="shared" si="4235"/>
        <v>361642.82299999997</v>
      </c>
      <c r="AF1854" s="87">
        <f t="shared" si="4201"/>
        <v>1241499.7</v>
      </c>
      <c r="AG1854" s="87">
        <f t="shared" si="4202"/>
        <v>1854049.9669999999</v>
      </c>
      <c r="AH1854" s="28"/>
      <c r="AI1854" s="29"/>
      <c r="AJ1854" s="29">
        <v>31</v>
      </c>
      <c r="AK1854" s="1"/>
      <c r="AL1854" s="1"/>
      <c r="AM1854" s="1"/>
      <c r="AN1854" s="1"/>
      <c r="AO1854" s="1"/>
    </row>
    <row r="1855" spans="1:41" s="88" customFormat="1" x14ac:dyDescent="0.3">
      <c r="A1855" s="68" t="s">
        <v>582</v>
      </c>
      <c r="B1855" s="68" t="s">
        <v>149</v>
      </c>
      <c r="C1855" s="68" t="s">
        <v>321</v>
      </c>
      <c r="D1855" s="68"/>
      <c r="E1855" s="73"/>
      <c r="F1855" s="69" t="s">
        <v>322</v>
      </c>
      <c r="G1855" s="24">
        <f t="shared" si="4205"/>
        <v>5191663.5999999996</v>
      </c>
      <c r="H1855" s="24">
        <f t="shared" si="4206"/>
        <v>3819252</v>
      </c>
      <c r="I1855" s="24">
        <f t="shared" si="4207"/>
        <v>887269.3</v>
      </c>
      <c r="J1855" s="24">
        <f t="shared" si="4214"/>
        <v>0</v>
      </c>
      <c r="K1855" s="24">
        <f t="shared" si="4215"/>
        <v>0</v>
      </c>
      <c r="L1855" s="24">
        <f t="shared" si="4216"/>
        <v>0</v>
      </c>
      <c r="M1855" s="24">
        <f t="shared" si="4232"/>
        <v>5191663.5999999996</v>
      </c>
      <c r="N1855" s="24">
        <f t="shared" si="4233"/>
        <v>3819252</v>
      </c>
      <c r="O1855" s="24">
        <f t="shared" si="4234"/>
        <v>887269.3</v>
      </c>
      <c r="P1855" s="24">
        <f t="shared" si="4217"/>
        <v>0</v>
      </c>
      <c r="Q1855" s="24">
        <f t="shared" si="4218"/>
        <v>0</v>
      </c>
      <c r="R1855" s="24">
        <f t="shared" si="4219"/>
        <v>33734.750680000005</v>
      </c>
      <c r="S1855" s="24">
        <f t="shared" si="4220"/>
        <v>-89196.339000000007</v>
      </c>
      <c r="T1855" s="24">
        <f t="shared" si="4221"/>
        <v>0</v>
      </c>
      <c r="U1855" s="24">
        <f t="shared" si="4222"/>
        <v>0</v>
      </c>
      <c r="V1855" s="24">
        <f t="shared" si="4223"/>
        <v>0</v>
      </c>
      <c r="W1855" s="24">
        <f t="shared" si="4224"/>
        <v>0</v>
      </c>
      <c r="X1855" s="24">
        <f t="shared" si="4225"/>
        <v>0</v>
      </c>
      <c r="Y1855" s="24">
        <f t="shared" si="4226"/>
        <v>0</v>
      </c>
      <c r="Z1855" s="24">
        <f t="shared" si="4227"/>
        <v>0</v>
      </c>
      <c r="AA1855" s="24">
        <f t="shared" si="4228"/>
        <v>89196.339000000007</v>
      </c>
      <c r="AB1855" s="24">
        <f t="shared" si="4229"/>
        <v>0</v>
      </c>
      <c r="AC1855" s="24">
        <f t="shared" si="4200"/>
        <v>5136202.0116799995</v>
      </c>
      <c r="AD1855" s="24">
        <f t="shared" si="4230"/>
        <v>0</v>
      </c>
      <c r="AE1855" s="84">
        <f t="shared" si="4235"/>
        <v>5136202.0116799995</v>
      </c>
      <c r="AF1855" s="85">
        <f t="shared" si="4201"/>
        <v>3819252</v>
      </c>
      <c r="AG1855" s="85">
        <f t="shared" si="4202"/>
        <v>976465.63900000008</v>
      </c>
      <c r="AH1855" s="24">
        <f t="shared" si="4231"/>
        <v>0</v>
      </c>
      <c r="AI1855" s="25"/>
      <c r="AJ1855" s="25"/>
      <c r="AK1855" s="21"/>
      <c r="AL1855" s="21"/>
      <c r="AM1855" s="21"/>
      <c r="AN1855" s="21"/>
      <c r="AO1855" s="21"/>
    </row>
    <row r="1856" spans="1:41" s="57" customFormat="1" ht="31.2" x14ac:dyDescent="0.3">
      <c r="A1856" s="70" t="s">
        <v>582</v>
      </c>
      <c r="B1856" s="70" t="s">
        <v>149</v>
      </c>
      <c r="C1856" s="70" t="s">
        <v>321</v>
      </c>
      <c r="D1856" s="70" t="s">
        <v>293</v>
      </c>
      <c r="E1856" s="74"/>
      <c r="F1856" s="71" t="s">
        <v>294</v>
      </c>
      <c r="G1856" s="28">
        <f t="shared" ref="G1856:L1856" si="4236">G1863+G1877+G1857+G1885</f>
        <v>5191663.5999999996</v>
      </c>
      <c r="H1856" s="28">
        <f t="shared" si="4236"/>
        <v>3819252</v>
      </c>
      <c r="I1856" s="28">
        <f t="shared" si="4236"/>
        <v>887269.3</v>
      </c>
      <c r="J1856" s="28">
        <f t="shared" si="4236"/>
        <v>0</v>
      </c>
      <c r="K1856" s="28">
        <f t="shared" si="4236"/>
        <v>0</v>
      </c>
      <c r="L1856" s="28">
        <f t="shared" si="4236"/>
        <v>0</v>
      </c>
      <c r="M1856" s="28">
        <f t="shared" si="4232"/>
        <v>5191663.5999999996</v>
      </c>
      <c r="N1856" s="28">
        <f t="shared" si="4233"/>
        <v>3819252</v>
      </c>
      <c r="O1856" s="28">
        <f t="shared" si="4234"/>
        <v>887269.3</v>
      </c>
      <c r="P1856" s="28">
        <f t="shared" ref="P1856:AB1856" si="4237">P1863+P1877+P1857+P1885</f>
        <v>0</v>
      </c>
      <c r="Q1856" s="28">
        <f t="shared" si="4237"/>
        <v>0</v>
      </c>
      <c r="R1856" s="28">
        <f t="shared" si="4237"/>
        <v>33734.750680000005</v>
      </c>
      <c r="S1856" s="28">
        <f t="shared" si="4237"/>
        <v>-89196.339000000007</v>
      </c>
      <c r="T1856" s="28">
        <f t="shared" si="4237"/>
        <v>0</v>
      </c>
      <c r="U1856" s="28">
        <f t="shared" si="4237"/>
        <v>0</v>
      </c>
      <c r="V1856" s="28">
        <f t="shared" si="4237"/>
        <v>0</v>
      </c>
      <c r="W1856" s="28">
        <f t="shared" si="4237"/>
        <v>0</v>
      </c>
      <c r="X1856" s="28">
        <f t="shared" si="4237"/>
        <v>0</v>
      </c>
      <c r="Y1856" s="28">
        <f t="shared" si="4237"/>
        <v>0</v>
      </c>
      <c r="Z1856" s="28">
        <f t="shared" si="4237"/>
        <v>0</v>
      </c>
      <c r="AA1856" s="28">
        <f t="shared" si="4237"/>
        <v>89196.339000000007</v>
      </c>
      <c r="AB1856" s="28">
        <f t="shared" si="4237"/>
        <v>0</v>
      </c>
      <c r="AC1856" s="28">
        <f t="shared" si="4200"/>
        <v>5136202.0116799995</v>
      </c>
      <c r="AD1856" s="28">
        <f>AD1863+AD1877+AD1857+AD1885</f>
        <v>0</v>
      </c>
      <c r="AE1856" s="86">
        <f t="shared" si="4235"/>
        <v>5136202.0116799995</v>
      </c>
      <c r="AF1856" s="87">
        <f t="shared" si="4201"/>
        <v>3819252</v>
      </c>
      <c r="AG1856" s="87">
        <f t="shared" si="4202"/>
        <v>976465.63900000008</v>
      </c>
      <c r="AH1856" s="28">
        <f>AH1863+AH1877+AH1857+AH1885</f>
        <v>0</v>
      </c>
      <c r="AI1856" s="29"/>
      <c r="AJ1856" s="29"/>
      <c r="AK1856" s="1"/>
      <c r="AL1856" s="1"/>
      <c r="AM1856" s="1"/>
      <c r="AN1856" s="1"/>
      <c r="AO1856" s="1"/>
    </row>
    <row r="1857" spans="1:41" s="57" customFormat="1" ht="31.2" x14ac:dyDescent="0.3">
      <c r="A1857" s="70" t="s">
        <v>582</v>
      </c>
      <c r="B1857" s="70" t="s">
        <v>149</v>
      </c>
      <c r="C1857" s="70" t="s">
        <v>321</v>
      </c>
      <c r="D1857" s="70" t="s">
        <v>295</v>
      </c>
      <c r="E1857" s="70"/>
      <c r="F1857" s="71" t="s">
        <v>296</v>
      </c>
      <c r="G1857" s="28">
        <f t="shared" ref="G1857:L1857" si="4238">G1858</f>
        <v>2703530.1</v>
      </c>
      <c r="H1857" s="28">
        <f t="shared" si="4238"/>
        <v>1318230.3999999999</v>
      </c>
      <c r="I1857" s="28">
        <f t="shared" si="4238"/>
        <v>0</v>
      </c>
      <c r="J1857" s="28">
        <f t="shared" si="4238"/>
        <v>0</v>
      </c>
      <c r="K1857" s="28">
        <f t="shared" si="4238"/>
        <v>0</v>
      </c>
      <c r="L1857" s="28">
        <f t="shared" si="4238"/>
        <v>0</v>
      </c>
      <c r="M1857" s="28">
        <f t="shared" si="4232"/>
        <v>2703530.1</v>
      </c>
      <c r="N1857" s="28">
        <f t="shared" si="4233"/>
        <v>1318230.3999999999</v>
      </c>
      <c r="O1857" s="28">
        <f t="shared" si="4234"/>
        <v>0</v>
      </c>
      <c r="P1857" s="28">
        <f t="shared" ref="P1857:AB1857" si="4239">P1858</f>
        <v>0</v>
      </c>
      <c r="Q1857" s="28">
        <f t="shared" si="4239"/>
        <v>0</v>
      </c>
      <c r="R1857" s="28">
        <f t="shared" si="4239"/>
        <v>0</v>
      </c>
      <c r="S1857" s="28">
        <f t="shared" si="4239"/>
        <v>0</v>
      </c>
      <c r="T1857" s="28">
        <f t="shared" si="4239"/>
        <v>0</v>
      </c>
      <c r="U1857" s="28">
        <f t="shared" si="4239"/>
        <v>0</v>
      </c>
      <c r="V1857" s="28">
        <f t="shared" si="4239"/>
        <v>0</v>
      </c>
      <c r="W1857" s="28">
        <f t="shared" si="4239"/>
        <v>0</v>
      </c>
      <c r="X1857" s="28">
        <f t="shared" si="4239"/>
        <v>0</v>
      </c>
      <c r="Y1857" s="28">
        <f t="shared" si="4239"/>
        <v>0</v>
      </c>
      <c r="Z1857" s="28">
        <f t="shared" si="4239"/>
        <v>0</v>
      </c>
      <c r="AA1857" s="28">
        <f t="shared" si="4239"/>
        <v>0</v>
      </c>
      <c r="AB1857" s="28">
        <f t="shared" si="4239"/>
        <v>0</v>
      </c>
      <c r="AC1857" s="28">
        <f t="shared" si="4200"/>
        <v>2703530.1</v>
      </c>
      <c r="AD1857" s="28">
        <f>AD1858</f>
        <v>0</v>
      </c>
      <c r="AE1857" s="86">
        <f t="shared" si="4235"/>
        <v>2703530.1</v>
      </c>
      <c r="AF1857" s="87">
        <f t="shared" si="4201"/>
        <v>1318230.3999999999</v>
      </c>
      <c r="AG1857" s="87">
        <f t="shared" si="4202"/>
        <v>0</v>
      </c>
      <c r="AH1857" s="28">
        <f>AH1858</f>
        <v>0</v>
      </c>
      <c r="AI1857" s="29"/>
      <c r="AJ1857" s="29"/>
      <c r="AK1857" s="1"/>
      <c r="AL1857" s="1"/>
      <c r="AM1857" s="1"/>
      <c r="AN1857" s="1"/>
      <c r="AO1857" s="1"/>
    </row>
    <row r="1858" spans="1:41" s="57" customFormat="1" x14ac:dyDescent="0.3">
      <c r="A1858" s="70" t="s">
        <v>582</v>
      </c>
      <c r="B1858" s="70" t="s">
        <v>149</v>
      </c>
      <c r="C1858" s="70" t="s">
        <v>321</v>
      </c>
      <c r="D1858" s="70" t="s">
        <v>323</v>
      </c>
      <c r="E1858" s="70"/>
      <c r="F1858" s="71" t="s">
        <v>324</v>
      </c>
      <c r="G1858" s="28">
        <f t="shared" ref="G1858:L1858" si="4240">G1859+G1861</f>
        <v>2703530.1</v>
      </c>
      <c r="H1858" s="28">
        <f t="shared" si="4240"/>
        <v>1318230.3999999999</v>
      </c>
      <c r="I1858" s="28">
        <f t="shared" si="4240"/>
        <v>0</v>
      </c>
      <c r="J1858" s="28">
        <f t="shared" si="4240"/>
        <v>0</v>
      </c>
      <c r="K1858" s="28">
        <f t="shared" si="4240"/>
        <v>0</v>
      </c>
      <c r="L1858" s="28">
        <f t="shared" si="4240"/>
        <v>0</v>
      </c>
      <c r="M1858" s="28">
        <f t="shared" si="4232"/>
        <v>2703530.1</v>
      </c>
      <c r="N1858" s="28">
        <f t="shared" si="4233"/>
        <v>1318230.3999999999</v>
      </c>
      <c r="O1858" s="28">
        <f t="shared" si="4234"/>
        <v>0</v>
      </c>
      <c r="P1858" s="28">
        <f t="shared" ref="P1858:AB1858" si="4241">P1859+P1861</f>
        <v>0</v>
      </c>
      <c r="Q1858" s="28">
        <f t="shared" si="4241"/>
        <v>0</v>
      </c>
      <c r="R1858" s="28">
        <f t="shared" si="4241"/>
        <v>0</v>
      </c>
      <c r="S1858" s="28">
        <f t="shared" si="4241"/>
        <v>0</v>
      </c>
      <c r="T1858" s="28">
        <f t="shared" si="4241"/>
        <v>0</v>
      </c>
      <c r="U1858" s="28">
        <f t="shared" si="4241"/>
        <v>0</v>
      </c>
      <c r="V1858" s="28">
        <f t="shared" si="4241"/>
        <v>0</v>
      </c>
      <c r="W1858" s="28">
        <f t="shared" si="4241"/>
        <v>0</v>
      </c>
      <c r="X1858" s="28">
        <f t="shared" si="4241"/>
        <v>0</v>
      </c>
      <c r="Y1858" s="28">
        <f t="shared" si="4241"/>
        <v>0</v>
      </c>
      <c r="Z1858" s="28">
        <f t="shared" si="4241"/>
        <v>0</v>
      </c>
      <c r="AA1858" s="28">
        <f t="shared" si="4241"/>
        <v>0</v>
      </c>
      <c r="AB1858" s="28">
        <f t="shared" si="4241"/>
        <v>0</v>
      </c>
      <c r="AC1858" s="28">
        <f t="shared" si="4200"/>
        <v>2703530.1</v>
      </c>
      <c r="AD1858" s="28">
        <f>AD1859+AD1861</f>
        <v>0</v>
      </c>
      <c r="AE1858" s="86">
        <f t="shared" si="4235"/>
        <v>2703530.1</v>
      </c>
      <c r="AF1858" s="87">
        <f t="shared" si="4201"/>
        <v>1318230.3999999999</v>
      </c>
      <c r="AG1858" s="87">
        <f t="shared" si="4202"/>
        <v>0</v>
      </c>
      <c r="AH1858" s="28">
        <f>AH1859+AH1861</f>
        <v>0</v>
      </c>
      <c r="AI1858" s="29"/>
      <c r="AJ1858" s="29"/>
      <c r="AK1858" s="1"/>
      <c r="AL1858" s="1"/>
      <c r="AM1858" s="1"/>
      <c r="AN1858" s="1"/>
      <c r="AO1858" s="1"/>
    </row>
    <row r="1859" spans="1:41" s="57" customFormat="1" ht="46.8" x14ac:dyDescent="0.3">
      <c r="A1859" s="70" t="s">
        <v>582</v>
      </c>
      <c r="B1859" s="70" t="s">
        <v>149</v>
      </c>
      <c r="C1859" s="70" t="s">
        <v>321</v>
      </c>
      <c r="D1859" s="70" t="s">
        <v>325</v>
      </c>
      <c r="E1859" s="70"/>
      <c r="F1859" s="71" t="s">
        <v>326</v>
      </c>
      <c r="G1859" s="28">
        <f t="shared" ref="G1859:L1859" si="4242">G1860</f>
        <v>575639</v>
      </c>
      <c r="H1859" s="28">
        <f t="shared" si="4242"/>
        <v>643526.9</v>
      </c>
      <c r="I1859" s="28">
        <f t="shared" si="4242"/>
        <v>0</v>
      </c>
      <c r="J1859" s="28">
        <f t="shared" si="4242"/>
        <v>0</v>
      </c>
      <c r="K1859" s="28">
        <f t="shared" si="4242"/>
        <v>0</v>
      </c>
      <c r="L1859" s="28">
        <f t="shared" si="4242"/>
        <v>0</v>
      </c>
      <c r="M1859" s="28">
        <f t="shared" si="4232"/>
        <v>575639</v>
      </c>
      <c r="N1859" s="28">
        <f t="shared" si="4233"/>
        <v>643526.9</v>
      </c>
      <c r="O1859" s="28">
        <f t="shared" si="4234"/>
        <v>0</v>
      </c>
      <c r="P1859" s="28">
        <f t="shared" ref="P1859:AB1859" si="4243">P1860</f>
        <v>0</v>
      </c>
      <c r="Q1859" s="28">
        <f t="shared" si="4243"/>
        <v>0</v>
      </c>
      <c r="R1859" s="28">
        <f t="shared" si="4243"/>
        <v>0</v>
      </c>
      <c r="S1859" s="28">
        <f t="shared" si="4243"/>
        <v>0</v>
      </c>
      <c r="T1859" s="28">
        <f t="shared" si="4243"/>
        <v>0</v>
      </c>
      <c r="U1859" s="28">
        <f t="shared" si="4243"/>
        <v>0</v>
      </c>
      <c r="V1859" s="28">
        <f t="shared" si="4243"/>
        <v>0</v>
      </c>
      <c r="W1859" s="28">
        <f t="shared" si="4243"/>
        <v>0</v>
      </c>
      <c r="X1859" s="28">
        <f t="shared" si="4243"/>
        <v>0</v>
      </c>
      <c r="Y1859" s="28">
        <f t="shared" si="4243"/>
        <v>0</v>
      </c>
      <c r="Z1859" s="28">
        <f t="shared" si="4243"/>
        <v>0</v>
      </c>
      <c r="AA1859" s="28">
        <f t="shared" si="4243"/>
        <v>0</v>
      </c>
      <c r="AB1859" s="28">
        <f t="shared" si="4243"/>
        <v>0</v>
      </c>
      <c r="AC1859" s="28">
        <f t="shared" si="4200"/>
        <v>575639</v>
      </c>
      <c r="AD1859" s="28">
        <f>AD1860</f>
        <v>0</v>
      </c>
      <c r="AE1859" s="86">
        <f t="shared" si="4235"/>
        <v>575639</v>
      </c>
      <c r="AF1859" s="87">
        <f t="shared" si="4201"/>
        <v>643526.9</v>
      </c>
      <c r="AG1859" s="87">
        <f t="shared" si="4202"/>
        <v>0</v>
      </c>
      <c r="AH1859" s="28">
        <f>AH1860</f>
        <v>0</v>
      </c>
      <c r="AI1859" s="29"/>
      <c r="AJ1859" s="29"/>
      <c r="AK1859" s="1"/>
      <c r="AL1859" s="1"/>
      <c r="AM1859" s="1"/>
      <c r="AN1859" s="1"/>
      <c r="AO1859" s="1"/>
    </row>
    <row r="1860" spans="1:41" s="57" customFormat="1" ht="31.2" x14ac:dyDescent="0.3">
      <c r="A1860" s="70" t="s">
        <v>582</v>
      </c>
      <c r="B1860" s="70" t="s">
        <v>149</v>
      </c>
      <c r="C1860" s="70" t="s">
        <v>321</v>
      </c>
      <c r="D1860" s="70" t="s">
        <v>325</v>
      </c>
      <c r="E1860" s="70" t="s">
        <v>327</v>
      </c>
      <c r="F1860" s="71" t="s">
        <v>328</v>
      </c>
      <c r="G1860" s="28">
        <v>575639</v>
      </c>
      <c r="H1860" s="28">
        <v>643526.9</v>
      </c>
      <c r="I1860" s="28"/>
      <c r="J1860" s="28"/>
      <c r="K1860" s="28"/>
      <c r="L1860" s="28"/>
      <c r="M1860" s="28">
        <f t="shared" si="4232"/>
        <v>575639</v>
      </c>
      <c r="N1860" s="28">
        <f t="shared" si="4233"/>
        <v>643526.9</v>
      </c>
      <c r="O1860" s="28">
        <f t="shared" si="4234"/>
        <v>0</v>
      </c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>
        <f t="shared" si="4200"/>
        <v>575639</v>
      </c>
      <c r="AD1860" s="28"/>
      <c r="AE1860" s="86">
        <f t="shared" si="4235"/>
        <v>575639</v>
      </c>
      <c r="AF1860" s="87">
        <f t="shared" si="4201"/>
        <v>643526.9</v>
      </c>
      <c r="AG1860" s="87">
        <f t="shared" si="4202"/>
        <v>0</v>
      </c>
      <c r="AH1860" s="28"/>
      <c r="AI1860" s="29"/>
      <c r="AJ1860" s="29"/>
      <c r="AK1860" s="1"/>
      <c r="AL1860" s="1"/>
      <c r="AM1860" s="1"/>
      <c r="AN1860" s="1"/>
      <c r="AO1860" s="1"/>
    </row>
    <row r="1861" spans="1:41" s="57" customFormat="1" ht="31.2" x14ac:dyDescent="0.3">
      <c r="A1861" s="70" t="s">
        <v>582</v>
      </c>
      <c r="B1861" s="70" t="s">
        <v>149</v>
      </c>
      <c r="C1861" s="70" t="s">
        <v>321</v>
      </c>
      <c r="D1861" s="70" t="s">
        <v>329</v>
      </c>
      <c r="E1861" s="70"/>
      <c r="F1861" s="71" t="s">
        <v>330</v>
      </c>
      <c r="G1861" s="28">
        <f t="shared" ref="G1861:L1861" si="4244">G1862</f>
        <v>2127891.1</v>
      </c>
      <c r="H1861" s="28">
        <f t="shared" si="4244"/>
        <v>674703.5</v>
      </c>
      <c r="I1861" s="28">
        <f t="shared" si="4244"/>
        <v>0</v>
      </c>
      <c r="J1861" s="28">
        <f t="shared" si="4244"/>
        <v>0</v>
      </c>
      <c r="K1861" s="28">
        <f t="shared" si="4244"/>
        <v>0</v>
      </c>
      <c r="L1861" s="28">
        <f t="shared" si="4244"/>
        <v>0</v>
      </c>
      <c r="M1861" s="28">
        <f t="shared" si="4232"/>
        <v>2127891.1</v>
      </c>
      <c r="N1861" s="28">
        <f t="shared" si="4233"/>
        <v>674703.5</v>
      </c>
      <c r="O1861" s="28">
        <f t="shared" si="4234"/>
        <v>0</v>
      </c>
      <c r="P1861" s="28">
        <f t="shared" ref="P1861:AB1861" si="4245">P1862</f>
        <v>0</v>
      </c>
      <c r="Q1861" s="28">
        <f t="shared" si="4245"/>
        <v>0</v>
      </c>
      <c r="R1861" s="28">
        <f t="shared" si="4245"/>
        <v>0</v>
      </c>
      <c r="S1861" s="28">
        <f t="shared" si="4245"/>
        <v>0</v>
      </c>
      <c r="T1861" s="28">
        <f t="shared" si="4245"/>
        <v>0</v>
      </c>
      <c r="U1861" s="28">
        <f t="shared" si="4245"/>
        <v>0</v>
      </c>
      <c r="V1861" s="28">
        <f t="shared" si="4245"/>
        <v>0</v>
      </c>
      <c r="W1861" s="28">
        <f t="shared" si="4245"/>
        <v>0</v>
      </c>
      <c r="X1861" s="28">
        <f t="shared" si="4245"/>
        <v>0</v>
      </c>
      <c r="Y1861" s="28">
        <f t="shared" si="4245"/>
        <v>0</v>
      </c>
      <c r="Z1861" s="28">
        <f t="shared" si="4245"/>
        <v>0</v>
      </c>
      <c r="AA1861" s="28">
        <f t="shared" si="4245"/>
        <v>0</v>
      </c>
      <c r="AB1861" s="28">
        <f t="shared" si="4245"/>
        <v>0</v>
      </c>
      <c r="AC1861" s="28">
        <f t="shared" si="4200"/>
        <v>2127891.1</v>
      </c>
      <c r="AD1861" s="28">
        <f>AD1862</f>
        <v>0</v>
      </c>
      <c r="AE1861" s="86">
        <f t="shared" si="4235"/>
        <v>2127891.1</v>
      </c>
      <c r="AF1861" s="87">
        <f t="shared" si="4201"/>
        <v>674703.5</v>
      </c>
      <c r="AG1861" s="87">
        <f t="shared" si="4202"/>
        <v>0</v>
      </c>
      <c r="AH1861" s="28">
        <f>AH1862</f>
        <v>0</v>
      </c>
      <c r="AI1861" s="29"/>
      <c r="AJ1861" s="29"/>
      <c r="AK1861" s="1"/>
      <c r="AL1861" s="1"/>
      <c r="AM1861" s="1"/>
      <c r="AN1861" s="1"/>
      <c r="AO1861" s="1"/>
    </row>
    <row r="1862" spans="1:41" s="57" customFormat="1" ht="31.2" x14ac:dyDescent="0.3">
      <c r="A1862" s="70" t="s">
        <v>582</v>
      </c>
      <c r="B1862" s="70" t="s">
        <v>149</v>
      </c>
      <c r="C1862" s="70" t="s">
        <v>321</v>
      </c>
      <c r="D1862" s="70" t="s">
        <v>329</v>
      </c>
      <c r="E1862" s="70" t="s">
        <v>37</v>
      </c>
      <c r="F1862" s="71" t="s">
        <v>38</v>
      </c>
      <c r="G1862" s="28">
        <f>2117748.7+10142.4</f>
        <v>2127891.1</v>
      </c>
      <c r="H1862" s="28">
        <v>674703.5</v>
      </c>
      <c r="I1862" s="28"/>
      <c r="J1862" s="28"/>
      <c r="K1862" s="28"/>
      <c r="L1862" s="28"/>
      <c r="M1862" s="28">
        <f t="shared" si="4232"/>
        <v>2127891.1</v>
      </c>
      <c r="N1862" s="28">
        <f t="shared" si="4233"/>
        <v>674703.5</v>
      </c>
      <c r="O1862" s="28">
        <f t="shared" si="4234"/>
        <v>0</v>
      </c>
      <c r="P1862" s="28"/>
      <c r="Q1862" s="28"/>
      <c r="R1862" s="28"/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>
        <f t="shared" si="4200"/>
        <v>2127891.1</v>
      </c>
      <c r="AD1862" s="28"/>
      <c r="AE1862" s="86">
        <f t="shared" si="4235"/>
        <v>2127891.1</v>
      </c>
      <c r="AF1862" s="87">
        <f t="shared" si="4201"/>
        <v>674703.5</v>
      </c>
      <c r="AG1862" s="87">
        <f t="shared" si="4202"/>
        <v>0</v>
      </c>
      <c r="AH1862" s="28"/>
      <c r="AI1862" s="29"/>
      <c r="AJ1862" s="29"/>
      <c r="AK1862" s="1"/>
      <c r="AL1862" s="1"/>
      <c r="AM1862" s="1"/>
      <c r="AN1862" s="1"/>
      <c r="AO1862" s="1"/>
    </row>
    <row r="1863" spans="1:41" s="57" customFormat="1" ht="31.2" x14ac:dyDescent="0.3">
      <c r="A1863" s="70" t="s">
        <v>582</v>
      </c>
      <c r="B1863" s="70" t="s">
        <v>149</v>
      </c>
      <c r="C1863" s="70" t="s">
        <v>321</v>
      </c>
      <c r="D1863" s="70" t="s">
        <v>339</v>
      </c>
      <c r="E1863" s="74"/>
      <c r="F1863" s="71" t="s">
        <v>157</v>
      </c>
      <c r="G1863" s="28">
        <f t="shared" ref="G1863:L1863" si="4246">G1864</f>
        <v>1808333.3</v>
      </c>
      <c r="H1863" s="28">
        <f t="shared" si="4246"/>
        <v>1683516.7000000002</v>
      </c>
      <c r="I1863" s="28">
        <f t="shared" si="4246"/>
        <v>0</v>
      </c>
      <c r="J1863" s="28">
        <f t="shared" si="4246"/>
        <v>0</v>
      </c>
      <c r="K1863" s="28">
        <f t="shared" si="4246"/>
        <v>0</v>
      </c>
      <c r="L1863" s="28">
        <f t="shared" si="4246"/>
        <v>0</v>
      </c>
      <c r="M1863" s="28">
        <f t="shared" si="4232"/>
        <v>1808333.3</v>
      </c>
      <c r="N1863" s="28">
        <f t="shared" si="4233"/>
        <v>1683516.7000000002</v>
      </c>
      <c r="O1863" s="28">
        <f t="shared" si="4234"/>
        <v>0</v>
      </c>
      <c r="P1863" s="28">
        <f t="shared" ref="P1863:AB1863" si="4247">P1864</f>
        <v>0</v>
      </c>
      <c r="Q1863" s="28">
        <f t="shared" si="4247"/>
        <v>0</v>
      </c>
      <c r="R1863" s="28">
        <f t="shared" si="4247"/>
        <v>7540.8936500000009</v>
      </c>
      <c r="S1863" s="28">
        <f t="shared" si="4247"/>
        <v>0</v>
      </c>
      <c r="T1863" s="28">
        <f t="shared" si="4247"/>
        <v>0</v>
      </c>
      <c r="U1863" s="28">
        <f t="shared" si="4247"/>
        <v>0</v>
      </c>
      <c r="V1863" s="28">
        <f t="shared" si="4247"/>
        <v>0</v>
      </c>
      <c r="W1863" s="28">
        <f t="shared" si="4247"/>
        <v>0</v>
      </c>
      <c r="X1863" s="28">
        <f t="shared" si="4247"/>
        <v>0</v>
      </c>
      <c r="Y1863" s="28">
        <f t="shared" si="4247"/>
        <v>0</v>
      </c>
      <c r="Z1863" s="28">
        <f t="shared" si="4247"/>
        <v>0</v>
      </c>
      <c r="AA1863" s="28">
        <f t="shared" si="4247"/>
        <v>0</v>
      </c>
      <c r="AB1863" s="28">
        <f t="shared" si="4247"/>
        <v>0</v>
      </c>
      <c r="AC1863" s="28">
        <f t="shared" si="4200"/>
        <v>1815874.19365</v>
      </c>
      <c r="AD1863" s="28">
        <f>AD1864</f>
        <v>0</v>
      </c>
      <c r="AE1863" s="86">
        <f t="shared" si="4235"/>
        <v>1815874.19365</v>
      </c>
      <c r="AF1863" s="87">
        <f t="shared" si="4201"/>
        <v>1683516.7000000002</v>
      </c>
      <c r="AG1863" s="87">
        <f t="shared" si="4202"/>
        <v>0</v>
      </c>
      <c r="AH1863" s="28">
        <f>AH1864</f>
        <v>0</v>
      </c>
      <c r="AI1863" s="29"/>
      <c r="AJ1863" s="29"/>
      <c r="AK1863" s="1"/>
      <c r="AL1863" s="1"/>
      <c r="AM1863" s="1"/>
      <c r="AN1863" s="1"/>
      <c r="AO1863" s="1"/>
    </row>
    <row r="1864" spans="1:41" s="57" customFormat="1" ht="31.2" x14ac:dyDescent="0.3">
      <c r="A1864" s="70" t="s">
        <v>582</v>
      </c>
      <c r="B1864" s="70" t="s">
        <v>149</v>
      </c>
      <c r="C1864" s="70" t="s">
        <v>321</v>
      </c>
      <c r="D1864" s="70" t="s">
        <v>340</v>
      </c>
      <c r="E1864" s="74"/>
      <c r="F1864" s="71" t="s">
        <v>341</v>
      </c>
      <c r="G1864" s="28">
        <f t="shared" ref="G1864:L1864" si="4248">G1867+G1869+G1871+G1865+G1875</f>
        <v>1808333.3</v>
      </c>
      <c r="H1864" s="28">
        <f t="shared" si="4248"/>
        <v>1683516.7000000002</v>
      </c>
      <c r="I1864" s="28">
        <f t="shared" si="4248"/>
        <v>0</v>
      </c>
      <c r="J1864" s="28">
        <f t="shared" si="4248"/>
        <v>0</v>
      </c>
      <c r="K1864" s="28">
        <f t="shared" si="4248"/>
        <v>0</v>
      </c>
      <c r="L1864" s="28">
        <f t="shared" si="4248"/>
        <v>0</v>
      </c>
      <c r="M1864" s="28">
        <f t="shared" si="4232"/>
        <v>1808333.3</v>
      </c>
      <c r="N1864" s="28">
        <f t="shared" si="4233"/>
        <v>1683516.7000000002</v>
      </c>
      <c r="O1864" s="28">
        <f t="shared" si="4234"/>
        <v>0</v>
      </c>
      <c r="P1864" s="28">
        <f t="shared" ref="P1864:AB1864" si="4249">P1867+P1869+P1871+P1865+P1875+P1873</f>
        <v>0</v>
      </c>
      <c r="Q1864" s="28">
        <f t="shared" si="4249"/>
        <v>0</v>
      </c>
      <c r="R1864" s="28">
        <f t="shared" si="4249"/>
        <v>7540.8936500000009</v>
      </c>
      <c r="S1864" s="28">
        <f t="shared" si="4249"/>
        <v>0</v>
      </c>
      <c r="T1864" s="28">
        <f t="shared" si="4249"/>
        <v>0</v>
      </c>
      <c r="U1864" s="28">
        <f t="shared" si="4249"/>
        <v>0</v>
      </c>
      <c r="V1864" s="28">
        <f t="shared" si="4249"/>
        <v>0</v>
      </c>
      <c r="W1864" s="28">
        <f t="shared" si="4249"/>
        <v>0</v>
      </c>
      <c r="X1864" s="28">
        <f t="shared" si="4249"/>
        <v>0</v>
      </c>
      <c r="Y1864" s="28">
        <f t="shared" si="4249"/>
        <v>0</v>
      </c>
      <c r="Z1864" s="28">
        <f t="shared" si="4249"/>
        <v>0</v>
      </c>
      <c r="AA1864" s="28">
        <f t="shared" si="4249"/>
        <v>0</v>
      </c>
      <c r="AB1864" s="28">
        <f t="shared" si="4249"/>
        <v>0</v>
      </c>
      <c r="AC1864" s="28">
        <f t="shared" si="4200"/>
        <v>1815874.19365</v>
      </c>
      <c r="AD1864" s="28">
        <f>AD1867+AD1869+AD1871+AD1865+AD1875+AD1873</f>
        <v>0</v>
      </c>
      <c r="AE1864" s="86">
        <f t="shared" si="4235"/>
        <v>1815874.19365</v>
      </c>
      <c r="AF1864" s="87">
        <f t="shared" si="4201"/>
        <v>1683516.7000000002</v>
      </c>
      <c r="AG1864" s="87">
        <f t="shared" si="4202"/>
        <v>0</v>
      </c>
      <c r="AH1864" s="28">
        <f>AH1867+AH1869+AH1871+AH1865+AH1875+AH1873</f>
        <v>0</v>
      </c>
      <c r="AI1864" s="29"/>
      <c r="AJ1864" s="29"/>
      <c r="AK1864" s="1"/>
      <c r="AL1864" s="1"/>
      <c r="AM1864" s="1"/>
      <c r="AN1864" s="1"/>
      <c r="AO1864" s="1"/>
    </row>
    <row r="1865" spans="1:41" s="57" customFormat="1" ht="31.2" x14ac:dyDescent="0.3">
      <c r="A1865" s="70" t="s">
        <v>582</v>
      </c>
      <c r="B1865" s="70" t="s">
        <v>149</v>
      </c>
      <c r="C1865" s="70" t="s">
        <v>321</v>
      </c>
      <c r="D1865" s="70" t="s">
        <v>699</v>
      </c>
      <c r="E1865" s="74"/>
      <c r="F1865" s="71" t="s">
        <v>700</v>
      </c>
      <c r="G1865" s="28">
        <f t="shared" ref="G1865:L1865" si="4250">G1866</f>
        <v>581.1</v>
      </c>
      <c r="H1865" s="28">
        <f t="shared" si="4250"/>
        <v>0</v>
      </c>
      <c r="I1865" s="28">
        <f t="shared" si="4250"/>
        <v>0</v>
      </c>
      <c r="J1865" s="28">
        <f t="shared" si="4250"/>
        <v>0</v>
      </c>
      <c r="K1865" s="28">
        <f t="shared" si="4250"/>
        <v>0</v>
      </c>
      <c r="L1865" s="28">
        <f t="shared" si="4250"/>
        <v>0</v>
      </c>
      <c r="M1865" s="28">
        <f t="shared" si="4232"/>
        <v>581.1</v>
      </c>
      <c r="N1865" s="28">
        <f t="shared" si="4233"/>
        <v>0</v>
      </c>
      <c r="O1865" s="28">
        <f t="shared" si="4234"/>
        <v>0</v>
      </c>
      <c r="P1865" s="28">
        <f t="shared" ref="P1865:AB1865" si="4251">P1866</f>
        <v>0</v>
      </c>
      <c r="Q1865" s="28">
        <f t="shared" si="4251"/>
        <v>0</v>
      </c>
      <c r="R1865" s="28">
        <f t="shared" si="4251"/>
        <v>1.6619999999999999E-2</v>
      </c>
      <c r="S1865" s="28">
        <f t="shared" si="4251"/>
        <v>0</v>
      </c>
      <c r="T1865" s="28">
        <f t="shared" si="4251"/>
        <v>0</v>
      </c>
      <c r="U1865" s="28">
        <f t="shared" si="4251"/>
        <v>0</v>
      </c>
      <c r="V1865" s="28">
        <f t="shared" si="4251"/>
        <v>0</v>
      </c>
      <c r="W1865" s="28">
        <f t="shared" si="4251"/>
        <v>0</v>
      </c>
      <c r="X1865" s="28">
        <f t="shared" si="4251"/>
        <v>0</v>
      </c>
      <c r="Y1865" s="28">
        <f t="shared" si="4251"/>
        <v>0</v>
      </c>
      <c r="Z1865" s="28">
        <f t="shared" si="4251"/>
        <v>0</v>
      </c>
      <c r="AA1865" s="28">
        <f t="shared" si="4251"/>
        <v>0</v>
      </c>
      <c r="AB1865" s="28">
        <f t="shared" si="4251"/>
        <v>0</v>
      </c>
      <c r="AC1865" s="28">
        <f t="shared" si="4200"/>
        <v>581.11662000000001</v>
      </c>
      <c r="AD1865" s="28">
        <f>AD1866</f>
        <v>0</v>
      </c>
      <c r="AE1865" s="86">
        <f t="shared" si="4235"/>
        <v>581.11662000000001</v>
      </c>
      <c r="AF1865" s="87">
        <f t="shared" si="4201"/>
        <v>0</v>
      </c>
      <c r="AG1865" s="87">
        <f t="shared" si="4202"/>
        <v>0</v>
      </c>
      <c r="AH1865" s="28">
        <f>AH1866</f>
        <v>0</v>
      </c>
      <c r="AI1865" s="29"/>
      <c r="AJ1865" s="29"/>
      <c r="AK1865" s="1"/>
      <c r="AL1865" s="1"/>
      <c r="AM1865" s="1"/>
      <c r="AN1865" s="1"/>
      <c r="AO1865" s="1"/>
    </row>
    <row r="1866" spans="1:41" s="57" customFormat="1" ht="31.2" x14ac:dyDescent="0.3">
      <c r="A1866" s="70" t="s">
        <v>582</v>
      </c>
      <c r="B1866" s="70" t="s">
        <v>149</v>
      </c>
      <c r="C1866" s="70" t="s">
        <v>321</v>
      </c>
      <c r="D1866" s="70" t="s">
        <v>699</v>
      </c>
      <c r="E1866" s="70" t="s">
        <v>327</v>
      </c>
      <c r="F1866" s="71" t="s">
        <v>328</v>
      </c>
      <c r="G1866" s="28">
        <v>581.1</v>
      </c>
      <c r="H1866" s="28"/>
      <c r="I1866" s="28"/>
      <c r="J1866" s="28"/>
      <c r="K1866" s="28"/>
      <c r="L1866" s="28"/>
      <c r="M1866" s="28">
        <f t="shared" si="4232"/>
        <v>581.1</v>
      </c>
      <c r="N1866" s="28">
        <f t="shared" si="4233"/>
        <v>0</v>
      </c>
      <c r="O1866" s="28">
        <f t="shared" si="4234"/>
        <v>0</v>
      </c>
      <c r="P1866" s="28"/>
      <c r="Q1866" s="28"/>
      <c r="R1866" s="28">
        <v>1.6619999999999999E-2</v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>
        <f t="shared" si="4200"/>
        <v>581.11662000000001</v>
      </c>
      <c r="AD1866" s="28"/>
      <c r="AE1866" s="86">
        <f t="shared" si="4235"/>
        <v>581.11662000000001</v>
      </c>
      <c r="AF1866" s="87">
        <f t="shared" si="4201"/>
        <v>0</v>
      </c>
      <c r="AG1866" s="87">
        <f t="shared" si="4202"/>
        <v>0</v>
      </c>
      <c r="AH1866" s="28"/>
      <c r="AI1866" s="29"/>
      <c r="AJ1866" s="29"/>
      <c r="AK1866" s="1"/>
      <c r="AL1866" s="1"/>
      <c r="AM1866" s="1"/>
      <c r="AN1866" s="1"/>
      <c r="AO1866" s="1"/>
    </row>
    <row r="1867" spans="1:41" s="57" customFormat="1" ht="31.2" x14ac:dyDescent="0.3">
      <c r="A1867" s="70" t="s">
        <v>582</v>
      </c>
      <c r="B1867" s="70" t="s">
        <v>149</v>
      </c>
      <c r="C1867" s="70" t="s">
        <v>321</v>
      </c>
      <c r="D1867" s="70" t="s">
        <v>701</v>
      </c>
      <c r="E1867" s="74"/>
      <c r="F1867" s="71" t="s">
        <v>702</v>
      </c>
      <c r="G1867" s="28">
        <f t="shared" ref="G1867:L1867" si="4252">G1868</f>
        <v>847.3</v>
      </c>
      <c r="H1867" s="28">
        <f t="shared" si="4252"/>
        <v>331205.40000000002</v>
      </c>
      <c r="I1867" s="28">
        <f t="shared" si="4252"/>
        <v>0</v>
      </c>
      <c r="J1867" s="28">
        <f t="shared" si="4252"/>
        <v>0</v>
      </c>
      <c r="K1867" s="28">
        <f t="shared" si="4252"/>
        <v>0</v>
      </c>
      <c r="L1867" s="28">
        <f t="shared" si="4252"/>
        <v>0</v>
      </c>
      <c r="M1867" s="28">
        <f t="shared" si="4232"/>
        <v>847.3</v>
      </c>
      <c r="N1867" s="28">
        <f t="shared" si="4233"/>
        <v>331205.40000000002</v>
      </c>
      <c r="O1867" s="28">
        <f t="shared" si="4234"/>
        <v>0</v>
      </c>
      <c r="P1867" s="28">
        <f t="shared" ref="P1867:AB1867" si="4253">P1868</f>
        <v>0</v>
      </c>
      <c r="Q1867" s="28">
        <f t="shared" si="4253"/>
        <v>0</v>
      </c>
      <c r="R1867" s="28">
        <f t="shared" si="4253"/>
        <v>0</v>
      </c>
      <c r="S1867" s="28">
        <f t="shared" si="4253"/>
        <v>0</v>
      </c>
      <c r="T1867" s="28">
        <f t="shared" si="4253"/>
        <v>0</v>
      </c>
      <c r="U1867" s="28">
        <f t="shared" si="4253"/>
        <v>0</v>
      </c>
      <c r="V1867" s="28">
        <f t="shared" si="4253"/>
        <v>0</v>
      </c>
      <c r="W1867" s="28">
        <f t="shared" si="4253"/>
        <v>0</v>
      </c>
      <c r="X1867" s="28">
        <f t="shared" si="4253"/>
        <v>0</v>
      </c>
      <c r="Y1867" s="28">
        <f t="shared" si="4253"/>
        <v>0</v>
      </c>
      <c r="Z1867" s="28">
        <f t="shared" si="4253"/>
        <v>0</v>
      </c>
      <c r="AA1867" s="28">
        <f t="shared" si="4253"/>
        <v>0</v>
      </c>
      <c r="AB1867" s="28">
        <f t="shared" si="4253"/>
        <v>0</v>
      </c>
      <c r="AC1867" s="28">
        <f t="shared" si="4200"/>
        <v>847.3</v>
      </c>
      <c r="AD1867" s="28">
        <f>AD1868</f>
        <v>0</v>
      </c>
      <c r="AE1867" s="86">
        <f t="shared" si="4235"/>
        <v>847.3</v>
      </c>
      <c r="AF1867" s="87">
        <f t="shared" si="4201"/>
        <v>331205.40000000002</v>
      </c>
      <c r="AG1867" s="87">
        <f t="shared" si="4202"/>
        <v>0</v>
      </c>
      <c r="AH1867" s="28">
        <f>AH1868</f>
        <v>0</v>
      </c>
      <c r="AI1867" s="29"/>
      <c r="AJ1867" s="29"/>
      <c r="AK1867" s="1"/>
      <c r="AL1867" s="1"/>
      <c r="AM1867" s="1"/>
      <c r="AN1867" s="1"/>
      <c r="AO1867" s="1"/>
    </row>
    <row r="1868" spans="1:41" s="57" customFormat="1" ht="31.2" x14ac:dyDescent="0.3">
      <c r="A1868" s="70" t="s">
        <v>582</v>
      </c>
      <c r="B1868" s="70" t="s">
        <v>149</v>
      </c>
      <c r="C1868" s="70" t="s">
        <v>321</v>
      </c>
      <c r="D1868" s="70" t="s">
        <v>701</v>
      </c>
      <c r="E1868" s="70" t="s">
        <v>327</v>
      </c>
      <c r="F1868" s="71" t="s">
        <v>328</v>
      </c>
      <c r="G1868" s="28">
        <v>847.3</v>
      </c>
      <c r="H1868" s="28">
        <v>331205.40000000002</v>
      </c>
      <c r="I1868" s="28"/>
      <c r="J1868" s="28"/>
      <c r="K1868" s="28"/>
      <c r="L1868" s="28"/>
      <c r="M1868" s="28">
        <f t="shared" si="4232"/>
        <v>847.3</v>
      </c>
      <c r="N1868" s="28">
        <f t="shared" si="4233"/>
        <v>331205.40000000002</v>
      </c>
      <c r="O1868" s="28">
        <f t="shared" si="4234"/>
        <v>0</v>
      </c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>
        <f t="shared" si="4200"/>
        <v>847.3</v>
      </c>
      <c r="AD1868" s="28"/>
      <c r="AE1868" s="86">
        <f t="shared" si="4235"/>
        <v>847.3</v>
      </c>
      <c r="AF1868" s="87">
        <f t="shared" si="4201"/>
        <v>331205.40000000002</v>
      </c>
      <c r="AG1868" s="87">
        <f t="shared" si="4202"/>
        <v>0</v>
      </c>
      <c r="AH1868" s="28"/>
      <c r="AI1868" s="29"/>
      <c r="AJ1868" s="29"/>
      <c r="AK1868" s="1"/>
      <c r="AL1868" s="1"/>
      <c r="AM1868" s="1"/>
      <c r="AN1868" s="1"/>
      <c r="AO1868" s="1"/>
    </row>
    <row r="1869" spans="1:41" s="57" customFormat="1" ht="31.2" x14ac:dyDescent="0.3">
      <c r="A1869" s="70" t="s">
        <v>582</v>
      </c>
      <c r="B1869" s="70" t="s">
        <v>149</v>
      </c>
      <c r="C1869" s="70" t="s">
        <v>321</v>
      </c>
      <c r="D1869" s="70" t="s">
        <v>703</v>
      </c>
      <c r="E1869" s="74"/>
      <c r="F1869" s="71" t="s">
        <v>704</v>
      </c>
      <c r="G1869" s="28">
        <f t="shared" ref="G1869:L1869" si="4254">G1870</f>
        <v>836.3</v>
      </c>
      <c r="H1869" s="28">
        <f t="shared" si="4254"/>
        <v>1077.5</v>
      </c>
      <c r="I1869" s="28">
        <f t="shared" si="4254"/>
        <v>0</v>
      </c>
      <c r="J1869" s="28">
        <f t="shared" si="4254"/>
        <v>0</v>
      </c>
      <c r="K1869" s="28">
        <f t="shared" si="4254"/>
        <v>0</v>
      </c>
      <c r="L1869" s="28">
        <f t="shared" si="4254"/>
        <v>0</v>
      </c>
      <c r="M1869" s="28">
        <f t="shared" si="4232"/>
        <v>836.3</v>
      </c>
      <c r="N1869" s="28">
        <f t="shared" si="4233"/>
        <v>1077.5</v>
      </c>
      <c r="O1869" s="28">
        <f t="shared" si="4234"/>
        <v>0</v>
      </c>
      <c r="P1869" s="28">
        <f t="shared" ref="P1869:AB1869" si="4255">P1870</f>
        <v>0</v>
      </c>
      <c r="Q1869" s="28">
        <f t="shared" si="4255"/>
        <v>0</v>
      </c>
      <c r="R1869" s="28">
        <f t="shared" si="4255"/>
        <v>7540.8155800000004</v>
      </c>
      <c r="S1869" s="28">
        <f t="shared" si="4255"/>
        <v>0</v>
      </c>
      <c r="T1869" s="28">
        <f t="shared" si="4255"/>
        <v>0</v>
      </c>
      <c r="U1869" s="28">
        <f t="shared" si="4255"/>
        <v>0</v>
      </c>
      <c r="V1869" s="28">
        <f t="shared" si="4255"/>
        <v>0</v>
      </c>
      <c r="W1869" s="28">
        <f t="shared" si="4255"/>
        <v>0</v>
      </c>
      <c r="X1869" s="28">
        <f t="shared" si="4255"/>
        <v>0</v>
      </c>
      <c r="Y1869" s="28">
        <f t="shared" si="4255"/>
        <v>0</v>
      </c>
      <c r="Z1869" s="28">
        <f t="shared" si="4255"/>
        <v>0</v>
      </c>
      <c r="AA1869" s="28">
        <f t="shared" si="4255"/>
        <v>0</v>
      </c>
      <c r="AB1869" s="28">
        <f t="shared" si="4255"/>
        <v>0</v>
      </c>
      <c r="AC1869" s="28">
        <f t="shared" si="4200"/>
        <v>8377.1155799999997</v>
      </c>
      <c r="AD1869" s="28">
        <f>AD1870</f>
        <v>0</v>
      </c>
      <c r="AE1869" s="86">
        <f t="shared" si="4235"/>
        <v>8377.1155799999997</v>
      </c>
      <c r="AF1869" s="87">
        <f t="shared" si="4201"/>
        <v>1077.5</v>
      </c>
      <c r="AG1869" s="87">
        <f t="shared" si="4202"/>
        <v>0</v>
      </c>
      <c r="AH1869" s="28">
        <f>AH1870</f>
        <v>0</v>
      </c>
      <c r="AI1869" s="29"/>
      <c r="AJ1869" s="29"/>
      <c r="AK1869" s="1"/>
      <c r="AL1869" s="1"/>
      <c r="AM1869" s="1"/>
      <c r="AN1869" s="1"/>
      <c r="AO1869" s="1"/>
    </row>
    <row r="1870" spans="1:41" s="57" customFormat="1" ht="31.2" x14ac:dyDescent="0.3">
      <c r="A1870" s="70" t="s">
        <v>582</v>
      </c>
      <c r="B1870" s="70" t="s">
        <v>149</v>
      </c>
      <c r="C1870" s="70" t="s">
        <v>321</v>
      </c>
      <c r="D1870" s="70" t="s">
        <v>703</v>
      </c>
      <c r="E1870" s="70" t="s">
        <v>327</v>
      </c>
      <c r="F1870" s="71" t="s">
        <v>328</v>
      </c>
      <c r="G1870" s="28">
        <v>836.3</v>
      </c>
      <c r="H1870" s="28">
        <v>1077.5</v>
      </c>
      <c r="I1870" s="28"/>
      <c r="J1870" s="28"/>
      <c r="K1870" s="28"/>
      <c r="L1870" s="28"/>
      <c r="M1870" s="28">
        <f t="shared" si="4232"/>
        <v>836.3</v>
      </c>
      <c r="N1870" s="28">
        <f t="shared" si="4233"/>
        <v>1077.5</v>
      </c>
      <c r="O1870" s="28">
        <f t="shared" si="4234"/>
        <v>0</v>
      </c>
      <c r="P1870" s="28"/>
      <c r="Q1870" s="28"/>
      <c r="R1870" s="28">
        <v>7540.8155800000004</v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>
        <f t="shared" si="4200"/>
        <v>8377.1155799999997</v>
      </c>
      <c r="AD1870" s="28"/>
      <c r="AE1870" s="86">
        <f t="shared" si="4235"/>
        <v>8377.1155799999997</v>
      </c>
      <c r="AF1870" s="87">
        <f t="shared" si="4201"/>
        <v>1077.5</v>
      </c>
      <c r="AG1870" s="87">
        <f t="shared" si="4202"/>
        <v>0</v>
      </c>
      <c r="AH1870" s="28"/>
      <c r="AI1870" s="29"/>
      <c r="AJ1870" s="29"/>
      <c r="AK1870" s="1"/>
      <c r="AL1870" s="1"/>
      <c r="AM1870" s="1"/>
      <c r="AN1870" s="1"/>
      <c r="AO1870" s="1"/>
    </row>
    <row r="1871" spans="1:41" s="57" customFormat="1" ht="109.2" x14ac:dyDescent="0.3">
      <c r="A1871" s="70" t="s">
        <v>582</v>
      </c>
      <c r="B1871" s="70" t="s">
        <v>149</v>
      </c>
      <c r="C1871" s="70" t="s">
        <v>321</v>
      </c>
      <c r="D1871" s="70" t="s">
        <v>705</v>
      </c>
      <c r="E1871" s="74"/>
      <c r="F1871" s="71" t="s">
        <v>706</v>
      </c>
      <c r="G1871" s="28">
        <f t="shared" ref="G1871:L1871" si="4256">G1872</f>
        <v>1681950.4</v>
      </c>
      <c r="H1871" s="28">
        <f t="shared" si="4256"/>
        <v>1351233.8</v>
      </c>
      <c r="I1871" s="28">
        <f t="shared" si="4256"/>
        <v>0</v>
      </c>
      <c r="J1871" s="28">
        <f t="shared" si="4256"/>
        <v>0</v>
      </c>
      <c r="K1871" s="28">
        <f t="shared" si="4256"/>
        <v>0</v>
      </c>
      <c r="L1871" s="28">
        <f t="shared" si="4256"/>
        <v>0</v>
      </c>
      <c r="M1871" s="28">
        <f t="shared" si="4232"/>
        <v>1681950.4</v>
      </c>
      <c r="N1871" s="28">
        <f t="shared" si="4233"/>
        <v>1351233.8</v>
      </c>
      <c r="O1871" s="28">
        <f t="shared" si="4234"/>
        <v>0</v>
      </c>
      <c r="P1871" s="28">
        <f t="shared" ref="P1871:AB1871" si="4257">P1872</f>
        <v>0</v>
      </c>
      <c r="Q1871" s="28">
        <f t="shared" si="4257"/>
        <v>0</v>
      </c>
      <c r="R1871" s="28">
        <f t="shared" si="4257"/>
        <v>0</v>
      </c>
      <c r="S1871" s="28">
        <f t="shared" si="4257"/>
        <v>0</v>
      </c>
      <c r="T1871" s="28">
        <f t="shared" si="4257"/>
        <v>0</v>
      </c>
      <c r="U1871" s="28">
        <f t="shared" si="4257"/>
        <v>0</v>
      </c>
      <c r="V1871" s="28">
        <f t="shared" si="4257"/>
        <v>0</v>
      </c>
      <c r="W1871" s="28">
        <f t="shared" si="4257"/>
        <v>0</v>
      </c>
      <c r="X1871" s="28">
        <f t="shared" si="4257"/>
        <v>0</v>
      </c>
      <c r="Y1871" s="28">
        <f t="shared" si="4257"/>
        <v>0</v>
      </c>
      <c r="Z1871" s="28">
        <f t="shared" si="4257"/>
        <v>0</v>
      </c>
      <c r="AA1871" s="28">
        <f t="shared" si="4257"/>
        <v>0</v>
      </c>
      <c r="AB1871" s="28">
        <f t="shared" si="4257"/>
        <v>0</v>
      </c>
      <c r="AC1871" s="28">
        <f t="shared" si="4200"/>
        <v>1681950.4</v>
      </c>
      <c r="AD1871" s="28">
        <f>AD1872</f>
        <v>0</v>
      </c>
      <c r="AE1871" s="86">
        <f t="shared" si="4235"/>
        <v>1681950.4</v>
      </c>
      <c r="AF1871" s="87">
        <f t="shared" si="4201"/>
        <v>1351233.8</v>
      </c>
      <c r="AG1871" s="87">
        <f t="shared" si="4202"/>
        <v>0</v>
      </c>
      <c r="AH1871" s="28">
        <f>AH1872</f>
        <v>0</v>
      </c>
      <c r="AI1871" s="29"/>
      <c r="AJ1871" s="29"/>
      <c r="AK1871" s="1"/>
      <c r="AL1871" s="1"/>
      <c r="AM1871" s="1"/>
      <c r="AN1871" s="1"/>
      <c r="AO1871" s="1"/>
    </row>
    <row r="1872" spans="1:41" s="57" customFormat="1" ht="31.2" x14ac:dyDescent="0.3">
      <c r="A1872" s="70" t="s">
        <v>582</v>
      </c>
      <c r="B1872" s="70" t="s">
        <v>149</v>
      </c>
      <c r="C1872" s="70" t="s">
        <v>321</v>
      </c>
      <c r="D1872" s="70" t="s">
        <v>705</v>
      </c>
      <c r="E1872" s="70" t="s">
        <v>327</v>
      </c>
      <c r="F1872" s="71" t="s">
        <v>328</v>
      </c>
      <c r="G1872" s="28">
        <v>1681950.4</v>
      </c>
      <c r="H1872" s="28">
        <v>1351233.8</v>
      </c>
      <c r="I1872" s="28"/>
      <c r="J1872" s="28"/>
      <c r="K1872" s="28"/>
      <c r="L1872" s="28"/>
      <c r="M1872" s="28">
        <f t="shared" si="4232"/>
        <v>1681950.4</v>
      </c>
      <c r="N1872" s="28">
        <f t="shared" si="4233"/>
        <v>1351233.8</v>
      </c>
      <c r="O1872" s="28">
        <f t="shared" si="4234"/>
        <v>0</v>
      </c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>
        <f t="shared" si="4200"/>
        <v>1681950.4</v>
      </c>
      <c r="AD1872" s="28"/>
      <c r="AE1872" s="86">
        <f t="shared" si="4235"/>
        <v>1681950.4</v>
      </c>
      <c r="AF1872" s="87">
        <f t="shared" si="4201"/>
        <v>1351233.8</v>
      </c>
      <c r="AG1872" s="87">
        <f t="shared" si="4202"/>
        <v>0</v>
      </c>
      <c r="AH1872" s="28"/>
      <c r="AI1872" s="29"/>
      <c r="AJ1872" s="29"/>
      <c r="AK1872" s="1"/>
      <c r="AL1872" s="1"/>
      <c r="AM1872" s="1"/>
      <c r="AN1872" s="1"/>
      <c r="AO1872" s="1"/>
    </row>
    <row r="1873" spans="1:41" s="57" customFormat="1" ht="140.4" x14ac:dyDescent="0.3">
      <c r="A1873" s="70" t="s">
        <v>582</v>
      </c>
      <c r="B1873" s="70" t="s">
        <v>149</v>
      </c>
      <c r="C1873" s="70" t="s">
        <v>321</v>
      </c>
      <c r="D1873" s="70" t="s">
        <v>707</v>
      </c>
      <c r="E1873" s="70"/>
      <c r="F1873" s="71" t="s">
        <v>708</v>
      </c>
      <c r="G1873" s="28"/>
      <c r="H1873" s="28"/>
      <c r="I1873" s="28"/>
      <c r="J1873" s="28"/>
      <c r="K1873" s="28"/>
      <c r="L1873" s="28"/>
      <c r="M1873" s="28"/>
      <c r="N1873" s="28"/>
      <c r="O1873" s="28"/>
      <c r="P1873" s="28">
        <f t="shared" ref="P1873:AB1873" si="4258">P1874</f>
        <v>0</v>
      </c>
      <c r="Q1873" s="28">
        <f t="shared" si="4258"/>
        <v>0</v>
      </c>
      <c r="R1873" s="28">
        <f t="shared" si="4258"/>
        <v>6.1449999999999998E-2</v>
      </c>
      <c r="S1873" s="28">
        <f t="shared" si="4258"/>
        <v>0</v>
      </c>
      <c r="T1873" s="28">
        <f t="shared" si="4258"/>
        <v>0</v>
      </c>
      <c r="U1873" s="28">
        <f t="shared" si="4258"/>
        <v>0</v>
      </c>
      <c r="V1873" s="28">
        <f t="shared" si="4258"/>
        <v>0</v>
      </c>
      <c r="W1873" s="28">
        <f t="shared" si="4258"/>
        <v>0</v>
      </c>
      <c r="X1873" s="28">
        <f t="shared" si="4258"/>
        <v>0</v>
      </c>
      <c r="Y1873" s="28">
        <f t="shared" si="4258"/>
        <v>0</v>
      </c>
      <c r="Z1873" s="28">
        <f t="shared" si="4258"/>
        <v>0</v>
      </c>
      <c r="AA1873" s="28">
        <f t="shared" si="4258"/>
        <v>0</v>
      </c>
      <c r="AB1873" s="28">
        <f t="shared" si="4258"/>
        <v>0</v>
      </c>
      <c r="AC1873" s="28">
        <f t="shared" si="4200"/>
        <v>6.1449999999999998E-2</v>
      </c>
      <c r="AD1873" s="28">
        <f>AD1874</f>
        <v>0</v>
      </c>
      <c r="AE1873" s="86">
        <f t="shared" si="4235"/>
        <v>6.1449999999999998E-2</v>
      </c>
      <c r="AF1873" s="87">
        <f t="shared" si="4201"/>
        <v>0</v>
      </c>
      <c r="AG1873" s="87">
        <f t="shared" si="4202"/>
        <v>0</v>
      </c>
      <c r="AH1873" s="28">
        <f>AH1874</f>
        <v>0</v>
      </c>
      <c r="AI1873" s="29"/>
      <c r="AJ1873" s="29"/>
      <c r="AK1873" s="1"/>
      <c r="AL1873" s="1"/>
      <c r="AM1873" s="1"/>
      <c r="AN1873" s="1"/>
      <c r="AO1873" s="1"/>
    </row>
    <row r="1874" spans="1:41" s="57" customFormat="1" ht="31.2" x14ac:dyDescent="0.3">
      <c r="A1874" s="70" t="s">
        <v>582</v>
      </c>
      <c r="B1874" s="70" t="s">
        <v>149</v>
      </c>
      <c r="C1874" s="70" t="s">
        <v>321</v>
      </c>
      <c r="D1874" s="70" t="s">
        <v>707</v>
      </c>
      <c r="E1874" s="70" t="s">
        <v>327</v>
      </c>
      <c r="F1874" s="71" t="s">
        <v>328</v>
      </c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>
        <v>6.1449999999999998E-2</v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>
        <f t="shared" si="4200"/>
        <v>6.1449999999999998E-2</v>
      </c>
      <c r="AD1874" s="28"/>
      <c r="AE1874" s="86">
        <f t="shared" si="4235"/>
        <v>6.1449999999999998E-2</v>
      </c>
      <c r="AF1874" s="87">
        <f t="shared" si="4201"/>
        <v>0</v>
      </c>
      <c r="AG1874" s="87">
        <f t="shared" si="4202"/>
        <v>0</v>
      </c>
      <c r="AH1874" s="28"/>
      <c r="AI1874" s="29"/>
      <c r="AJ1874" s="29"/>
      <c r="AK1874" s="1"/>
      <c r="AL1874" s="1"/>
      <c r="AM1874" s="1"/>
      <c r="AN1874" s="1"/>
      <c r="AO1874" s="1"/>
    </row>
    <row r="1875" spans="1:41" s="57" customFormat="1" ht="31.2" x14ac:dyDescent="0.3">
      <c r="A1875" s="70" t="s">
        <v>582</v>
      </c>
      <c r="B1875" s="70" t="s">
        <v>149</v>
      </c>
      <c r="C1875" s="70" t="s">
        <v>321</v>
      </c>
      <c r="D1875" s="70" t="s">
        <v>342</v>
      </c>
      <c r="E1875" s="74"/>
      <c r="F1875" s="71" t="s">
        <v>343</v>
      </c>
      <c r="G1875" s="28">
        <f t="shared" ref="G1875:L1875" si="4259">G1876</f>
        <v>124118.2</v>
      </c>
      <c r="H1875" s="28">
        <f t="shared" si="4259"/>
        <v>0</v>
      </c>
      <c r="I1875" s="28">
        <f t="shared" si="4259"/>
        <v>0</v>
      </c>
      <c r="J1875" s="28">
        <f t="shared" si="4259"/>
        <v>0</v>
      </c>
      <c r="K1875" s="28">
        <f t="shared" si="4259"/>
        <v>0</v>
      </c>
      <c r="L1875" s="28">
        <f t="shared" si="4259"/>
        <v>0</v>
      </c>
      <c r="M1875" s="28">
        <f t="shared" si="4232"/>
        <v>124118.2</v>
      </c>
      <c r="N1875" s="28">
        <f t="shared" si="4233"/>
        <v>0</v>
      </c>
      <c r="O1875" s="28">
        <f t="shared" si="4234"/>
        <v>0</v>
      </c>
      <c r="P1875" s="28">
        <f t="shared" ref="P1875:AB1875" si="4260">P1876</f>
        <v>0</v>
      </c>
      <c r="Q1875" s="28">
        <f t="shared" si="4260"/>
        <v>0</v>
      </c>
      <c r="R1875" s="28">
        <f t="shared" si="4260"/>
        <v>0</v>
      </c>
      <c r="S1875" s="28">
        <f t="shared" si="4260"/>
        <v>0</v>
      </c>
      <c r="T1875" s="28">
        <f t="shared" si="4260"/>
        <v>0</v>
      </c>
      <c r="U1875" s="28">
        <f t="shared" si="4260"/>
        <v>0</v>
      </c>
      <c r="V1875" s="28">
        <f t="shared" si="4260"/>
        <v>0</v>
      </c>
      <c r="W1875" s="28">
        <f t="shared" si="4260"/>
        <v>0</v>
      </c>
      <c r="X1875" s="28">
        <f t="shared" si="4260"/>
        <v>0</v>
      </c>
      <c r="Y1875" s="28">
        <f t="shared" si="4260"/>
        <v>0</v>
      </c>
      <c r="Z1875" s="28">
        <f t="shared" si="4260"/>
        <v>0</v>
      </c>
      <c r="AA1875" s="28">
        <f t="shared" si="4260"/>
        <v>0</v>
      </c>
      <c r="AB1875" s="28">
        <f t="shared" si="4260"/>
        <v>0</v>
      </c>
      <c r="AC1875" s="28">
        <f t="shared" si="4200"/>
        <v>124118.2</v>
      </c>
      <c r="AD1875" s="28">
        <f>AD1876</f>
        <v>0</v>
      </c>
      <c r="AE1875" s="86">
        <f t="shared" si="4235"/>
        <v>124118.2</v>
      </c>
      <c r="AF1875" s="87">
        <f t="shared" si="4201"/>
        <v>0</v>
      </c>
      <c r="AG1875" s="87">
        <f t="shared" si="4202"/>
        <v>0</v>
      </c>
      <c r="AH1875" s="28">
        <f>AH1876</f>
        <v>0</v>
      </c>
      <c r="AI1875" s="29"/>
      <c r="AJ1875" s="29"/>
      <c r="AK1875" s="1"/>
      <c r="AL1875" s="1"/>
      <c r="AM1875" s="1"/>
      <c r="AN1875" s="1"/>
      <c r="AO1875" s="1"/>
    </row>
    <row r="1876" spans="1:41" s="57" customFormat="1" ht="31.2" x14ac:dyDescent="0.3">
      <c r="A1876" s="70" t="s">
        <v>582</v>
      </c>
      <c r="B1876" s="70" t="s">
        <v>149</v>
      </c>
      <c r="C1876" s="70" t="s">
        <v>321</v>
      </c>
      <c r="D1876" s="70" t="s">
        <v>342</v>
      </c>
      <c r="E1876" s="70" t="s">
        <v>37</v>
      </c>
      <c r="F1876" s="71" t="s">
        <v>38</v>
      </c>
      <c r="G1876" s="28">
        <f>142334.4-12647.8-5568.4</f>
        <v>124118.2</v>
      </c>
      <c r="H1876" s="28"/>
      <c r="I1876" s="28"/>
      <c r="J1876" s="28"/>
      <c r="K1876" s="28"/>
      <c r="L1876" s="28"/>
      <c r="M1876" s="28">
        <f t="shared" si="4232"/>
        <v>124118.2</v>
      </c>
      <c r="N1876" s="28">
        <f t="shared" si="4233"/>
        <v>0</v>
      </c>
      <c r="O1876" s="28">
        <f t="shared" si="4234"/>
        <v>0</v>
      </c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>
        <f t="shared" si="4200"/>
        <v>124118.2</v>
      </c>
      <c r="AD1876" s="28"/>
      <c r="AE1876" s="86">
        <f t="shared" si="4235"/>
        <v>124118.2</v>
      </c>
      <c r="AF1876" s="87">
        <f t="shared" si="4201"/>
        <v>0</v>
      </c>
      <c r="AG1876" s="87">
        <f t="shared" si="4202"/>
        <v>0</v>
      </c>
      <c r="AH1876" s="28"/>
      <c r="AI1876" s="29"/>
      <c r="AJ1876" s="29"/>
      <c r="AK1876" s="1"/>
      <c r="AL1876" s="1"/>
      <c r="AM1876" s="1"/>
      <c r="AN1876" s="1"/>
      <c r="AO1876" s="1"/>
    </row>
    <row r="1877" spans="1:41" s="57" customFormat="1" x14ac:dyDescent="0.3">
      <c r="A1877" s="70" t="s">
        <v>582</v>
      </c>
      <c r="B1877" s="70" t="s">
        <v>149</v>
      </c>
      <c r="C1877" s="70" t="s">
        <v>321</v>
      </c>
      <c r="D1877" s="70" t="s">
        <v>709</v>
      </c>
      <c r="E1877" s="74"/>
      <c r="F1877" s="71" t="s">
        <v>426</v>
      </c>
      <c r="G1877" s="28">
        <f t="shared" ref="G1877:G1887" si="4261">G1878</f>
        <v>33334.6</v>
      </c>
      <c r="H1877" s="28">
        <f t="shared" ref="H1877:H1887" si="4262">H1878</f>
        <v>65000</v>
      </c>
      <c r="I1877" s="28">
        <f t="shared" ref="I1877:I1887" si="4263">I1878</f>
        <v>0</v>
      </c>
      <c r="J1877" s="28">
        <f t="shared" ref="J1877:J1887" si="4264">J1878</f>
        <v>0</v>
      </c>
      <c r="K1877" s="28">
        <f t="shared" ref="K1877:K1887" si="4265">K1878</f>
        <v>0</v>
      </c>
      <c r="L1877" s="28">
        <f t="shared" ref="L1877:L1887" si="4266">L1878</f>
        <v>0</v>
      </c>
      <c r="M1877" s="28">
        <f t="shared" si="4232"/>
        <v>33334.6</v>
      </c>
      <c r="N1877" s="28">
        <f t="shared" si="4233"/>
        <v>65000</v>
      </c>
      <c r="O1877" s="28">
        <f t="shared" si="4234"/>
        <v>0</v>
      </c>
      <c r="P1877" s="28">
        <f t="shared" ref="P1877:P1887" si="4267">P1878</f>
        <v>0</v>
      </c>
      <c r="Q1877" s="28">
        <f t="shared" ref="Q1877:Q1887" si="4268">Q1878</f>
        <v>0</v>
      </c>
      <c r="R1877" s="28">
        <f t="shared" ref="R1877:R1887" si="4269">R1878</f>
        <v>26210.601030000002</v>
      </c>
      <c r="S1877" s="28">
        <f t="shared" ref="S1877:S1887" si="4270">S1878</f>
        <v>0</v>
      </c>
      <c r="T1877" s="28">
        <f t="shared" ref="T1877:T1887" si="4271">T1878</f>
        <v>0</v>
      </c>
      <c r="U1877" s="28">
        <f t="shared" ref="U1877:U1887" si="4272">U1878</f>
        <v>0</v>
      </c>
      <c r="V1877" s="28">
        <f t="shared" ref="V1877:V1887" si="4273">V1878</f>
        <v>0</v>
      </c>
      <c r="W1877" s="28">
        <f t="shared" ref="W1877:W1887" si="4274">W1878</f>
        <v>0</v>
      </c>
      <c r="X1877" s="28">
        <f t="shared" ref="X1877:X1887" si="4275">X1878</f>
        <v>0</v>
      </c>
      <c r="Y1877" s="28">
        <f t="shared" ref="Y1877:Y1887" si="4276">Y1878</f>
        <v>0</v>
      </c>
      <c r="Z1877" s="28">
        <f t="shared" ref="Z1877:Z1887" si="4277">Z1878</f>
        <v>0</v>
      </c>
      <c r="AA1877" s="28">
        <f t="shared" ref="AA1877:AA1887" si="4278">AA1878</f>
        <v>0</v>
      </c>
      <c r="AB1877" s="28">
        <f t="shared" ref="AB1877:AB1887" si="4279">AB1878</f>
        <v>0</v>
      </c>
      <c r="AC1877" s="28">
        <f t="shared" si="4200"/>
        <v>59545.201029999997</v>
      </c>
      <c r="AD1877" s="28">
        <f t="shared" ref="AD1877:AD1887" si="4280">AD1878</f>
        <v>0</v>
      </c>
      <c r="AE1877" s="86">
        <f t="shared" si="4235"/>
        <v>59545.201029999997</v>
      </c>
      <c r="AF1877" s="87">
        <f t="shared" si="4201"/>
        <v>65000</v>
      </c>
      <c r="AG1877" s="87">
        <f t="shared" si="4202"/>
        <v>0</v>
      </c>
      <c r="AH1877" s="28">
        <f t="shared" ref="AH1877:AH1887" si="4281">AH1878</f>
        <v>0</v>
      </c>
      <c r="AI1877" s="29"/>
      <c r="AJ1877" s="29"/>
      <c r="AK1877" s="1"/>
      <c r="AL1877" s="1"/>
      <c r="AM1877" s="1"/>
      <c r="AN1877" s="1"/>
      <c r="AO1877" s="1"/>
    </row>
    <row r="1878" spans="1:41" s="57" customFormat="1" ht="46.8" x14ac:dyDescent="0.3">
      <c r="A1878" s="70" t="s">
        <v>582</v>
      </c>
      <c r="B1878" s="70" t="s">
        <v>149</v>
      </c>
      <c r="C1878" s="70" t="s">
        <v>321</v>
      </c>
      <c r="D1878" s="70" t="s">
        <v>710</v>
      </c>
      <c r="E1878" s="74"/>
      <c r="F1878" s="71" t="s">
        <v>711</v>
      </c>
      <c r="G1878" s="28">
        <f t="shared" ref="G1878:L1878" si="4282">G1881</f>
        <v>33334.6</v>
      </c>
      <c r="H1878" s="28">
        <f t="shared" si="4282"/>
        <v>65000</v>
      </c>
      <c r="I1878" s="28">
        <f t="shared" si="4282"/>
        <v>0</v>
      </c>
      <c r="J1878" s="28">
        <f t="shared" si="4282"/>
        <v>0</v>
      </c>
      <c r="K1878" s="28">
        <f t="shared" si="4282"/>
        <v>0</v>
      </c>
      <c r="L1878" s="28">
        <f t="shared" si="4282"/>
        <v>0</v>
      </c>
      <c r="M1878" s="28">
        <f t="shared" si="4232"/>
        <v>33334.6</v>
      </c>
      <c r="N1878" s="28">
        <f t="shared" si="4233"/>
        <v>65000</v>
      </c>
      <c r="O1878" s="28">
        <f t="shared" si="4234"/>
        <v>0</v>
      </c>
      <c r="P1878" s="28">
        <f t="shared" ref="P1878:AB1878" si="4283">P1881+P1883+P1879</f>
        <v>0</v>
      </c>
      <c r="Q1878" s="28">
        <f t="shared" si="4283"/>
        <v>0</v>
      </c>
      <c r="R1878" s="28">
        <f t="shared" si="4283"/>
        <v>26210.601030000002</v>
      </c>
      <c r="S1878" s="28">
        <f t="shared" si="4283"/>
        <v>0</v>
      </c>
      <c r="T1878" s="28">
        <f t="shared" si="4283"/>
        <v>0</v>
      </c>
      <c r="U1878" s="28">
        <f t="shared" si="4283"/>
        <v>0</v>
      </c>
      <c r="V1878" s="28">
        <f t="shared" si="4283"/>
        <v>0</v>
      </c>
      <c r="W1878" s="28">
        <f t="shared" si="4283"/>
        <v>0</v>
      </c>
      <c r="X1878" s="28">
        <f t="shared" si="4283"/>
        <v>0</v>
      </c>
      <c r="Y1878" s="28">
        <f t="shared" si="4283"/>
        <v>0</v>
      </c>
      <c r="Z1878" s="28">
        <f t="shared" si="4283"/>
        <v>0</v>
      </c>
      <c r="AA1878" s="28">
        <f t="shared" si="4283"/>
        <v>0</v>
      </c>
      <c r="AB1878" s="28">
        <f t="shared" si="4283"/>
        <v>0</v>
      </c>
      <c r="AC1878" s="28">
        <f t="shared" si="4200"/>
        <v>59545.201029999997</v>
      </c>
      <c r="AD1878" s="28">
        <f>AD1881+AD1883+AD1879</f>
        <v>0</v>
      </c>
      <c r="AE1878" s="86">
        <f t="shared" si="4235"/>
        <v>59545.201029999997</v>
      </c>
      <c r="AF1878" s="87">
        <f t="shared" si="4201"/>
        <v>65000</v>
      </c>
      <c r="AG1878" s="87">
        <f t="shared" si="4202"/>
        <v>0</v>
      </c>
      <c r="AH1878" s="28">
        <f>AH1881+AH1883+AH1879</f>
        <v>0</v>
      </c>
      <c r="AI1878" s="29"/>
      <c r="AJ1878" s="29"/>
      <c r="AK1878" s="1"/>
      <c r="AL1878" s="1"/>
      <c r="AM1878" s="1"/>
      <c r="AN1878" s="1"/>
      <c r="AO1878" s="1"/>
    </row>
    <row r="1879" spans="1:41" s="57" customFormat="1" ht="31.2" x14ac:dyDescent="0.3">
      <c r="A1879" s="70" t="s">
        <v>582</v>
      </c>
      <c r="B1879" s="70" t="s">
        <v>149</v>
      </c>
      <c r="C1879" s="70" t="s">
        <v>321</v>
      </c>
      <c r="D1879" s="70" t="s">
        <v>712</v>
      </c>
      <c r="E1879" s="74"/>
      <c r="F1879" s="71" t="s">
        <v>713</v>
      </c>
      <c r="G1879" s="28"/>
      <c r="H1879" s="28"/>
      <c r="I1879" s="28"/>
      <c r="J1879" s="28"/>
      <c r="K1879" s="28"/>
      <c r="L1879" s="28"/>
      <c r="M1879" s="28"/>
      <c r="N1879" s="28"/>
      <c r="O1879" s="28"/>
      <c r="P1879" s="28">
        <f t="shared" ref="P1879:AB1879" si="4284">P1880</f>
        <v>0</v>
      </c>
      <c r="Q1879" s="28">
        <f t="shared" si="4284"/>
        <v>0</v>
      </c>
      <c r="R1879" s="28">
        <f t="shared" si="4284"/>
        <v>47.655029999999996</v>
      </c>
      <c r="S1879" s="28">
        <f t="shared" si="4284"/>
        <v>0</v>
      </c>
      <c r="T1879" s="28">
        <f t="shared" si="4284"/>
        <v>0</v>
      </c>
      <c r="U1879" s="28">
        <f t="shared" si="4284"/>
        <v>0</v>
      </c>
      <c r="V1879" s="28">
        <f t="shared" si="4284"/>
        <v>0</v>
      </c>
      <c r="W1879" s="28">
        <f t="shared" si="4284"/>
        <v>0</v>
      </c>
      <c r="X1879" s="28">
        <f t="shared" si="4284"/>
        <v>0</v>
      </c>
      <c r="Y1879" s="28">
        <f t="shared" si="4284"/>
        <v>0</v>
      </c>
      <c r="Z1879" s="28">
        <f t="shared" si="4284"/>
        <v>0</v>
      </c>
      <c r="AA1879" s="28">
        <f t="shared" si="4284"/>
        <v>0</v>
      </c>
      <c r="AB1879" s="28">
        <f t="shared" si="4284"/>
        <v>0</v>
      </c>
      <c r="AC1879" s="28">
        <f t="shared" si="4200"/>
        <v>47.655029999999996</v>
      </c>
      <c r="AD1879" s="28">
        <f>AD1880</f>
        <v>0</v>
      </c>
      <c r="AE1879" s="86">
        <f t="shared" si="4235"/>
        <v>47.655029999999996</v>
      </c>
      <c r="AF1879" s="87">
        <f t="shared" si="4201"/>
        <v>0</v>
      </c>
      <c r="AG1879" s="87">
        <f t="shared" si="4202"/>
        <v>0</v>
      </c>
      <c r="AH1879" s="28">
        <f>AH1880</f>
        <v>0</v>
      </c>
      <c r="AI1879" s="29"/>
      <c r="AJ1879" s="29"/>
      <c r="AK1879" s="1"/>
      <c r="AL1879" s="1"/>
      <c r="AM1879" s="1"/>
      <c r="AN1879" s="1"/>
      <c r="AO1879" s="1"/>
    </row>
    <row r="1880" spans="1:41" s="57" customFormat="1" ht="31.2" x14ac:dyDescent="0.3">
      <c r="A1880" s="70" t="s">
        <v>582</v>
      </c>
      <c r="B1880" s="70" t="s">
        <v>149</v>
      </c>
      <c r="C1880" s="70" t="s">
        <v>321</v>
      </c>
      <c r="D1880" s="70" t="s">
        <v>712</v>
      </c>
      <c r="E1880" s="70" t="s">
        <v>327</v>
      </c>
      <c r="F1880" s="71" t="s">
        <v>328</v>
      </c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>
        <v>47.655029999999996</v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>
        <f t="shared" si="4200"/>
        <v>47.655029999999996</v>
      </c>
      <c r="AD1880" s="28"/>
      <c r="AE1880" s="86">
        <f t="shared" si="4235"/>
        <v>47.655029999999996</v>
      </c>
      <c r="AF1880" s="87">
        <f t="shared" si="4201"/>
        <v>0</v>
      </c>
      <c r="AG1880" s="87">
        <f t="shared" si="4202"/>
        <v>0</v>
      </c>
      <c r="AH1880" s="28"/>
      <c r="AI1880" s="29"/>
      <c r="AJ1880" s="29"/>
      <c r="AK1880" s="1"/>
      <c r="AL1880" s="1"/>
      <c r="AM1880" s="1"/>
      <c r="AN1880" s="1"/>
      <c r="AO1880" s="1"/>
    </row>
    <row r="1881" spans="1:41" s="57" customFormat="1" ht="31.2" x14ac:dyDescent="0.3">
      <c r="A1881" s="70" t="s">
        <v>582</v>
      </c>
      <c r="B1881" s="70" t="s">
        <v>149</v>
      </c>
      <c r="C1881" s="70" t="s">
        <v>321</v>
      </c>
      <c r="D1881" s="70" t="s">
        <v>714</v>
      </c>
      <c r="E1881" s="74"/>
      <c r="F1881" s="71" t="s">
        <v>715</v>
      </c>
      <c r="G1881" s="28">
        <f t="shared" si="4261"/>
        <v>33334.6</v>
      </c>
      <c r="H1881" s="28">
        <f t="shared" si="4262"/>
        <v>65000</v>
      </c>
      <c r="I1881" s="28">
        <f t="shared" si="4263"/>
        <v>0</v>
      </c>
      <c r="J1881" s="28">
        <f t="shared" si="4264"/>
        <v>0</v>
      </c>
      <c r="K1881" s="28">
        <f t="shared" si="4265"/>
        <v>0</v>
      </c>
      <c r="L1881" s="28">
        <f t="shared" si="4266"/>
        <v>0</v>
      </c>
      <c r="M1881" s="28">
        <f t="shared" si="4232"/>
        <v>33334.6</v>
      </c>
      <c r="N1881" s="28">
        <f t="shared" si="4233"/>
        <v>65000</v>
      </c>
      <c r="O1881" s="28">
        <f t="shared" si="4234"/>
        <v>0</v>
      </c>
      <c r="P1881" s="28">
        <f t="shared" si="4267"/>
        <v>0</v>
      </c>
      <c r="Q1881" s="28">
        <f t="shared" si="4268"/>
        <v>0</v>
      </c>
      <c r="R1881" s="28">
        <f t="shared" si="4269"/>
        <v>0</v>
      </c>
      <c r="S1881" s="28">
        <f t="shared" si="4270"/>
        <v>0</v>
      </c>
      <c r="T1881" s="28">
        <f t="shared" si="4271"/>
        <v>0</v>
      </c>
      <c r="U1881" s="28">
        <f t="shared" si="4272"/>
        <v>0</v>
      </c>
      <c r="V1881" s="28">
        <f t="shared" si="4273"/>
        <v>0</v>
      </c>
      <c r="W1881" s="28">
        <f t="shared" si="4274"/>
        <v>0</v>
      </c>
      <c r="X1881" s="28">
        <f t="shared" si="4275"/>
        <v>0</v>
      </c>
      <c r="Y1881" s="28">
        <f t="shared" si="4276"/>
        <v>0</v>
      </c>
      <c r="Z1881" s="28">
        <f t="shared" si="4277"/>
        <v>0</v>
      </c>
      <c r="AA1881" s="28">
        <f t="shared" si="4278"/>
        <v>0</v>
      </c>
      <c r="AB1881" s="28">
        <f t="shared" si="4279"/>
        <v>0</v>
      </c>
      <c r="AC1881" s="28">
        <f t="shared" si="4200"/>
        <v>33334.6</v>
      </c>
      <c r="AD1881" s="28">
        <f t="shared" si="4280"/>
        <v>0</v>
      </c>
      <c r="AE1881" s="86">
        <f t="shared" si="4235"/>
        <v>33334.6</v>
      </c>
      <c r="AF1881" s="87">
        <f t="shared" si="4201"/>
        <v>65000</v>
      </c>
      <c r="AG1881" s="87">
        <f t="shared" si="4202"/>
        <v>0</v>
      </c>
      <c r="AH1881" s="28">
        <f t="shared" si="4281"/>
        <v>0</v>
      </c>
      <c r="AI1881" s="29"/>
      <c r="AJ1881" s="29"/>
      <c r="AK1881" s="1"/>
      <c r="AL1881" s="1"/>
      <c r="AM1881" s="1"/>
      <c r="AN1881" s="1"/>
      <c r="AO1881" s="1"/>
    </row>
    <row r="1882" spans="1:41" s="57" customFormat="1" ht="31.2" x14ac:dyDescent="0.3">
      <c r="A1882" s="70" t="s">
        <v>582</v>
      </c>
      <c r="B1882" s="70" t="s">
        <v>149</v>
      </c>
      <c r="C1882" s="70" t="s">
        <v>321</v>
      </c>
      <c r="D1882" s="70" t="s">
        <v>714</v>
      </c>
      <c r="E1882" s="70" t="s">
        <v>327</v>
      </c>
      <c r="F1882" s="71" t="s">
        <v>328</v>
      </c>
      <c r="G1882" s="28">
        <v>33334.6</v>
      </c>
      <c r="H1882" s="28">
        <v>65000</v>
      </c>
      <c r="I1882" s="28"/>
      <c r="J1882" s="28"/>
      <c r="K1882" s="28"/>
      <c r="L1882" s="28"/>
      <c r="M1882" s="28">
        <f t="shared" si="4232"/>
        <v>33334.6</v>
      </c>
      <c r="N1882" s="28">
        <f t="shared" si="4233"/>
        <v>65000</v>
      </c>
      <c r="O1882" s="28">
        <f t="shared" si="4234"/>
        <v>0</v>
      </c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>
        <f t="shared" si="4200"/>
        <v>33334.6</v>
      </c>
      <c r="AD1882" s="28"/>
      <c r="AE1882" s="86">
        <f t="shared" si="4235"/>
        <v>33334.6</v>
      </c>
      <c r="AF1882" s="87">
        <f t="shared" si="4201"/>
        <v>65000</v>
      </c>
      <c r="AG1882" s="87">
        <f t="shared" si="4202"/>
        <v>0</v>
      </c>
      <c r="AH1882" s="28"/>
      <c r="AI1882" s="29"/>
      <c r="AJ1882" s="29"/>
      <c r="AK1882" s="1"/>
      <c r="AL1882" s="1"/>
      <c r="AM1882" s="1"/>
      <c r="AN1882" s="1"/>
      <c r="AO1882" s="1"/>
    </row>
    <row r="1883" spans="1:41" s="57" customFormat="1" ht="31.2" x14ac:dyDescent="0.3">
      <c r="A1883" s="70" t="s">
        <v>582</v>
      </c>
      <c r="B1883" s="70" t="s">
        <v>149</v>
      </c>
      <c r="C1883" s="70" t="s">
        <v>321</v>
      </c>
      <c r="D1883" s="70" t="s">
        <v>716</v>
      </c>
      <c r="E1883" s="70"/>
      <c r="F1883" s="71" t="s">
        <v>717</v>
      </c>
      <c r="G1883" s="28"/>
      <c r="H1883" s="28"/>
      <c r="I1883" s="28"/>
      <c r="J1883" s="28"/>
      <c r="K1883" s="28"/>
      <c r="L1883" s="28"/>
      <c r="M1883" s="28"/>
      <c r="N1883" s="28"/>
      <c r="O1883" s="28"/>
      <c r="P1883" s="28">
        <f t="shared" si="4267"/>
        <v>0</v>
      </c>
      <c r="Q1883" s="28">
        <f t="shared" si="4268"/>
        <v>0</v>
      </c>
      <c r="R1883" s="28">
        <f t="shared" si="4269"/>
        <v>26162.946</v>
      </c>
      <c r="S1883" s="28">
        <f t="shared" si="4270"/>
        <v>0</v>
      </c>
      <c r="T1883" s="28">
        <f t="shared" si="4271"/>
        <v>0</v>
      </c>
      <c r="U1883" s="28">
        <f t="shared" si="4272"/>
        <v>0</v>
      </c>
      <c r="V1883" s="28">
        <f t="shared" si="4273"/>
        <v>0</v>
      </c>
      <c r="W1883" s="28">
        <f t="shared" si="4274"/>
        <v>0</v>
      </c>
      <c r="X1883" s="28">
        <f t="shared" si="4275"/>
        <v>0</v>
      </c>
      <c r="Y1883" s="28">
        <f t="shared" si="4276"/>
        <v>0</v>
      </c>
      <c r="Z1883" s="28">
        <f t="shared" si="4277"/>
        <v>0</v>
      </c>
      <c r="AA1883" s="28">
        <f t="shared" si="4278"/>
        <v>0</v>
      </c>
      <c r="AB1883" s="28">
        <f t="shared" si="4279"/>
        <v>0</v>
      </c>
      <c r="AC1883" s="28">
        <f t="shared" si="4200"/>
        <v>26162.946</v>
      </c>
      <c r="AD1883" s="28">
        <f t="shared" si="4280"/>
        <v>0</v>
      </c>
      <c r="AE1883" s="86">
        <f t="shared" si="4235"/>
        <v>26162.946</v>
      </c>
      <c r="AF1883" s="87">
        <f t="shared" si="4201"/>
        <v>0</v>
      </c>
      <c r="AG1883" s="87">
        <f t="shared" si="4202"/>
        <v>0</v>
      </c>
      <c r="AH1883" s="28">
        <f t="shared" si="4281"/>
        <v>0</v>
      </c>
      <c r="AI1883" s="29"/>
      <c r="AJ1883" s="29"/>
      <c r="AK1883" s="1"/>
      <c r="AL1883" s="1"/>
      <c r="AM1883" s="1"/>
      <c r="AN1883" s="1"/>
      <c r="AO1883" s="1"/>
    </row>
    <row r="1884" spans="1:41" s="57" customFormat="1" ht="31.2" x14ac:dyDescent="0.3">
      <c r="A1884" s="70" t="s">
        <v>582</v>
      </c>
      <c r="B1884" s="70" t="s">
        <v>149</v>
      </c>
      <c r="C1884" s="70" t="s">
        <v>321</v>
      </c>
      <c r="D1884" s="70" t="s">
        <v>716</v>
      </c>
      <c r="E1884" s="70" t="s">
        <v>327</v>
      </c>
      <c r="F1884" s="71" t="s">
        <v>328</v>
      </c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>
        <v>26162.946</v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>
        <f t="shared" si="4200"/>
        <v>26162.946</v>
      </c>
      <c r="AD1884" s="28"/>
      <c r="AE1884" s="86">
        <f t="shared" si="4235"/>
        <v>26162.946</v>
      </c>
      <c r="AF1884" s="87">
        <f t="shared" si="4201"/>
        <v>0</v>
      </c>
      <c r="AG1884" s="87">
        <f t="shared" si="4202"/>
        <v>0</v>
      </c>
      <c r="AH1884" s="28"/>
      <c r="AI1884" s="29"/>
      <c r="AJ1884" s="29"/>
      <c r="AK1884" s="1"/>
      <c r="AL1884" s="1"/>
      <c r="AM1884" s="1"/>
      <c r="AN1884" s="1"/>
      <c r="AO1884" s="1"/>
    </row>
    <row r="1885" spans="1:41" s="1" customFormat="1" hidden="1" x14ac:dyDescent="0.3">
      <c r="A1885" s="26" t="s">
        <v>582</v>
      </c>
      <c r="B1885" s="26" t="s">
        <v>149</v>
      </c>
      <c r="C1885" s="26" t="s">
        <v>321</v>
      </c>
      <c r="D1885" s="26" t="s">
        <v>301</v>
      </c>
      <c r="E1885" s="26"/>
      <c r="F1885" s="27" t="s">
        <v>32</v>
      </c>
      <c r="G1885" s="28">
        <f t="shared" si="4261"/>
        <v>646465.60000000009</v>
      </c>
      <c r="H1885" s="28">
        <f t="shared" si="4262"/>
        <v>752504.9</v>
      </c>
      <c r="I1885" s="28">
        <f t="shared" si="4263"/>
        <v>887269.3</v>
      </c>
      <c r="J1885" s="28">
        <f t="shared" si="4264"/>
        <v>0</v>
      </c>
      <c r="K1885" s="28">
        <f t="shared" si="4265"/>
        <v>0</v>
      </c>
      <c r="L1885" s="28">
        <f t="shared" si="4266"/>
        <v>0</v>
      </c>
      <c r="M1885" s="28">
        <f t="shared" si="4232"/>
        <v>646465.60000000009</v>
      </c>
      <c r="N1885" s="28">
        <f t="shared" si="4233"/>
        <v>752504.9</v>
      </c>
      <c r="O1885" s="28">
        <f t="shared" si="4234"/>
        <v>887269.3</v>
      </c>
      <c r="P1885" s="28">
        <f t="shared" si="4267"/>
        <v>0</v>
      </c>
      <c r="Q1885" s="28">
        <f t="shared" si="4268"/>
        <v>0</v>
      </c>
      <c r="R1885" s="28">
        <f t="shared" si="4269"/>
        <v>-16.744</v>
      </c>
      <c r="S1885" s="28">
        <f t="shared" si="4270"/>
        <v>-89196.339000000007</v>
      </c>
      <c r="T1885" s="28">
        <f t="shared" si="4271"/>
        <v>0</v>
      </c>
      <c r="U1885" s="28">
        <f t="shared" si="4272"/>
        <v>0</v>
      </c>
      <c r="V1885" s="28">
        <f t="shared" si="4273"/>
        <v>0</v>
      </c>
      <c r="W1885" s="28">
        <f t="shared" si="4274"/>
        <v>0</v>
      </c>
      <c r="X1885" s="28">
        <f t="shared" si="4275"/>
        <v>0</v>
      </c>
      <c r="Y1885" s="28">
        <f t="shared" si="4276"/>
        <v>0</v>
      </c>
      <c r="Z1885" s="28">
        <f t="shared" si="4277"/>
        <v>0</v>
      </c>
      <c r="AA1885" s="28">
        <f t="shared" si="4278"/>
        <v>89196.339000000007</v>
      </c>
      <c r="AB1885" s="28">
        <f t="shared" si="4279"/>
        <v>0</v>
      </c>
      <c r="AC1885" s="28">
        <f t="shared" si="4200"/>
        <v>557252.51700000011</v>
      </c>
      <c r="AD1885" s="28">
        <f t="shared" si="4280"/>
        <v>0</v>
      </c>
      <c r="AE1885" s="28"/>
      <c r="AF1885" s="28">
        <f t="shared" si="4201"/>
        <v>752504.9</v>
      </c>
      <c r="AG1885" s="28">
        <f t="shared" si="4202"/>
        <v>976465.63900000008</v>
      </c>
      <c r="AH1885" s="28">
        <f t="shared" si="4281"/>
        <v>0</v>
      </c>
      <c r="AI1885" s="29">
        <v>0</v>
      </c>
      <c r="AJ1885" s="29"/>
    </row>
    <row r="1886" spans="1:41" s="57" customFormat="1" ht="62.4" x14ac:dyDescent="0.3">
      <c r="A1886" s="70" t="s">
        <v>582</v>
      </c>
      <c r="B1886" s="70" t="s">
        <v>149</v>
      </c>
      <c r="C1886" s="70" t="s">
        <v>321</v>
      </c>
      <c r="D1886" s="70" t="s">
        <v>314</v>
      </c>
      <c r="E1886" s="70"/>
      <c r="F1886" s="71" t="s">
        <v>315</v>
      </c>
      <c r="G1886" s="28">
        <f t="shared" si="4261"/>
        <v>646465.60000000009</v>
      </c>
      <c r="H1886" s="28">
        <f t="shared" si="4262"/>
        <v>752504.9</v>
      </c>
      <c r="I1886" s="28">
        <f t="shared" si="4263"/>
        <v>887269.3</v>
      </c>
      <c r="J1886" s="28">
        <f t="shared" si="4264"/>
        <v>0</v>
      </c>
      <c r="K1886" s="28">
        <f t="shared" si="4265"/>
        <v>0</v>
      </c>
      <c r="L1886" s="28">
        <f t="shared" si="4266"/>
        <v>0</v>
      </c>
      <c r="M1886" s="28">
        <f t="shared" si="4232"/>
        <v>646465.60000000009</v>
      </c>
      <c r="N1886" s="28">
        <f t="shared" si="4233"/>
        <v>752504.9</v>
      </c>
      <c r="O1886" s="28">
        <f t="shared" si="4234"/>
        <v>887269.3</v>
      </c>
      <c r="P1886" s="28">
        <f t="shared" si="4267"/>
        <v>0</v>
      </c>
      <c r="Q1886" s="28">
        <f t="shared" si="4268"/>
        <v>0</v>
      </c>
      <c r="R1886" s="28">
        <f t="shared" si="4269"/>
        <v>-16.744</v>
      </c>
      <c r="S1886" s="28">
        <f t="shared" si="4270"/>
        <v>-89196.339000000007</v>
      </c>
      <c r="T1886" s="28">
        <f t="shared" si="4271"/>
        <v>0</v>
      </c>
      <c r="U1886" s="28">
        <f t="shared" si="4272"/>
        <v>0</v>
      </c>
      <c r="V1886" s="28">
        <f t="shared" si="4273"/>
        <v>0</v>
      </c>
      <c r="W1886" s="28">
        <f t="shared" si="4274"/>
        <v>0</v>
      </c>
      <c r="X1886" s="28">
        <f t="shared" si="4275"/>
        <v>0</v>
      </c>
      <c r="Y1886" s="28">
        <f t="shared" si="4276"/>
        <v>0</v>
      </c>
      <c r="Z1886" s="28">
        <f t="shared" si="4277"/>
        <v>0</v>
      </c>
      <c r="AA1886" s="28">
        <f t="shared" si="4278"/>
        <v>89196.339000000007</v>
      </c>
      <c r="AB1886" s="28">
        <f t="shared" si="4279"/>
        <v>0</v>
      </c>
      <c r="AC1886" s="28">
        <f t="shared" si="4200"/>
        <v>557252.51700000011</v>
      </c>
      <c r="AD1886" s="28">
        <f t="shared" si="4280"/>
        <v>0</v>
      </c>
      <c r="AE1886" s="86">
        <f t="shared" ref="AE1886:AE1890" si="4285">AC1886+AD1886</f>
        <v>557252.51700000011</v>
      </c>
      <c r="AF1886" s="87">
        <f t="shared" si="4201"/>
        <v>752504.9</v>
      </c>
      <c r="AG1886" s="87">
        <f t="shared" si="4202"/>
        <v>976465.63900000008</v>
      </c>
      <c r="AH1886" s="28">
        <f t="shared" si="4281"/>
        <v>0</v>
      </c>
      <c r="AI1886" s="29"/>
      <c r="AJ1886" s="29"/>
      <c r="AK1886" s="1"/>
      <c r="AL1886" s="1"/>
      <c r="AM1886" s="1"/>
      <c r="AN1886" s="1"/>
      <c r="AO1886" s="1"/>
    </row>
    <row r="1887" spans="1:41" s="57" customFormat="1" ht="62.4" x14ac:dyDescent="0.3">
      <c r="A1887" s="70" t="s">
        <v>582</v>
      </c>
      <c r="B1887" s="70" t="s">
        <v>149</v>
      </c>
      <c r="C1887" s="70" t="s">
        <v>321</v>
      </c>
      <c r="D1887" s="70" t="s">
        <v>317</v>
      </c>
      <c r="E1887" s="70"/>
      <c r="F1887" s="71" t="s">
        <v>318</v>
      </c>
      <c r="G1887" s="28">
        <f t="shared" si="4261"/>
        <v>646465.60000000009</v>
      </c>
      <c r="H1887" s="28">
        <f t="shared" si="4262"/>
        <v>752504.9</v>
      </c>
      <c r="I1887" s="28">
        <f t="shared" si="4263"/>
        <v>887269.3</v>
      </c>
      <c r="J1887" s="28">
        <f t="shared" si="4264"/>
        <v>0</v>
      </c>
      <c r="K1887" s="28">
        <f t="shared" si="4265"/>
        <v>0</v>
      </c>
      <c r="L1887" s="28">
        <f t="shared" si="4266"/>
        <v>0</v>
      </c>
      <c r="M1887" s="28">
        <f t="shared" si="4232"/>
        <v>646465.60000000009</v>
      </c>
      <c r="N1887" s="28">
        <f t="shared" si="4233"/>
        <v>752504.9</v>
      </c>
      <c r="O1887" s="28">
        <f t="shared" si="4234"/>
        <v>887269.3</v>
      </c>
      <c r="P1887" s="28">
        <f t="shared" si="4267"/>
        <v>0</v>
      </c>
      <c r="Q1887" s="28">
        <f t="shared" si="4268"/>
        <v>0</v>
      </c>
      <c r="R1887" s="28">
        <f t="shared" si="4269"/>
        <v>-16.744</v>
      </c>
      <c r="S1887" s="28">
        <f t="shared" si="4270"/>
        <v>-89196.339000000007</v>
      </c>
      <c r="T1887" s="28">
        <f t="shared" si="4271"/>
        <v>0</v>
      </c>
      <c r="U1887" s="28">
        <f t="shared" si="4272"/>
        <v>0</v>
      </c>
      <c r="V1887" s="28">
        <f t="shared" si="4273"/>
        <v>0</v>
      </c>
      <c r="W1887" s="28">
        <f t="shared" si="4274"/>
        <v>0</v>
      </c>
      <c r="X1887" s="28">
        <f t="shared" si="4275"/>
        <v>0</v>
      </c>
      <c r="Y1887" s="28">
        <f t="shared" si="4276"/>
        <v>0</v>
      </c>
      <c r="Z1887" s="28">
        <f t="shared" si="4277"/>
        <v>0</v>
      </c>
      <c r="AA1887" s="28">
        <f t="shared" si="4278"/>
        <v>89196.339000000007</v>
      </c>
      <c r="AB1887" s="28">
        <f t="shared" si="4279"/>
        <v>0</v>
      </c>
      <c r="AC1887" s="28">
        <f t="shared" si="4200"/>
        <v>557252.51700000011</v>
      </c>
      <c r="AD1887" s="28">
        <f t="shared" si="4280"/>
        <v>0</v>
      </c>
      <c r="AE1887" s="86">
        <f t="shared" si="4285"/>
        <v>557252.51700000011</v>
      </c>
      <c r="AF1887" s="87">
        <f t="shared" si="4201"/>
        <v>752504.9</v>
      </c>
      <c r="AG1887" s="87">
        <f t="shared" si="4202"/>
        <v>976465.63900000008</v>
      </c>
      <c r="AH1887" s="28">
        <f t="shared" si="4281"/>
        <v>0</v>
      </c>
      <c r="AI1887" s="29"/>
      <c r="AJ1887" s="29"/>
      <c r="AK1887" s="1"/>
      <c r="AL1887" s="1"/>
      <c r="AM1887" s="1"/>
      <c r="AN1887" s="1"/>
      <c r="AO1887" s="1"/>
    </row>
    <row r="1888" spans="1:41" s="57" customFormat="1" ht="31.2" x14ac:dyDescent="0.3">
      <c r="A1888" s="70" t="s">
        <v>582</v>
      </c>
      <c r="B1888" s="70" t="s">
        <v>149</v>
      </c>
      <c r="C1888" s="70" t="s">
        <v>321</v>
      </c>
      <c r="D1888" s="70" t="s">
        <v>317</v>
      </c>
      <c r="E1888" s="70" t="s">
        <v>37</v>
      </c>
      <c r="F1888" s="71" t="s">
        <v>38</v>
      </c>
      <c r="G1888" s="28">
        <f>631561.3+1745.9+13158.4</f>
        <v>646465.60000000009</v>
      </c>
      <c r="H1888" s="28">
        <f>752504.9</f>
        <v>752504.9</v>
      </c>
      <c r="I1888" s="28">
        <f>887269.3</f>
        <v>887269.3</v>
      </c>
      <c r="J1888" s="28"/>
      <c r="K1888" s="28"/>
      <c r="L1888" s="28"/>
      <c r="M1888" s="28">
        <f t="shared" si="4232"/>
        <v>646465.60000000009</v>
      </c>
      <c r="N1888" s="28">
        <f t="shared" si="4233"/>
        <v>752504.9</v>
      </c>
      <c r="O1888" s="28">
        <f t="shared" si="4234"/>
        <v>887269.3</v>
      </c>
      <c r="P1888" s="28"/>
      <c r="Q1888" s="28"/>
      <c r="R1888" s="28">
        <v>-16.744</v>
      </c>
      <c r="S1888" s="28">
        <v>-89196.339000000007</v>
      </c>
      <c r="T1888" s="28"/>
      <c r="U1888" s="28"/>
      <c r="V1888" s="28"/>
      <c r="W1888" s="28"/>
      <c r="X1888" s="28"/>
      <c r="Y1888" s="28"/>
      <c r="Z1888" s="28"/>
      <c r="AA1888" s="28">
        <v>89196.339000000007</v>
      </c>
      <c r="AB1888" s="28"/>
      <c r="AC1888" s="28">
        <f t="shared" si="4200"/>
        <v>557252.51700000011</v>
      </c>
      <c r="AD1888" s="28"/>
      <c r="AE1888" s="86">
        <f t="shared" si="4285"/>
        <v>557252.51700000011</v>
      </c>
      <c r="AF1888" s="87">
        <f t="shared" si="4201"/>
        <v>752504.9</v>
      </c>
      <c r="AG1888" s="87">
        <f t="shared" si="4202"/>
        <v>976465.63900000008</v>
      </c>
      <c r="AH1888" s="28"/>
      <c r="AI1888" s="29"/>
      <c r="AJ1888" s="29"/>
      <c r="AK1888" s="1"/>
      <c r="AL1888" s="1"/>
      <c r="AM1888" s="1"/>
      <c r="AN1888" s="1"/>
      <c r="AO1888" s="1"/>
    </row>
    <row r="1889" spans="1:41" s="88" customFormat="1" x14ac:dyDescent="0.3">
      <c r="A1889" s="68" t="s">
        <v>582</v>
      </c>
      <c r="B1889" s="68" t="s">
        <v>149</v>
      </c>
      <c r="C1889" s="68" t="s">
        <v>61</v>
      </c>
      <c r="D1889" s="68"/>
      <c r="E1889" s="68"/>
      <c r="F1889" s="69" t="s">
        <v>194</v>
      </c>
      <c r="G1889" s="24">
        <f t="shared" ref="G1889:L1889" si="4286">G1895+G1890</f>
        <v>64426.2</v>
      </c>
      <c r="H1889" s="24">
        <f t="shared" si="4286"/>
        <v>326247.90000000002</v>
      </c>
      <c r="I1889" s="24">
        <f t="shared" si="4286"/>
        <v>9363.4</v>
      </c>
      <c r="J1889" s="24">
        <f t="shared" si="4286"/>
        <v>0</v>
      </c>
      <c r="K1889" s="24">
        <f t="shared" si="4286"/>
        <v>0</v>
      </c>
      <c r="L1889" s="24">
        <f t="shared" si="4286"/>
        <v>0</v>
      </c>
      <c r="M1889" s="24">
        <f t="shared" si="4232"/>
        <v>64426.2</v>
      </c>
      <c r="N1889" s="24">
        <f t="shared" si="4233"/>
        <v>326247.90000000002</v>
      </c>
      <c r="O1889" s="24">
        <f t="shared" si="4234"/>
        <v>9363.4</v>
      </c>
      <c r="P1889" s="24">
        <f t="shared" ref="P1889:AB1889" si="4287">P1895+P1890</f>
        <v>0</v>
      </c>
      <c r="Q1889" s="24">
        <f t="shared" si="4287"/>
        <v>0</v>
      </c>
      <c r="R1889" s="24">
        <f t="shared" si="4287"/>
        <v>0</v>
      </c>
      <c r="S1889" s="24">
        <f t="shared" si="4287"/>
        <v>-64426.154999999999</v>
      </c>
      <c r="T1889" s="24">
        <f t="shared" si="4287"/>
        <v>0</v>
      </c>
      <c r="U1889" s="24">
        <f t="shared" si="4287"/>
        <v>0</v>
      </c>
      <c r="V1889" s="24">
        <f t="shared" si="4287"/>
        <v>0</v>
      </c>
      <c r="W1889" s="24">
        <f t="shared" si="4287"/>
        <v>-171988</v>
      </c>
      <c r="X1889" s="24">
        <f t="shared" si="4287"/>
        <v>0</v>
      </c>
      <c r="Y1889" s="24">
        <f t="shared" si="4287"/>
        <v>0</v>
      </c>
      <c r="Z1889" s="24">
        <f t="shared" si="4287"/>
        <v>0</v>
      </c>
      <c r="AA1889" s="24">
        <f t="shared" si="4287"/>
        <v>236414.155</v>
      </c>
      <c r="AB1889" s="24">
        <f t="shared" si="4287"/>
        <v>0</v>
      </c>
      <c r="AC1889" s="24">
        <f t="shared" si="4200"/>
        <v>4.499999999825377E-2</v>
      </c>
      <c r="AD1889" s="24">
        <f>AD1895+AD1890</f>
        <v>0</v>
      </c>
      <c r="AE1889" s="84">
        <f t="shared" si="4285"/>
        <v>4.499999999825377E-2</v>
      </c>
      <c r="AF1889" s="85">
        <f t="shared" si="4201"/>
        <v>154259.90000000002</v>
      </c>
      <c r="AG1889" s="85">
        <f t="shared" si="4202"/>
        <v>245777.55499999999</v>
      </c>
      <c r="AH1889" s="24">
        <f>AH1895+AH1890</f>
        <v>0</v>
      </c>
      <c r="AI1889" s="29"/>
      <c r="AJ1889" s="29"/>
      <c r="AK1889" s="21"/>
      <c r="AL1889" s="21"/>
      <c r="AM1889" s="21"/>
      <c r="AN1889" s="21"/>
      <c r="AO1889" s="21"/>
    </row>
    <row r="1890" spans="1:41" s="88" customFormat="1" ht="31.2" x14ac:dyDescent="0.3">
      <c r="A1890" s="70" t="s">
        <v>582</v>
      </c>
      <c r="B1890" s="70" t="s">
        <v>149</v>
      </c>
      <c r="C1890" s="70" t="s">
        <v>61</v>
      </c>
      <c r="D1890" s="70" t="s">
        <v>195</v>
      </c>
      <c r="E1890" s="70"/>
      <c r="F1890" s="71" t="s">
        <v>196</v>
      </c>
      <c r="G1890" s="28">
        <f t="shared" ref="G1890:G1916" si="4288">G1891</f>
        <v>0</v>
      </c>
      <c r="H1890" s="28">
        <f t="shared" ref="H1890:H1916" si="4289">H1891</f>
        <v>309447.90000000002</v>
      </c>
      <c r="I1890" s="28">
        <f t="shared" ref="I1890:I1916" si="4290">I1891</f>
        <v>0</v>
      </c>
      <c r="J1890" s="28">
        <f t="shared" ref="J1890:J1914" si="4291">J1891</f>
        <v>0</v>
      </c>
      <c r="K1890" s="28">
        <f t="shared" ref="K1890:K1914" si="4292">K1891</f>
        <v>0</v>
      </c>
      <c r="L1890" s="28">
        <f t="shared" ref="L1890:L1914" si="4293">L1891</f>
        <v>0</v>
      </c>
      <c r="M1890" s="28">
        <f t="shared" si="4232"/>
        <v>0</v>
      </c>
      <c r="N1890" s="28">
        <f t="shared" si="4233"/>
        <v>309447.90000000002</v>
      </c>
      <c r="O1890" s="28">
        <f t="shared" si="4234"/>
        <v>0</v>
      </c>
      <c r="P1890" s="28">
        <f t="shared" ref="P1890:P1914" si="4294">P1891</f>
        <v>0</v>
      </c>
      <c r="Q1890" s="28">
        <f t="shared" ref="Q1890:Q1914" si="4295">Q1891</f>
        <v>0</v>
      </c>
      <c r="R1890" s="28">
        <f t="shared" ref="R1890:R1914" si="4296">R1891</f>
        <v>0</v>
      </c>
      <c r="S1890" s="28">
        <f t="shared" ref="S1890:S1914" si="4297">S1891</f>
        <v>0</v>
      </c>
      <c r="T1890" s="28">
        <f t="shared" ref="T1890:T1914" si="4298">T1891</f>
        <v>0</v>
      </c>
      <c r="U1890" s="28">
        <f t="shared" ref="U1890:U1914" si="4299">U1891</f>
        <v>0</v>
      </c>
      <c r="V1890" s="28">
        <f t="shared" ref="V1890:V1914" si="4300">V1891</f>
        <v>0</v>
      </c>
      <c r="W1890" s="28">
        <f t="shared" ref="W1890:W1914" si="4301">W1891</f>
        <v>-171988</v>
      </c>
      <c r="X1890" s="28">
        <f t="shared" ref="X1890:X1914" si="4302">X1891</f>
        <v>0</v>
      </c>
      <c r="Y1890" s="28">
        <f t="shared" ref="Y1890:Y1914" si="4303">Y1891</f>
        <v>0</v>
      </c>
      <c r="Z1890" s="28">
        <f t="shared" ref="Z1890:Z1914" si="4304">Z1891</f>
        <v>0</v>
      </c>
      <c r="AA1890" s="28">
        <f t="shared" ref="AA1890:AA1914" si="4305">AA1891</f>
        <v>171988</v>
      </c>
      <c r="AB1890" s="28">
        <f t="shared" ref="AB1890:AB1914" si="4306">AB1891</f>
        <v>0</v>
      </c>
      <c r="AC1890" s="28">
        <f t="shared" si="4200"/>
        <v>0</v>
      </c>
      <c r="AD1890" s="28">
        <f t="shared" ref="AD1890:AD1914" si="4307">AD1891</f>
        <v>0</v>
      </c>
      <c r="AE1890" s="86">
        <f t="shared" si="4285"/>
        <v>0</v>
      </c>
      <c r="AF1890" s="87">
        <f t="shared" si="4201"/>
        <v>137459.90000000002</v>
      </c>
      <c r="AG1890" s="87">
        <f t="shared" si="4202"/>
        <v>171988</v>
      </c>
      <c r="AH1890" s="28">
        <f t="shared" ref="AH1890:AH1914" si="4308">AH1891</f>
        <v>0</v>
      </c>
      <c r="AI1890" s="29"/>
      <c r="AJ1890" s="29"/>
      <c r="AK1890" s="21"/>
      <c r="AL1890" s="21"/>
      <c r="AM1890" s="21"/>
      <c r="AN1890" s="21"/>
      <c r="AO1890" s="21"/>
    </row>
    <row r="1891" spans="1:41" s="21" customFormat="1" hidden="1" x14ac:dyDescent="0.3">
      <c r="A1891" s="26" t="s">
        <v>582</v>
      </c>
      <c r="B1891" s="26" t="s">
        <v>149</v>
      </c>
      <c r="C1891" s="26" t="s">
        <v>61</v>
      </c>
      <c r="D1891" s="26" t="s">
        <v>197</v>
      </c>
      <c r="E1891" s="26"/>
      <c r="F1891" s="27" t="s">
        <v>32</v>
      </c>
      <c r="G1891" s="28">
        <f t="shared" si="4288"/>
        <v>0</v>
      </c>
      <c r="H1891" s="28">
        <f t="shared" si="4289"/>
        <v>309447.90000000002</v>
      </c>
      <c r="I1891" s="28">
        <f t="shared" si="4290"/>
        <v>0</v>
      </c>
      <c r="J1891" s="28">
        <f t="shared" si="4291"/>
        <v>0</v>
      </c>
      <c r="K1891" s="28">
        <f t="shared" si="4292"/>
        <v>0</v>
      </c>
      <c r="L1891" s="28">
        <f t="shared" si="4293"/>
        <v>0</v>
      </c>
      <c r="M1891" s="28">
        <f t="shared" si="4232"/>
        <v>0</v>
      </c>
      <c r="N1891" s="28">
        <f t="shared" si="4233"/>
        <v>309447.90000000002</v>
      </c>
      <c r="O1891" s="28">
        <f t="shared" si="4234"/>
        <v>0</v>
      </c>
      <c r="P1891" s="28">
        <f t="shared" si="4294"/>
        <v>0</v>
      </c>
      <c r="Q1891" s="28">
        <f t="shared" si="4295"/>
        <v>0</v>
      </c>
      <c r="R1891" s="28">
        <f t="shared" si="4296"/>
        <v>0</v>
      </c>
      <c r="S1891" s="28">
        <f t="shared" si="4297"/>
        <v>0</v>
      </c>
      <c r="T1891" s="28">
        <f t="shared" si="4298"/>
        <v>0</v>
      </c>
      <c r="U1891" s="28">
        <f t="shared" si="4299"/>
        <v>0</v>
      </c>
      <c r="V1891" s="28">
        <f t="shared" si="4300"/>
        <v>0</v>
      </c>
      <c r="W1891" s="28">
        <f t="shared" si="4301"/>
        <v>-171988</v>
      </c>
      <c r="X1891" s="28">
        <f t="shared" si="4302"/>
        <v>0</v>
      </c>
      <c r="Y1891" s="28">
        <f t="shared" si="4303"/>
        <v>0</v>
      </c>
      <c r="Z1891" s="28">
        <f t="shared" si="4304"/>
        <v>0</v>
      </c>
      <c r="AA1891" s="28">
        <f t="shared" si="4305"/>
        <v>171988</v>
      </c>
      <c r="AB1891" s="28">
        <f t="shared" si="4306"/>
        <v>0</v>
      </c>
      <c r="AC1891" s="28">
        <f t="shared" si="4200"/>
        <v>0</v>
      </c>
      <c r="AD1891" s="28">
        <f t="shared" si="4307"/>
        <v>0</v>
      </c>
      <c r="AE1891" s="28"/>
      <c r="AF1891" s="28">
        <f t="shared" si="4201"/>
        <v>137459.90000000002</v>
      </c>
      <c r="AG1891" s="28">
        <f t="shared" si="4202"/>
        <v>171988</v>
      </c>
      <c r="AH1891" s="28">
        <f t="shared" si="4308"/>
        <v>0</v>
      </c>
      <c r="AI1891" s="29">
        <v>0</v>
      </c>
      <c r="AJ1891" s="29"/>
    </row>
    <row r="1892" spans="1:41" s="88" customFormat="1" ht="31.2" x14ac:dyDescent="0.3">
      <c r="A1892" s="70" t="s">
        <v>582</v>
      </c>
      <c r="B1892" s="70" t="s">
        <v>149</v>
      </c>
      <c r="C1892" s="70" t="s">
        <v>61</v>
      </c>
      <c r="D1892" s="70" t="s">
        <v>198</v>
      </c>
      <c r="E1892" s="70"/>
      <c r="F1892" s="71" t="s">
        <v>199</v>
      </c>
      <c r="G1892" s="28">
        <f t="shared" si="4288"/>
        <v>0</v>
      </c>
      <c r="H1892" s="28">
        <f t="shared" si="4289"/>
        <v>309447.90000000002</v>
      </c>
      <c r="I1892" s="28">
        <f t="shared" si="4290"/>
        <v>0</v>
      </c>
      <c r="J1892" s="28">
        <f t="shared" si="4291"/>
        <v>0</v>
      </c>
      <c r="K1892" s="28">
        <f t="shared" si="4292"/>
        <v>0</v>
      </c>
      <c r="L1892" s="28">
        <f t="shared" si="4293"/>
        <v>0</v>
      </c>
      <c r="M1892" s="28">
        <f t="shared" si="4232"/>
        <v>0</v>
      </c>
      <c r="N1892" s="28">
        <f t="shared" si="4233"/>
        <v>309447.90000000002</v>
      </c>
      <c r="O1892" s="28">
        <f t="shared" si="4234"/>
        <v>0</v>
      </c>
      <c r="P1892" s="28">
        <f t="shared" si="4294"/>
        <v>0</v>
      </c>
      <c r="Q1892" s="28">
        <f t="shared" si="4295"/>
        <v>0</v>
      </c>
      <c r="R1892" s="28">
        <f t="shared" si="4296"/>
        <v>0</v>
      </c>
      <c r="S1892" s="28">
        <f t="shared" si="4297"/>
        <v>0</v>
      </c>
      <c r="T1892" s="28">
        <f t="shared" si="4298"/>
        <v>0</v>
      </c>
      <c r="U1892" s="28">
        <f t="shared" si="4299"/>
        <v>0</v>
      </c>
      <c r="V1892" s="28">
        <f t="shared" si="4300"/>
        <v>0</v>
      </c>
      <c r="W1892" s="28">
        <f t="shared" si="4301"/>
        <v>-171988</v>
      </c>
      <c r="X1892" s="28">
        <f t="shared" si="4302"/>
        <v>0</v>
      </c>
      <c r="Y1892" s="28">
        <f t="shared" si="4303"/>
        <v>0</v>
      </c>
      <c r="Z1892" s="28">
        <f t="shared" si="4304"/>
        <v>0</v>
      </c>
      <c r="AA1892" s="28">
        <f t="shared" si="4305"/>
        <v>171988</v>
      </c>
      <c r="AB1892" s="28">
        <f t="shared" si="4306"/>
        <v>0</v>
      </c>
      <c r="AC1892" s="28">
        <f t="shared" si="4200"/>
        <v>0</v>
      </c>
      <c r="AD1892" s="28">
        <f t="shared" si="4307"/>
        <v>0</v>
      </c>
      <c r="AE1892" s="86">
        <f t="shared" ref="AE1892:AE1895" si="4309">AC1892+AD1892</f>
        <v>0</v>
      </c>
      <c r="AF1892" s="87">
        <f t="shared" si="4201"/>
        <v>137459.90000000002</v>
      </c>
      <c r="AG1892" s="87">
        <f t="shared" si="4202"/>
        <v>171988</v>
      </c>
      <c r="AH1892" s="28">
        <f t="shared" si="4308"/>
        <v>0</v>
      </c>
      <c r="AI1892" s="29"/>
      <c r="AJ1892" s="29"/>
      <c r="AK1892" s="21"/>
      <c r="AL1892" s="21"/>
      <c r="AM1892" s="21"/>
      <c r="AN1892" s="21"/>
      <c r="AO1892" s="21"/>
    </row>
    <row r="1893" spans="1:41" s="88" customFormat="1" ht="31.2" x14ac:dyDescent="0.3">
      <c r="A1893" s="70" t="s">
        <v>582</v>
      </c>
      <c r="B1893" s="70" t="s">
        <v>149</v>
      </c>
      <c r="C1893" s="70" t="s">
        <v>61</v>
      </c>
      <c r="D1893" s="70" t="s">
        <v>202</v>
      </c>
      <c r="E1893" s="70"/>
      <c r="F1893" s="71" t="s">
        <v>203</v>
      </c>
      <c r="G1893" s="28">
        <f t="shared" si="4288"/>
        <v>0</v>
      </c>
      <c r="H1893" s="28">
        <f t="shared" si="4289"/>
        <v>309447.90000000002</v>
      </c>
      <c r="I1893" s="28">
        <f t="shared" si="4290"/>
        <v>0</v>
      </c>
      <c r="J1893" s="28">
        <f t="shared" si="4291"/>
        <v>0</v>
      </c>
      <c r="K1893" s="28">
        <f t="shared" si="4292"/>
        <v>0</v>
      </c>
      <c r="L1893" s="28">
        <f t="shared" si="4293"/>
        <v>0</v>
      </c>
      <c r="M1893" s="28">
        <f t="shared" si="4232"/>
        <v>0</v>
      </c>
      <c r="N1893" s="28">
        <f t="shared" si="4233"/>
        <v>309447.90000000002</v>
      </c>
      <c r="O1893" s="28">
        <f t="shared" si="4234"/>
        <v>0</v>
      </c>
      <c r="P1893" s="28">
        <f t="shared" si="4294"/>
        <v>0</v>
      </c>
      <c r="Q1893" s="28">
        <f t="shared" si="4295"/>
        <v>0</v>
      </c>
      <c r="R1893" s="28">
        <f t="shared" si="4296"/>
        <v>0</v>
      </c>
      <c r="S1893" s="28">
        <f t="shared" si="4297"/>
        <v>0</v>
      </c>
      <c r="T1893" s="28">
        <f t="shared" si="4298"/>
        <v>0</v>
      </c>
      <c r="U1893" s="28">
        <f t="shared" si="4299"/>
        <v>0</v>
      </c>
      <c r="V1893" s="28">
        <f t="shared" si="4300"/>
        <v>0</v>
      </c>
      <c r="W1893" s="28">
        <f t="shared" si="4301"/>
        <v>-171988</v>
      </c>
      <c r="X1893" s="28">
        <f t="shared" si="4302"/>
        <v>0</v>
      </c>
      <c r="Y1893" s="28">
        <f t="shared" si="4303"/>
        <v>0</v>
      </c>
      <c r="Z1893" s="28">
        <f t="shared" si="4304"/>
        <v>0</v>
      </c>
      <c r="AA1893" s="28">
        <f t="shared" si="4305"/>
        <v>171988</v>
      </c>
      <c r="AB1893" s="28">
        <f t="shared" si="4306"/>
        <v>0</v>
      </c>
      <c r="AC1893" s="28">
        <f t="shared" si="4200"/>
        <v>0</v>
      </c>
      <c r="AD1893" s="28">
        <f t="shared" si="4307"/>
        <v>0</v>
      </c>
      <c r="AE1893" s="86">
        <f t="shared" si="4309"/>
        <v>0</v>
      </c>
      <c r="AF1893" s="87">
        <f t="shared" si="4201"/>
        <v>137459.90000000002</v>
      </c>
      <c r="AG1893" s="87">
        <f t="shared" si="4202"/>
        <v>171988</v>
      </c>
      <c r="AH1893" s="28">
        <f t="shared" si="4308"/>
        <v>0</v>
      </c>
      <c r="AI1893" s="29"/>
      <c r="AJ1893" s="29"/>
      <c r="AK1893" s="21"/>
      <c r="AL1893" s="21"/>
      <c r="AM1893" s="21"/>
      <c r="AN1893" s="21"/>
      <c r="AO1893" s="21"/>
    </row>
    <row r="1894" spans="1:41" s="88" customFormat="1" ht="31.2" x14ac:dyDescent="0.3">
      <c r="A1894" s="70" t="s">
        <v>582</v>
      </c>
      <c r="B1894" s="70" t="s">
        <v>149</v>
      </c>
      <c r="C1894" s="70" t="s">
        <v>61</v>
      </c>
      <c r="D1894" s="70" t="s">
        <v>202</v>
      </c>
      <c r="E1894" s="70" t="s">
        <v>37</v>
      </c>
      <c r="F1894" s="71" t="s">
        <v>38</v>
      </c>
      <c r="G1894" s="28"/>
      <c r="H1894" s="28">
        <v>309447.90000000002</v>
      </c>
      <c r="I1894" s="28"/>
      <c r="J1894" s="28"/>
      <c r="K1894" s="28"/>
      <c r="L1894" s="28"/>
      <c r="M1894" s="28">
        <f t="shared" si="4232"/>
        <v>0</v>
      </c>
      <c r="N1894" s="28">
        <f t="shared" si="4233"/>
        <v>309447.90000000002</v>
      </c>
      <c r="O1894" s="28">
        <f t="shared" si="4234"/>
        <v>0</v>
      </c>
      <c r="P1894" s="28"/>
      <c r="Q1894" s="28"/>
      <c r="R1894" s="28"/>
      <c r="S1894" s="28"/>
      <c r="T1894" s="28"/>
      <c r="U1894" s="28"/>
      <c r="V1894" s="28"/>
      <c r="W1894" s="28">
        <v>-171988</v>
      </c>
      <c r="X1894" s="28"/>
      <c r="Y1894" s="28"/>
      <c r="Z1894" s="28"/>
      <c r="AA1894" s="28">
        <v>171988</v>
      </c>
      <c r="AB1894" s="28"/>
      <c r="AC1894" s="28">
        <f t="shared" si="4200"/>
        <v>0</v>
      </c>
      <c r="AD1894" s="28"/>
      <c r="AE1894" s="86">
        <f t="shared" si="4309"/>
        <v>0</v>
      </c>
      <c r="AF1894" s="87">
        <f t="shared" si="4201"/>
        <v>137459.90000000002</v>
      </c>
      <c r="AG1894" s="87">
        <f t="shared" si="4202"/>
        <v>171988</v>
      </c>
      <c r="AH1894" s="28"/>
      <c r="AI1894" s="29"/>
      <c r="AJ1894" s="29"/>
      <c r="AK1894" s="21"/>
      <c r="AL1894" s="21"/>
      <c r="AM1894" s="21"/>
      <c r="AN1894" s="21"/>
      <c r="AO1894" s="21"/>
    </row>
    <row r="1895" spans="1:41" s="57" customFormat="1" ht="31.2" x14ac:dyDescent="0.3">
      <c r="A1895" s="70" t="s">
        <v>582</v>
      </c>
      <c r="B1895" s="70" t="s">
        <v>149</v>
      </c>
      <c r="C1895" s="70" t="s">
        <v>61</v>
      </c>
      <c r="D1895" s="70" t="s">
        <v>293</v>
      </c>
      <c r="E1895" s="70"/>
      <c r="F1895" s="71" t="s">
        <v>294</v>
      </c>
      <c r="G1895" s="28">
        <f t="shared" si="4288"/>
        <v>64426.2</v>
      </c>
      <c r="H1895" s="28">
        <f t="shared" si="4289"/>
        <v>16800</v>
      </c>
      <c r="I1895" s="28">
        <f t="shared" si="4290"/>
        <v>9363.4</v>
      </c>
      <c r="J1895" s="28">
        <f t="shared" si="4291"/>
        <v>0</v>
      </c>
      <c r="K1895" s="28">
        <f t="shared" si="4292"/>
        <v>0</v>
      </c>
      <c r="L1895" s="28">
        <f t="shared" si="4293"/>
        <v>0</v>
      </c>
      <c r="M1895" s="28">
        <f t="shared" si="4232"/>
        <v>64426.2</v>
      </c>
      <c r="N1895" s="28">
        <f t="shared" si="4233"/>
        <v>16800</v>
      </c>
      <c r="O1895" s="28">
        <f t="shared" si="4234"/>
        <v>9363.4</v>
      </c>
      <c r="P1895" s="28">
        <f t="shared" si="4294"/>
        <v>0</v>
      </c>
      <c r="Q1895" s="28">
        <f t="shared" si="4295"/>
        <v>0</v>
      </c>
      <c r="R1895" s="28">
        <f t="shared" si="4296"/>
        <v>0</v>
      </c>
      <c r="S1895" s="28">
        <f t="shared" si="4297"/>
        <v>-64426.154999999999</v>
      </c>
      <c r="T1895" s="28">
        <f t="shared" si="4298"/>
        <v>0</v>
      </c>
      <c r="U1895" s="28">
        <f t="shared" si="4299"/>
        <v>0</v>
      </c>
      <c r="V1895" s="28">
        <f t="shared" si="4300"/>
        <v>0</v>
      </c>
      <c r="W1895" s="28">
        <f t="shared" si="4301"/>
        <v>0</v>
      </c>
      <c r="X1895" s="28">
        <f t="shared" si="4302"/>
        <v>0</v>
      </c>
      <c r="Y1895" s="28">
        <f t="shared" si="4303"/>
        <v>0</v>
      </c>
      <c r="Z1895" s="28">
        <f t="shared" si="4304"/>
        <v>0</v>
      </c>
      <c r="AA1895" s="28">
        <f t="shared" si="4305"/>
        <v>64426.154999999999</v>
      </c>
      <c r="AB1895" s="28">
        <f t="shared" si="4306"/>
        <v>0</v>
      </c>
      <c r="AC1895" s="28">
        <f t="shared" si="4200"/>
        <v>4.499999999825377E-2</v>
      </c>
      <c r="AD1895" s="28">
        <f t="shared" si="4307"/>
        <v>0</v>
      </c>
      <c r="AE1895" s="86">
        <f t="shared" si="4309"/>
        <v>4.499999999825377E-2</v>
      </c>
      <c r="AF1895" s="87">
        <f t="shared" si="4201"/>
        <v>16800</v>
      </c>
      <c r="AG1895" s="87">
        <f t="shared" si="4202"/>
        <v>73789.554999999993</v>
      </c>
      <c r="AH1895" s="28">
        <f t="shared" si="4308"/>
        <v>0</v>
      </c>
      <c r="AI1895" s="29"/>
      <c r="AJ1895" s="29"/>
      <c r="AK1895" s="1"/>
      <c r="AL1895" s="1"/>
      <c r="AM1895" s="1"/>
      <c r="AN1895" s="1"/>
      <c r="AO1895" s="1"/>
    </row>
    <row r="1896" spans="1:41" s="1" customFormat="1" hidden="1" x14ac:dyDescent="0.3">
      <c r="A1896" s="26" t="s">
        <v>582</v>
      </c>
      <c r="B1896" s="26" t="s">
        <v>149</v>
      </c>
      <c r="C1896" s="26" t="s">
        <v>61</v>
      </c>
      <c r="D1896" s="26" t="s">
        <v>301</v>
      </c>
      <c r="E1896" s="26"/>
      <c r="F1896" s="27" t="s">
        <v>32</v>
      </c>
      <c r="G1896" s="28">
        <f t="shared" si="4288"/>
        <v>64426.2</v>
      </c>
      <c r="H1896" s="28">
        <f t="shared" si="4289"/>
        <v>16800</v>
      </c>
      <c r="I1896" s="28">
        <f t="shared" si="4290"/>
        <v>9363.4</v>
      </c>
      <c r="J1896" s="28">
        <f t="shared" si="4291"/>
        <v>0</v>
      </c>
      <c r="K1896" s="28">
        <f t="shared" si="4292"/>
        <v>0</v>
      </c>
      <c r="L1896" s="28">
        <f t="shared" si="4293"/>
        <v>0</v>
      </c>
      <c r="M1896" s="28">
        <f t="shared" si="4232"/>
        <v>64426.2</v>
      </c>
      <c r="N1896" s="28">
        <f t="shared" si="4233"/>
        <v>16800</v>
      </c>
      <c r="O1896" s="28">
        <f t="shared" si="4234"/>
        <v>9363.4</v>
      </c>
      <c r="P1896" s="28">
        <f t="shared" si="4294"/>
        <v>0</v>
      </c>
      <c r="Q1896" s="28">
        <f t="shared" si="4295"/>
        <v>0</v>
      </c>
      <c r="R1896" s="28">
        <f t="shared" si="4296"/>
        <v>0</v>
      </c>
      <c r="S1896" s="28">
        <f t="shared" si="4297"/>
        <v>-64426.154999999999</v>
      </c>
      <c r="T1896" s="28">
        <f t="shared" si="4298"/>
        <v>0</v>
      </c>
      <c r="U1896" s="28">
        <f t="shared" si="4299"/>
        <v>0</v>
      </c>
      <c r="V1896" s="28">
        <f t="shared" si="4300"/>
        <v>0</v>
      </c>
      <c r="W1896" s="28">
        <f t="shared" si="4301"/>
        <v>0</v>
      </c>
      <c r="X1896" s="28">
        <f t="shared" si="4302"/>
        <v>0</v>
      </c>
      <c r="Y1896" s="28">
        <f t="shared" si="4303"/>
        <v>0</v>
      </c>
      <c r="Z1896" s="28">
        <f t="shared" si="4304"/>
        <v>0</v>
      </c>
      <c r="AA1896" s="28">
        <f t="shared" si="4305"/>
        <v>64426.154999999999</v>
      </c>
      <c r="AB1896" s="28">
        <f t="shared" si="4306"/>
        <v>0</v>
      </c>
      <c r="AC1896" s="28">
        <f t="shared" si="4200"/>
        <v>4.499999999825377E-2</v>
      </c>
      <c r="AD1896" s="28">
        <f t="shared" si="4307"/>
        <v>0</v>
      </c>
      <c r="AE1896" s="28"/>
      <c r="AF1896" s="28">
        <f t="shared" si="4201"/>
        <v>16800</v>
      </c>
      <c r="AG1896" s="28">
        <f t="shared" si="4202"/>
        <v>73789.554999999993</v>
      </c>
      <c r="AH1896" s="28">
        <f t="shared" si="4308"/>
        <v>0</v>
      </c>
      <c r="AI1896" s="29">
        <v>0</v>
      </c>
      <c r="AJ1896" s="29"/>
    </row>
    <row r="1897" spans="1:41" s="57" customFormat="1" ht="62.4" x14ac:dyDescent="0.3">
      <c r="A1897" s="70" t="s">
        <v>582</v>
      </c>
      <c r="B1897" s="70" t="s">
        <v>149</v>
      </c>
      <c r="C1897" s="70" t="s">
        <v>61</v>
      </c>
      <c r="D1897" s="70" t="s">
        <v>314</v>
      </c>
      <c r="E1897" s="70"/>
      <c r="F1897" s="71" t="s">
        <v>315</v>
      </c>
      <c r="G1897" s="28">
        <f t="shared" si="4288"/>
        <v>64426.2</v>
      </c>
      <c r="H1897" s="28">
        <f t="shared" si="4289"/>
        <v>16800</v>
      </c>
      <c r="I1897" s="28">
        <f t="shared" si="4290"/>
        <v>9363.4</v>
      </c>
      <c r="J1897" s="28">
        <f t="shared" si="4291"/>
        <v>0</v>
      </c>
      <c r="K1897" s="28">
        <f t="shared" si="4292"/>
        <v>0</v>
      </c>
      <c r="L1897" s="28">
        <f t="shared" si="4293"/>
        <v>0</v>
      </c>
      <c r="M1897" s="28">
        <f t="shared" si="4232"/>
        <v>64426.2</v>
      </c>
      <c r="N1897" s="28">
        <f t="shared" si="4233"/>
        <v>16800</v>
      </c>
      <c r="O1897" s="28">
        <f t="shared" si="4234"/>
        <v>9363.4</v>
      </c>
      <c r="P1897" s="28">
        <f t="shared" si="4294"/>
        <v>0</v>
      </c>
      <c r="Q1897" s="28">
        <f t="shared" si="4295"/>
        <v>0</v>
      </c>
      <c r="R1897" s="28">
        <f t="shared" si="4296"/>
        <v>0</v>
      </c>
      <c r="S1897" s="28">
        <f t="shared" si="4297"/>
        <v>-64426.154999999999</v>
      </c>
      <c r="T1897" s="28">
        <f t="shared" si="4298"/>
        <v>0</v>
      </c>
      <c r="U1897" s="28">
        <f t="shared" si="4299"/>
        <v>0</v>
      </c>
      <c r="V1897" s="28">
        <f t="shared" si="4300"/>
        <v>0</v>
      </c>
      <c r="W1897" s="28">
        <f t="shared" si="4301"/>
        <v>0</v>
      </c>
      <c r="X1897" s="28">
        <f t="shared" si="4302"/>
        <v>0</v>
      </c>
      <c r="Y1897" s="28">
        <f t="shared" si="4303"/>
        <v>0</v>
      </c>
      <c r="Z1897" s="28">
        <f t="shared" si="4304"/>
        <v>0</v>
      </c>
      <c r="AA1897" s="28">
        <f t="shared" si="4305"/>
        <v>64426.154999999999</v>
      </c>
      <c r="AB1897" s="28">
        <f t="shared" si="4306"/>
        <v>0</v>
      </c>
      <c r="AC1897" s="28">
        <f t="shared" si="4200"/>
        <v>4.499999999825377E-2</v>
      </c>
      <c r="AD1897" s="28">
        <f t="shared" si="4307"/>
        <v>0</v>
      </c>
      <c r="AE1897" s="86">
        <f t="shared" ref="AE1897:AE1901" si="4310">AC1897+AD1897</f>
        <v>4.499999999825377E-2</v>
      </c>
      <c r="AF1897" s="87">
        <f t="shared" si="4201"/>
        <v>16800</v>
      </c>
      <c r="AG1897" s="87">
        <f t="shared" si="4202"/>
        <v>73789.554999999993</v>
      </c>
      <c r="AH1897" s="28">
        <f t="shared" si="4308"/>
        <v>0</v>
      </c>
      <c r="AI1897" s="29"/>
      <c r="AJ1897" s="29"/>
      <c r="AK1897" s="1"/>
      <c r="AL1897" s="1"/>
      <c r="AM1897" s="1"/>
      <c r="AN1897" s="1"/>
      <c r="AO1897" s="1"/>
    </row>
    <row r="1898" spans="1:41" s="57" customFormat="1" ht="62.4" x14ac:dyDescent="0.3">
      <c r="A1898" s="70" t="s">
        <v>582</v>
      </c>
      <c r="B1898" s="70" t="s">
        <v>149</v>
      </c>
      <c r="C1898" s="70" t="s">
        <v>61</v>
      </c>
      <c r="D1898" s="70" t="s">
        <v>317</v>
      </c>
      <c r="E1898" s="70"/>
      <c r="F1898" s="71" t="s">
        <v>318</v>
      </c>
      <c r="G1898" s="28">
        <f t="shared" si="4288"/>
        <v>64426.2</v>
      </c>
      <c r="H1898" s="28">
        <f t="shared" si="4289"/>
        <v>16800</v>
      </c>
      <c r="I1898" s="28">
        <f t="shared" si="4290"/>
        <v>9363.4</v>
      </c>
      <c r="J1898" s="28">
        <f t="shared" si="4291"/>
        <v>0</v>
      </c>
      <c r="K1898" s="28">
        <f t="shared" si="4292"/>
        <v>0</v>
      </c>
      <c r="L1898" s="28">
        <f t="shared" si="4293"/>
        <v>0</v>
      </c>
      <c r="M1898" s="28">
        <f t="shared" si="4232"/>
        <v>64426.2</v>
      </c>
      <c r="N1898" s="28">
        <f t="shared" si="4233"/>
        <v>16800</v>
      </c>
      <c r="O1898" s="28">
        <f t="shared" si="4234"/>
        <v>9363.4</v>
      </c>
      <c r="P1898" s="28">
        <f t="shared" si="4294"/>
        <v>0</v>
      </c>
      <c r="Q1898" s="28">
        <f t="shared" si="4295"/>
        <v>0</v>
      </c>
      <c r="R1898" s="28">
        <f t="shared" si="4296"/>
        <v>0</v>
      </c>
      <c r="S1898" s="28">
        <f t="shared" si="4297"/>
        <v>-64426.154999999999</v>
      </c>
      <c r="T1898" s="28">
        <f t="shared" si="4298"/>
        <v>0</v>
      </c>
      <c r="U1898" s="28">
        <f t="shared" si="4299"/>
        <v>0</v>
      </c>
      <c r="V1898" s="28">
        <f t="shared" si="4300"/>
        <v>0</v>
      </c>
      <c r="W1898" s="28">
        <f t="shared" si="4301"/>
        <v>0</v>
      </c>
      <c r="X1898" s="28">
        <f t="shared" si="4302"/>
        <v>0</v>
      </c>
      <c r="Y1898" s="28">
        <f t="shared" si="4303"/>
        <v>0</v>
      </c>
      <c r="Z1898" s="28">
        <f t="shared" si="4304"/>
        <v>0</v>
      </c>
      <c r="AA1898" s="28">
        <f t="shared" si="4305"/>
        <v>64426.154999999999</v>
      </c>
      <c r="AB1898" s="28">
        <f t="shared" si="4306"/>
        <v>0</v>
      </c>
      <c r="AC1898" s="28">
        <f t="shared" si="4200"/>
        <v>4.499999999825377E-2</v>
      </c>
      <c r="AD1898" s="28">
        <f t="shared" si="4307"/>
        <v>0</v>
      </c>
      <c r="AE1898" s="86">
        <f t="shared" si="4310"/>
        <v>4.499999999825377E-2</v>
      </c>
      <c r="AF1898" s="87">
        <f t="shared" si="4201"/>
        <v>16800</v>
      </c>
      <c r="AG1898" s="87">
        <f t="shared" si="4202"/>
        <v>73789.554999999993</v>
      </c>
      <c r="AH1898" s="28">
        <f t="shared" si="4308"/>
        <v>0</v>
      </c>
      <c r="AI1898" s="29"/>
      <c r="AJ1898" s="29"/>
      <c r="AK1898" s="1"/>
      <c r="AL1898" s="1"/>
      <c r="AM1898" s="1"/>
      <c r="AN1898" s="1"/>
      <c r="AO1898" s="1"/>
    </row>
    <row r="1899" spans="1:41" s="57" customFormat="1" ht="31.2" x14ac:dyDescent="0.3">
      <c r="A1899" s="70" t="s">
        <v>582</v>
      </c>
      <c r="B1899" s="70" t="s">
        <v>149</v>
      </c>
      <c r="C1899" s="70" t="s">
        <v>61</v>
      </c>
      <c r="D1899" s="70" t="s">
        <v>317</v>
      </c>
      <c r="E1899" s="70" t="s">
        <v>37</v>
      </c>
      <c r="F1899" s="71" t="s">
        <v>38</v>
      </c>
      <c r="G1899" s="28">
        <v>64426.2</v>
      </c>
      <c r="H1899" s="28">
        <v>16800</v>
      </c>
      <c r="I1899" s="28">
        <v>9363.4</v>
      </c>
      <c r="J1899" s="28"/>
      <c r="K1899" s="28"/>
      <c r="L1899" s="28"/>
      <c r="M1899" s="28">
        <f t="shared" si="4232"/>
        <v>64426.2</v>
      </c>
      <c r="N1899" s="28">
        <f t="shared" si="4233"/>
        <v>16800</v>
      </c>
      <c r="O1899" s="28">
        <f t="shared" si="4234"/>
        <v>9363.4</v>
      </c>
      <c r="P1899" s="28"/>
      <c r="Q1899" s="28"/>
      <c r="R1899" s="28"/>
      <c r="S1899" s="28">
        <v>-64426.154999999999</v>
      </c>
      <c r="T1899" s="28"/>
      <c r="U1899" s="28"/>
      <c r="V1899" s="28"/>
      <c r="W1899" s="28"/>
      <c r="X1899" s="28"/>
      <c r="Y1899" s="28"/>
      <c r="Z1899" s="28"/>
      <c r="AA1899" s="28">
        <v>64426.154999999999</v>
      </c>
      <c r="AB1899" s="28"/>
      <c r="AC1899" s="28">
        <f t="shared" si="4200"/>
        <v>4.499999999825377E-2</v>
      </c>
      <c r="AD1899" s="28"/>
      <c r="AE1899" s="86">
        <f t="shared" si="4310"/>
        <v>4.499999999825377E-2</v>
      </c>
      <c r="AF1899" s="87">
        <f t="shared" si="4201"/>
        <v>16800</v>
      </c>
      <c r="AG1899" s="87">
        <f t="shared" si="4202"/>
        <v>73789.554999999993</v>
      </c>
      <c r="AH1899" s="28"/>
      <c r="AI1899" s="29"/>
      <c r="AJ1899" s="29"/>
      <c r="AK1899" s="1"/>
      <c r="AL1899" s="1"/>
      <c r="AM1899" s="1"/>
      <c r="AN1899" s="1"/>
      <c r="AO1899" s="1"/>
    </row>
    <row r="1900" spans="1:41" s="88" customFormat="1" x14ac:dyDescent="0.3">
      <c r="A1900" s="68" t="s">
        <v>582</v>
      </c>
      <c r="B1900" s="68" t="s">
        <v>149</v>
      </c>
      <c r="C1900" s="68" t="s">
        <v>247</v>
      </c>
      <c r="D1900" s="68"/>
      <c r="E1900" s="68"/>
      <c r="F1900" s="69" t="s">
        <v>248</v>
      </c>
      <c r="G1900" s="24">
        <f t="shared" si="4288"/>
        <v>85124.4</v>
      </c>
      <c r="H1900" s="24">
        <f t="shared" si="4289"/>
        <v>25362</v>
      </c>
      <c r="I1900" s="24">
        <f t="shared" si="4290"/>
        <v>0</v>
      </c>
      <c r="J1900" s="24">
        <f t="shared" si="4291"/>
        <v>0</v>
      </c>
      <c r="K1900" s="24">
        <f t="shared" si="4292"/>
        <v>0</v>
      </c>
      <c r="L1900" s="24">
        <f t="shared" si="4293"/>
        <v>0</v>
      </c>
      <c r="M1900" s="24">
        <f t="shared" si="4232"/>
        <v>85124.4</v>
      </c>
      <c r="N1900" s="24">
        <f t="shared" si="4233"/>
        <v>25362</v>
      </c>
      <c r="O1900" s="24">
        <f t="shared" si="4234"/>
        <v>0</v>
      </c>
      <c r="P1900" s="24">
        <f t="shared" si="4294"/>
        <v>0</v>
      </c>
      <c r="Q1900" s="24">
        <f t="shared" si="4295"/>
        <v>0</v>
      </c>
      <c r="R1900" s="24">
        <f t="shared" si="4296"/>
        <v>0</v>
      </c>
      <c r="S1900" s="24">
        <f t="shared" si="4297"/>
        <v>-85124.4</v>
      </c>
      <c r="T1900" s="24">
        <f t="shared" si="4298"/>
        <v>0</v>
      </c>
      <c r="U1900" s="24">
        <f t="shared" si="4299"/>
        <v>0</v>
      </c>
      <c r="V1900" s="24">
        <f t="shared" si="4300"/>
        <v>0</v>
      </c>
      <c r="W1900" s="24">
        <f t="shared" si="4301"/>
        <v>0</v>
      </c>
      <c r="X1900" s="24">
        <f t="shared" si="4302"/>
        <v>0</v>
      </c>
      <c r="Y1900" s="24">
        <f t="shared" si="4303"/>
        <v>0</v>
      </c>
      <c r="Z1900" s="24">
        <f t="shared" si="4304"/>
        <v>0</v>
      </c>
      <c r="AA1900" s="24">
        <f t="shared" si="4305"/>
        <v>85124.4</v>
      </c>
      <c r="AB1900" s="24">
        <f t="shared" si="4306"/>
        <v>0</v>
      </c>
      <c r="AC1900" s="24">
        <f t="shared" si="4200"/>
        <v>0</v>
      </c>
      <c r="AD1900" s="24">
        <f t="shared" si="4307"/>
        <v>0</v>
      </c>
      <c r="AE1900" s="84">
        <f t="shared" si="4310"/>
        <v>0</v>
      </c>
      <c r="AF1900" s="85">
        <f t="shared" si="4201"/>
        <v>25362</v>
      </c>
      <c r="AG1900" s="85">
        <f t="shared" si="4202"/>
        <v>85124.4</v>
      </c>
      <c r="AH1900" s="24">
        <f t="shared" si="4308"/>
        <v>0</v>
      </c>
      <c r="AI1900" s="29"/>
      <c r="AJ1900" s="29"/>
      <c r="AK1900" s="21"/>
      <c r="AL1900" s="21"/>
      <c r="AM1900" s="21"/>
      <c r="AN1900" s="21"/>
      <c r="AO1900" s="21"/>
    </row>
    <row r="1901" spans="1:41" s="57" customFormat="1" ht="31.2" x14ac:dyDescent="0.3">
      <c r="A1901" s="70" t="s">
        <v>582</v>
      </c>
      <c r="B1901" s="70" t="s">
        <v>149</v>
      </c>
      <c r="C1901" s="70" t="s">
        <v>247</v>
      </c>
      <c r="D1901" s="70" t="s">
        <v>293</v>
      </c>
      <c r="E1901" s="70"/>
      <c r="F1901" s="71" t="s">
        <v>294</v>
      </c>
      <c r="G1901" s="28">
        <f t="shared" si="4288"/>
        <v>85124.4</v>
      </c>
      <c r="H1901" s="28">
        <f t="shared" si="4289"/>
        <v>25362</v>
      </c>
      <c r="I1901" s="28">
        <f t="shared" si="4290"/>
        <v>0</v>
      </c>
      <c r="J1901" s="28">
        <f t="shared" si="4291"/>
        <v>0</v>
      </c>
      <c r="K1901" s="28">
        <f t="shared" si="4292"/>
        <v>0</v>
      </c>
      <c r="L1901" s="28">
        <f t="shared" si="4293"/>
        <v>0</v>
      </c>
      <c r="M1901" s="28">
        <f t="shared" si="4232"/>
        <v>85124.4</v>
      </c>
      <c r="N1901" s="28">
        <f t="shared" si="4233"/>
        <v>25362</v>
      </c>
      <c r="O1901" s="28">
        <f t="shared" si="4234"/>
        <v>0</v>
      </c>
      <c r="P1901" s="28">
        <f t="shared" si="4294"/>
        <v>0</v>
      </c>
      <c r="Q1901" s="28">
        <f t="shared" si="4295"/>
        <v>0</v>
      </c>
      <c r="R1901" s="28">
        <f t="shared" si="4296"/>
        <v>0</v>
      </c>
      <c r="S1901" s="28">
        <f t="shared" si="4297"/>
        <v>-85124.4</v>
      </c>
      <c r="T1901" s="28">
        <f t="shared" si="4298"/>
        <v>0</v>
      </c>
      <c r="U1901" s="28">
        <f t="shared" si="4299"/>
        <v>0</v>
      </c>
      <c r="V1901" s="28">
        <f t="shared" si="4300"/>
        <v>0</v>
      </c>
      <c r="W1901" s="28">
        <f t="shared" si="4301"/>
        <v>0</v>
      </c>
      <c r="X1901" s="28">
        <f t="shared" si="4302"/>
        <v>0</v>
      </c>
      <c r="Y1901" s="28">
        <f t="shared" si="4303"/>
        <v>0</v>
      </c>
      <c r="Z1901" s="28">
        <f t="shared" si="4304"/>
        <v>0</v>
      </c>
      <c r="AA1901" s="28">
        <f t="shared" si="4305"/>
        <v>85124.4</v>
      </c>
      <c r="AB1901" s="28">
        <f t="shared" si="4306"/>
        <v>0</v>
      </c>
      <c r="AC1901" s="28">
        <f t="shared" si="4200"/>
        <v>0</v>
      </c>
      <c r="AD1901" s="28">
        <f t="shared" si="4307"/>
        <v>0</v>
      </c>
      <c r="AE1901" s="86">
        <f t="shared" si="4310"/>
        <v>0</v>
      </c>
      <c r="AF1901" s="87">
        <f t="shared" si="4201"/>
        <v>25362</v>
      </c>
      <c r="AG1901" s="87">
        <f t="shared" si="4202"/>
        <v>85124.4</v>
      </c>
      <c r="AH1901" s="28">
        <f t="shared" si="4308"/>
        <v>0</v>
      </c>
      <c r="AI1901" s="29"/>
      <c r="AJ1901" s="29"/>
      <c r="AK1901" s="1"/>
      <c r="AL1901" s="1"/>
      <c r="AM1901" s="1"/>
      <c r="AN1901" s="1"/>
      <c r="AO1901" s="1"/>
    </row>
    <row r="1902" spans="1:41" s="1" customFormat="1" hidden="1" x14ac:dyDescent="0.3">
      <c r="A1902" s="26" t="s">
        <v>582</v>
      </c>
      <c r="B1902" s="26" t="s">
        <v>149</v>
      </c>
      <c r="C1902" s="26" t="s">
        <v>247</v>
      </c>
      <c r="D1902" s="26" t="s">
        <v>301</v>
      </c>
      <c r="E1902" s="26"/>
      <c r="F1902" s="27" t="s">
        <v>32</v>
      </c>
      <c r="G1902" s="28">
        <f t="shared" si="4288"/>
        <v>85124.4</v>
      </c>
      <c r="H1902" s="28">
        <f t="shared" si="4289"/>
        <v>25362</v>
      </c>
      <c r="I1902" s="28">
        <f t="shared" si="4290"/>
        <v>0</v>
      </c>
      <c r="J1902" s="28">
        <f t="shared" si="4291"/>
        <v>0</v>
      </c>
      <c r="K1902" s="28">
        <f t="shared" si="4292"/>
        <v>0</v>
      </c>
      <c r="L1902" s="28">
        <f t="shared" si="4293"/>
        <v>0</v>
      </c>
      <c r="M1902" s="28">
        <f t="shared" si="4232"/>
        <v>85124.4</v>
      </c>
      <c r="N1902" s="28">
        <f t="shared" si="4233"/>
        <v>25362</v>
      </c>
      <c r="O1902" s="28">
        <f t="shared" si="4234"/>
        <v>0</v>
      </c>
      <c r="P1902" s="28">
        <f t="shared" si="4294"/>
        <v>0</v>
      </c>
      <c r="Q1902" s="28">
        <f t="shared" si="4295"/>
        <v>0</v>
      </c>
      <c r="R1902" s="28">
        <f t="shared" si="4296"/>
        <v>0</v>
      </c>
      <c r="S1902" s="28">
        <f t="shared" si="4297"/>
        <v>-85124.4</v>
      </c>
      <c r="T1902" s="28">
        <f t="shared" si="4298"/>
        <v>0</v>
      </c>
      <c r="U1902" s="28">
        <f t="shared" si="4299"/>
        <v>0</v>
      </c>
      <c r="V1902" s="28">
        <f t="shared" si="4300"/>
        <v>0</v>
      </c>
      <c r="W1902" s="28">
        <f t="shared" si="4301"/>
        <v>0</v>
      </c>
      <c r="X1902" s="28">
        <f t="shared" si="4302"/>
        <v>0</v>
      </c>
      <c r="Y1902" s="28">
        <f t="shared" si="4303"/>
        <v>0</v>
      </c>
      <c r="Z1902" s="28">
        <f t="shared" si="4304"/>
        <v>0</v>
      </c>
      <c r="AA1902" s="28">
        <f t="shared" si="4305"/>
        <v>85124.4</v>
      </c>
      <c r="AB1902" s="28">
        <f t="shared" si="4306"/>
        <v>0</v>
      </c>
      <c r="AC1902" s="28">
        <f t="shared" si="4200"/>
        <v>0</v>
      </c>
      <c r="AD1902" s="28">
        <f t="shared" si="4307"/>
        <v>0</v>
      </c>
      <c r="AE1902" s="28"/>
      <c r="AF1902" s="28">
        <f t="shared" si="4201"/>
        <v>25362</v>
      </c>
      <c r="AG1902" s="28">
        <f t="shared" si="4202"/>
        <v>85124.4</v>
      </c>
      <c r="AH1902" s="28">
        <f t="shared" si="4308"/>
        <v>0</v>
      </c>
      <c r="AI1902" s="29">
        <v>0</v>
      </c>
      <c r="AJ1902" s="29"/>
    </row>
    <row r="1903" spans="1:41" s="57" customFormat="1" ht="62.4" x14ac:dyDescent="0.3">
      <c r="A1903" s="70" t="s">
        <v>582</v>
      </c>
      <c r="B1903" s="70" t="s">
        <v>149</v>
      </c>
      <c r="C1903" s="70" t="s">
        <v>247</v>
      </c>
      <c r="D1903" s="70" t="s">
        <v>314</v>
      </c>
      <c r="E1903" s="70"/>
      <c r="F1903" s="71" t="s">
        <v>315</v>
      </c>
      <c r="G1903" s="28">
        <f t="shared" si="4288"/>
        <v>85124.4</v>
      </c>
      <c r="H1903" s="28">
        <f t="shared" si="4289"/>
        <v>25362</v>
      </c>
      <c r="I1903" s="28">
        <f t="shared" si="4290"/>
        <v>0</v>
      </c>
      <c r="J1903" s="28">
        <f t="shared" si="4291"/>
        <v>0</v>
      </c>
      <c r="K1903" s="28">
        <f t="shared" si="4292"/>
        <v>0</v>
      </c>
      <c r="L1903" s="28">
        <f t="shared" si="4293"/>
        <v>0</v>
      </c>
      <c r="M1903" s="28">
        <f t="shared" si="4232"/>
        <v>85124.4</v>
      </c>
      <c r="N1903" s="28">
        <f t="shared" si="4233"/>
        <v>25362</v>
      </c>
      <c r="O1903" s="28">
        <f t="shared" si="4234"/>
        <v>0</v>
      </c>
      <c r="P1903" s="28">
        <f t="shared" si="4294"/>
        <v>0</v>
      </c>
      <c r="Q1903" s="28">
        <f t="shared" si="4295"/>
        <v>0</v>
      </c>
      <c r="R1903" s="28">
        <f t="shared" si="4296"/>
        <v>0</v>
      </c>
      <c r="S1903" s="28">
        <f t="shared" si="4297"/>
        <v>-85124.4</v>
      </c>
      <c r="T1903" s="28">
        <f t="shared" si="4298"/>
        <v>0</v>
      </c>
      <c r="U1903" s="28">
        <f t="shared" si="4299"/>
        <v>0</v>
      </c>
      <c r="V1903" s="28">
        <f t="shared" si="4300"/>
        <v>0</v>
      </c>
      <c r="W1903" s="28">
        <f t="shared" si="4301"/>
        <v>0</v>
      </c>
      <c r="X1903" s="28">
        <f t="shared" si="4302"/>
        <v>0</v>
      </c>
      <c r="Y1903" s="28">
        <f t="shared" si="4303"/>
        <v>0</v>
      </c>
      <c r="Z1903" s="28">
        <f t="shared" si="4304"/>
        <v>0</v>
      </c>
      <c r="AA1903" s="28">
        <f t="shared" si="4305"/>
        <v>85124.4</v>
      </c>
      <c r="AB1903" s="28">
        <f t="shared" si="4306"/>
        <v>0</v>
      </c>
      <c r="AC1903" s="28">
        <f t="shared" ref="AC1903:AC1966" si="4311">M1903+R1903+P1903+Q1903+T1903+S1903</f>
        <v>0</v>
      </c>
      <c r="AD1903" s="28">
        <f t="shared" si="4307"/>
        <v>0</v>
      </c>
      <c r="AE1903" s="86">
        <f t="shared" ref="AE1903:AE1908" si="4312">AC1903+AD1903</f>
        <v>0</v>
      </c>
      <c r="AF1903" s="87">
        <f t="shared" ref="AF1903:AF1966" si="4313">N1903+V1903+X1903+U1903+W1903</f>
        <v>25362</v>
      </c>
      <c r="AG1903" s="87">
        <f t="shared" ref="AG1903:AG1966" si="4314">O1903+Z1903+AB1903+Y1903+AA1903</f>
        <v>85124.4</v>
      </c>
      <c r="AH1903" s="28">
        <f t="shared" si="4308"/>
        <v>0</v>
      </c>
      <c r="AI1903" s="29"/>
      <c r="AJ1903" s="29"/>
      <c r="AK1903" s="1"/>
      <c r="AL1903" s="1"/>
      <c r="AM1903" s="1"/>
      <c r="AN1903" s="1"/>
      <c r="AO1903" s="1"/>
    </row>
    <row r="1904" spans="1:41" s="57" customFormat="1" ht="62.4" x14ac:dyDescent="0.3">
      <c r="A1904" s="70" t="s">
        <v>582</v>
      </c>
      <c r="B1904" s="70" t="s">
        <v>149</v>
      </c>
      <c r="C1904" s="70" t="s">
        <v>247</v>
      </c>
      <c r="D1904" s="70" t="s">
        <v>317</v>
      </c>
      <c r="E1904" s="70"/>
      <c r="F1904" s="71" t="s">
        <v>318</v>
      </c>
      <c r="G1904" s="28">
        <f t="shared" si="4288"/>
        <v>85124.4</v>
      </c>
      <c r="H1904" s="28">
        <f t="shared" si="4289"/>
        <v>25362</v>
      </c>
      <c r="I1904" s="28">
        <f t="shared" si="4290"/>
        <v>0</v>
      </c>
      <c r="J1904" s="28">
        <f t="shared" si="4291"/>
        <v>0</v>
      </c>
      <c r="K1904" s="28">
        <f t="shared" si="4292"/>
        <v>0</v>
      </c>
      <c r="L1904" s="28">
        <f t="shared" si="4293"/>
        <v>0</v>
      </c>
      <c r="M1904" s="28">
        <f t="shared" si="4232"/>
        <v>85124.4</v>
      </c>
      <c r="N1904" s="28">
        <f t="shared" si="4233"/>
        <v>25362</v>
      </c>
      <c r="O1904" s="28">
        <f t="shared" si="4234"/>
        <v>0</v>
      </c>
      <c r="P1904" s="28">
        <f t="shared" si="4294"/>
        <v>0</v>
      </c>
      <c r="Q1904" s="28">
        <f t="shared" si="4295"/>
        <v>0</v>
      </c>
      <c r="R1904" s="28">
        <f t="shared" si="4296"/>
        <v>0</v>
      </c>
      <c r="S1904" s="28">
        <f t="shared" si="4297"/>
        <v>-85124.4</v>
      </c>
      <c r="T1904" s="28">
        <f t="shared" si="4298"/>
        <v>0</v>
      </c>
      <c r="U1904" s="28">
        <f t="shared" si="4299"/>
        <v>0</v>
      </c>
      <c r="V1904" s="28">
        <f t="shared" si="4300"/>
        <v>0</v>
      </c>
      <c r="W1904" s="28">
        <f t="shared" si="4301"/>
        <v>0</v>
      </c>
      <c r="X1904" s="28">
        <f t="shared" si="4302"/>
        <v>0</v>
      </c>
      <c r="Y1904" s="28">
        <f t="shared" si="4303"/>
        <v>0</v>
      </c>
      <c r="Z1904" s="28">
        <f t="shared" si="4304"/>
        <v>0</v>
      </c>
      <c r="AA1904" s="28">
        <f t="shared" si="4305"/>
        <v>85124.4</v>
      </c>
      <c r="AB1904" s="28">
        <f t="shared" si="4306"/>
        <v>0</v>
      </c>
      <c r="AC1904" s="28">
        <f t="shared" si="4311"/>
        <v>0</v>
      </c>
      <c r="AD1904" s="28">
        <f t="shared" si="4307"/>
        <v>0</v>
      </c>
      <c r="AE1904" s="86">
        <f t="shared" si="4312"/>
        <v>0</v>
      </c>
      <c r="AF1904" s="87">
        <f t="shared" si="4313"/>
        <v>25362</v>
      </c>
      <c r="AG1904" s="87">
        <f t="shared" si="4314"/>
        <v>85124.4</v>
      </c>
      <c r="AH1904" s="28">
        <f t="shared" si="4308"/>
        <v>0</v>
      </c>
      <c r="AI1904" s="29"/>
      <c r="AJ1904" s="29"/>
      <c r="AK1904" s="1"/>
      <c r="AL1904" s="1"/>
      <c r="AM1904" s="1"/>
      <c r="AN1904" s="1"/>
      <c r="AO1904" s="1"/>
    </row>
    <row r="1905" spans="1:41" s="57" customFormat="1" ht="31.2" x14ac:dyDescent="0.3">
      <c r="A1905" s="70" t="s">
        <v>582</v>
      </c>
      <c r="B1905" s="70" t="s">
        <v>149</v>
      </c>
      <c r="C1905" s="70" t="s">
        <v>247</v>
      </c>
      <c r="D1905" s="70" t="s">
        <v>317</v>
      </c>
      <c r="E1905" s="70" t="s">
        <v>37</v>
      </c>
      <c r="F1905" s="71" t="s">
        <v>38</v>
      </c>
      <c r="G1905" s="28">
        <v>85124.4</v>
      </c>
      <c r="H1905" s="28">
        <v>25362</v>
      </c>
      <c r="I1905" s="28"/>
      <c r="J1905" s="28"/>
      <c r="K1905" s="28"/>
      <c r="L1905" s="28"/>
      <c r="M1905" s="28">
        <f t="shared" si="4232"/>
        <v>85124.4</v>
      </c>
      <c r="N1905" s="28">
        <f t="shared" si="4233"/>
        <v>25362</v>
      </c>
      <c r="O1905" s="28">
        <f t="shared" si="4234"/>
        <v>0</v>
      </c>
      <c r="P1905" s="28"/>
      <c r="Q1905" s="28"/>
      <c r="R1905" s="28"/>
      <c r="S1905" s="28">
        <v>-85124.4</v>
      </c>
      <c r="T1905" s="28"/>
      <c r="U1905" s="28"/>
      <c r="V1905" s="28"/>
      <c r="W1905" s="28"/>
      <c r="X1905" s="28"/>
      <c r="Y1905" s="28"/>
      <c r="Z1905" s="28"/>
      <c r="AA1905" s="28">
        <v>85124.4</v>
      </c>
      <c r="AB1905" s="28"/>
      <c r="AC1905" s="28">
        <f t="shared" si="4311"/>
        <v>0</v>
      </c>
      <c r="AD1905" s="28"/>
      <c r="AE1905" s="86">
        <f t="shared" si="4312"/>
        <v>0</v>
      </c>
      <c r="AF1905" s="87">
        <f t="shared" si="4313"/>
        <v>25362</v>
      </c>
      <c r="AG1905" s="87">
        <f t="shared" si="4314"/>
        <v>85124.4</v>
      </c>
      <c r="AH1905" s="28"/>
      <c r="AI1905" s="29"/>
      <c r="AJ1905" s="29"/>
      <c r="AK1905" s="1"/>
      <c r="AL1905" s="1"/>
      <c r="AM1905" s="1"/>
      <c r="AN1905" s="1"/>
      <c r="AO1905" s="1"/>
    </row>
    <row r="1906" spans="1:41" s="63" customFormat="1" x14ac:dyDescent="0.3">
      <c r="A1906" s="66" t="s">
        <v>582</v>
      </c>
      <c r="B1906" s="66" t="s">
        <v>257</v>
      </c>
      <c r="C1906" s="66"/>
      <c r="D1906" s="66"/>
      <c r="E1906" s="66"/>
      <c r="F1906" s="67" t="s">
        <v>258</v>
      </c>
      <c r="G1906" s="19">
        <f t="shared" si="4288"/>
        <v>0</v>
      </c>
      <c r="H1906" s="19">
        <f t="shared" si="4289"/>
        <v>161079.20000000001</v>
      </c>
      <c r="I1906" s="19">
        <f t="shared" si="4290"/>
        <v>0</v>
      </c>
      <c r="J1906" s="19">
        <f t="shared" si="4291"/>
        <v>0</v>
      </c>
      <c r="K1906" s="19">
        <f t="shared" si="4292"/>
        <v>0</v>
      </c>
      <c r="L1906" s="19">
        <f t="shared" si="4293"/>
        <v>0</v>
      </c>
      <c r="M1906" s="19">
        <f t="shared" si="4232"/>
        <v>0</v>
      </c>
      <c r="N1906" s="19">
        <f t="shared" si="4233"/>
        <v>161079.20000000001</v>
      </c>
      <c r="O1906" s="19">
        <f t="shared" si="4234"/>
        <v>0</v>
      </c>
      <c r="P1906" s="19">
        <f t="shared" si="4294"/>
        <v>0</v>
      </c>
      <c r="Q1906" s="19">
        <f t="shared" si="4295"/>
        <v>0</v>
      </c>
      <c r="R1906" s="19">
        <f t="shared" si="4296"/>
        <v>0</v>
      </c>
      <c r="S1906" s="19">
        <f t="shared" si="4297"/>
        <v>0</v>
      </c>
      <c r="T1906" s="19">
        <f t="shared" si="4298"/>
        <v>0</v>
      </c>
      <c r="U1906" s="19">
        <f t="shared" si="4299"/>
        <v>0</v>
      </c>
      <c r="V1906" s="19">
        <f t="shared" si="4300"/>
        <v>0</v>
      </c>
      <c r="W1906" s="19">
        <f t="shared" si="4301"/>
        <v>0</v>
      </c>
      <c r="X1906" s="19">
        <f t="shared" si="4302"/>
        <v>0</v>
      </c>
      <c r="Y1906" s="19">
        <f t="shared" si="4303"/>
        <v>0</v>
      </c>
      <c r="Z1906" s="19">
        <f t="shared" si="4304"/>
        <v>0</v>
      </c>
      <c r="AA1906" s="19">
        <f t="shared" si="4305"/>
        <v>0</v>
      </c>
      <c r="AB1906" s="19">
        <f t="shared" si="4306"/>
        <v>0</v>
      </c>
      <c r="AC1906" s="19">
        <f t="shared" si="4311"/>
        <v>0</v>
      </c>
      <c r="AD1906" s="19">
        <f t="shared" si="4307"/>
        <v>0</v>
      </c>
      <c r="AE1906" s="82">
        <f t="shared" si="4312"/>
        <v>0</v>
      </c>
      <c r="AF1906" s="83">
        <f t="shared" si="4313"/>
        <v>161079.20000000001</v>
      </c>
      <c r="AG1906" s="83">
        <f t="shared" si="4314"/>
        <v>0</v>
      </c>
      <c r="AH1906" s="19">
        <f t="shared" si="4308"/>
        <v>0</v>
      </c>
      <c r="AI1906" s="29"/>
      <c r="AJ1906" s="29"/>
      <c r="AK1906" s="10"/>
      <c r="AL1906" s="10"/>
      <c r="AM1906" s="10"/>
      <c r="AN1906" s="10"/>
      <c r="AO1906" s="10"/>
    </row>
    <row r="1907" spans="1:41" s="88" customFormat="1" x14ac:dyDescent="0.3">
      <c r="A1907" s="68" t="s">
        <v>582</v>
      </c>
      <c r="B1907" s="68" t="s">
        <v>257</v>
      </c>
      <c r="C1907" s="68" t="s">
        <v>25</v>
      </c>
      <c r="D1907" s="68"/>
      <c r="E1907" s="68"/>
      <c r="F1907" s="69" t="s">
        <v>259</v>
      </c>
      <c r="G1907" s="24">
        <f t="shared" si="4288"/>
        <v>0</v>
      </c>
      <c r="H1907" s="24">
        <f t="shared" si="4289"/>
        <v>161079.20000000001</v>
      </c>
      <c r="I1907" s="24">
        <f t="shared" si="4290"/>
        <v>0</v>
      </c>
      <c r="J1907" s="24">
        <f t="shared" si="4291"/>
        <v>0</v>
      </c>
      <c r="K1907" s="24">
        <f t="shared" si="4292"/>
        <v>0</v>
      </c>
      <c r="L1907" s="24">
        <f t="shared" si="4293"/>
        <v>0</v>
      </c>
      <c r="M1907" s="24">
        <f t="shared" si="4232"/>
        <v>0</v>
      </c>
      <c r="N1907" s="24">
        <f t="shared" si="4233"/>
        <v>161079.20000000001</v>
      </c>
      <c r="O1907" s="24">
        <f t="shared" si="4234"/>
        <v>0</v>
      </c>
      <c r="P1907" s="24">
        <f t="shared" si="4294"/>
        <v>0</v>
      </c>
      <c r="Q1907" s="24">
        <f t="shared" si="4295"/>
        <v>0</v>
      </c>
      <c r="R1907" s="24">
        <f t="shared" si="4296"/>
        <v>0</v>
      </c>
      <c r="S1907" s="24">
        <f t="shared" si="4297"/>
        <v>0</v>
      </c>
      <c r="T1907" s="24">
        <f t="shared" si="4298"/>
        <v>0</v>
      </c>
      <c r="U1907" s="24">
        <f t="shared" si="4299"/>
        <v>0</v>
      </c>
      <c r="V1907" s="24">
        <f t="shared" si="4300"/>
        <v>0</v>
      </c>
      <c r="W1907" s="24">
        <f t="shared" si="4301"/>
        <v>0</v>
      </c>
      <c r="X1907" s="24">
        <f t="shared" si="4302"/>
        <v>0</v>
      </c>
      <c r="Y1907" s="24">
        <f t="shared" si="4303"/>
        <v>0</v>
      </c>
      <c r="Z1907" s="24">
        <f t="shared" si="4304"/>
        <v>0</v>
      </c>
      <c r="AA1907" s="24">
        <f t="shared" si="4305"/>
        <v>0</v>
      </c>
      <c r="AB1907" s="24">
        <f t="shared" si="4306"/>
        <v>0</v>
      </c>
      <c r="AC1907" s="24">
        <f t="shared" si="4311"/>
        <v>0</v>
      </c>
      <c r="AD1907" s="24">
        <f t="shared" si="4307"/>
        <v>0</v>
      </c>
      <c r="AE1907" s="84">
        <f t="shared" si="4312"/>
        <v>0</v>
      </c>
      <c r="AF1907" s="85">
        <f t="shared" si="4313"/>
        <v>161079.20000000001</v>
      </c>
      <c r="AG1907" s="85">
        <f t="shared" si="4314"/>
        <v>0</v>
      </c>
      <c r="AH1907" s="24">
        <f t="shared" si="4308"/>
        <v>0</v>
      </c>
      <c r="AI1907" s="29"/>
      <c r="AJ1907" s="29"/>
      <c r="AK1907" s="21"/>
      <c r="AL1907" s="21"/>
      <c r="AM1907" s="21"/>
      <c r="AN1907" s="21"/>
      <c r="AO1907" s="21"/>
    </row>
    <row r="1908" spans="1:41" s="57" customFormat="1" ht="31.2" x14ac:dyDescent="0.3">
      <c r="A1908" s="70" t="s">
        <v>582</v>
      </c>
      <c r="B1908" s="70" t="s">
        <v>257</v>
      </c>
      <c r="C1908" s="70" t="s">
        <v>25</v>
      </c>
      <c r="D1908" s="70" t="s">
        <v>195</v>
      </c>
      <c r="E1908" s="70"/>
      <c r="F1908" s="71" t="s">
        <v>196</v>
      </c>
      <c r="G1908" s="28">
        <f t="shared" si="4288"/>
        <v>0</v>
      </c>
      <c r="H1908" s="28">
        <f t="shared" si="4289"/>
        <v>161079.20000000001</v>
      </c>
      <c r="I1908" s="28">
        <f t="shared" si="4290"/>
        <v>0</v>
      </c>
      <c r="J1908" s="28">
        <f t="shared" si="4291"/>
        <v>0</v>
      </c>
      <c r="K1908" s="28">
        <f t="shared" si="4292"/>
        <v>0</v>
      </c>
      <c r="L1908" s="28">
        <f t="shared" si="4293"/>
        <v>0</v>
      </c>
      <c r="M1908" s="28">
        <f t="shared" si="4232"/>
        <v>0</v>
      </c>
      <c r="N1908" s="28">
        <f t="shared" si="4233"/>
        <v>161079.20000000001</v>
      </c>
      <c r="O1908" s="28">
        <f t="shared" si="4234"/>
        <v>0</v>
      </c>
      <c r="P1908" s="28">
        <f t="shared" si="4294"/>
        <v>0</v>
      </c>
      <c r="Q1908" s="28">
        <f t="shared" si="4295"/>
        <v>0</v>
      </c>
      <c r="R1908" s="28">
        <f t="shared" si="4296"/>
        <v>0</v>
      </c>
      <c r="S1908" s="28">
        <f t="shared" si="4297"/>
        <v>0</v>
      </c>
      <c r="T1908" s="28">
        <f t="shared" si="4298"/>
        <v>0</v>
      </c>
      <c r="U1908" s="28">
        <f t="shared" si="4299"/>
        <v>0</v>
      </c>
      <c r="V1908" s="28">
        <f t="shared" si="4300"/>
        <v>0</v>
      </c>
      <c r="W1908" s="28">
        <f t="shared" si="4301"/>
        <v>0</v>
      </c>
      <c r="X1908" s="28">
        <f t="shared" si="4302"/>
        <v>0</v>
      </c>
      <c r="Y1908" s="28">
        <f t="shared" si="4303"/>
        <v>0</v>
      </c>
      <c r="Z1908" s="28">
        <f t="shared" si="4304"/>
        <v>0</v>
      </c>
      <c r="AA1908" s="28">
        <f t="shared" si="4305"/>
        <v>0</v>
      </c>
      <c r="AB1908" s="28">
        <f t="shared" si="4306"/>
        <v>0</v>
      </c>
      <c r="AC1908" s="28">
        <f t="shared" si="4311"/>
        <v>0</v>
      </c>
      <c r="AD1908" s="28">
        <f t="shared" si="4307"/>
        <v>0</v>
      </c>
      <c r="AE1908" s="86">
        <f t="shared" si="4312"/>
        <v>0</v>
      </c>
      <c r="AF1908" s="87">
        <f t="shared" si="4313"/>
        <v>161079.20000000001</v>
      </c>
      <c r="AG1908" s="87">
        <f t="shared" si="4314"/>
        <v>0</v>
      </c>
      <c r="AH1908" s="28">
        <f t="shared" si="4308"/>
        <v>0</v>
      </c>
      <c r="AI1908" s="29"/>
      <c r="AJ1908" s="29"/>
      <c r="AK1908" s="1"/>
      <c r="AL1908" s="1"/>
      <c r="AM1908" s="1"/>
      <c r="AN1908" s="1"/>
      <c r="AO1908" s="1"/>
    </row>
    <row r="1909" spans="1:41" s="1" customFormat="1" hidden="1" x14ac:dyDescent="0.3">
      <c r="A1909" s="26" t="s">
        <v>582</v>
      </c>
      <c r="B1909" s="26" t="s">
        <v>257</v>
      </c>
      <c r="C1909" s="26" t="s">
        <v>25</v>
      </c>
      <c r="D1909" s="26" t="s">
        <v>197</v>
      </c>
      <c r="E1909" s="26"/>
      <c r="F1909" s="27" t="s">
        <v>32</v>
      </c>
      <c r="G1909" s="28">
        <f t="shared" si="4288"/>
        <v>0</v>
      </c>
      <c r="H1909" s="28">
        <f t="shared" si="4289"/>
        <v>161079.20000000001</v>
      </c>
      <c r="I1909" s="28">
        <f t="shared" si="4290"/>
        <v>0</v>
      </c>
      <c r="J1909" s="28">
        <f t="shared" si="4291"/>
        <v>0</v>
      </c>
      <c r="K1909" s="28">
        <f t="shared" si="4292"/>
        <v>0</v>
      </c>
      <c r="L1909" s="28">
        <f t="shared" si="4293"/>
        <v>0</v>
      </c>
      <c r="M1909" s="28">
        <f t="shared" si="4232"/>
        <v>0</v>
      </c>
      <c r="N1909" s="28">
        <f t="shared" si="4233"/>
        <v>161079.20000000001</v>
      </c>
      <c r="O1909" s="28">
        <f t="shared" si="4234"/>
        <v>0</v>
      </c>
      <c r="P1909" s="28">
        <f t="shared" si="4294"/>
        <v>0</v>
      </c>
      <c r="Q1909" s="28">
        <f t="shared" si="4295"/>
        <v>0</v>
      </c>
      <c r="R1909" s="28">
        <f t="shared" si="4296"/>
        <v>0</v>
      </c>
      <c r="S1909" s="28">
        <f t="shared" si="4297"/>
        <v>0</v>
      </c>
      <c r="T1909" s="28">
        <f t="shared" si="4298"/>
        <v>0</v>
      </c>
      <c r="U1909" s="28">
        <f t="shared" si="4299"/>
        <v>0</v>
      </c>
      <c r="V1909" s="28">
        <f t="shared" si="4300"/>
        <v>0</v>
      </c>
      <c r="W1909" s="28">
        <f t="shared" si="4301"/>
        <v>0</v>
      </c>
      <c r="X1909" s="28">
        <f t="shared" si="4302"/>
        <v>0</v>
      </c>
      <c r="Y1909" s="28">
        <f t="shared" si="4303"/>
        <v>0</v>
      </c>
      <c r="Z1909" s="28">
        <f t="shared" si="4304"/>
        <v>0</v>
      </c>
      <c r="AA1909" s="28">
        <f t="shared" si="4305"/>
        <v>0</v>
      </c>
      <c r="AB1909" s="28">
        <f t="shared" si="4306"/>
        <v>0</v>
      </c>
      <c r="AC1909" s="28">
        <f t="shared" si="4311"/>
        <v>0</v>
      </c>
      <c r="AD1909" s="28">
        <f t="shared" si="4307"/>
        <v>0</v>
      </c>
      <c r="AE1909" s="28"/>
      <c r="AF1909" s="28">
        <f t="shared" si="4313"/>
        <v>161079.20000000001</v>
      </c>
      <c r="AG1909" s="28">
        <f t="shared" si="4314"/>
        <v>0</v>
      </c>
      <c r="AH1909" s="28">
        <f t="shared" si="4308"/>
        <v>0</v>
      </c>
      <c r="AI1909" s="29">
        <v>0</v>
      </c>
      <c r="AJ1909" s="29"/>
    </row>
    <row r="1910" spans="1:41" s="57" customFormat="1" ht="31.2" x14ac:dyDescent="0.3">
      <c r="A1910" s="70" t="s">
        <v>582</v>
      </c>
      <c r="B1910" s="70" t="s">
        <v>257</v>
      </c>
      <c r="C1910" s="70" t="s">
        <v>25</v>
      </c>
      <c r="D1910" s="70" t="s">
        <v>198</v>
      </c>
      <c r="E1910" s="70"/>
      <c r="F1910" s="71" t="s">
        <v>199</v>
      </c>
      <c r="G1910" s="28">
        <f t="shared" si="4288"/>
        <v>0</v>
      </c>
      <c r="H1910" s="28">
        <f t="shared" si="4289"/>
        <v>161079.20000000001</v>
      </c>
      <c r="I1910" s="28">
        <f t="shared" si="4290"/>
        <v>0</v>
      </c>
      <c r="J1910" s="28">
        <f t="shared" si="4291"/>
        <v>0</v>
      </c>
      <c r="K1910" s="28">
        <f t="shared" si="4292"/>
        <v>0</v>
      </c>
      <c r="L1910" s="28">
        <f t="shared" si="4293"/>
        <v>0</v>
      </c>
      <c r="M1910" s="28">
        <f t="shared" si="4232"/>
        <v>0</v>
      </c>
      <c r="N1910" s="28">
        <f t="shared" si="4233"/>
        <v>161079.20000000001</v>
      </c>
      <c r="O1910" s="28">
        <f t="shared" si="4234"/>
        <v>0</v>
      </c>
      <c r="P1910" s="28">
        <f t="shared" si="4294"/>
        <v>0</v>
      </c>
      <c r="Q1910" s="28">
        <f t="shared" si="4295"/>
        <v>0</v>
      </c>
      <c r="R1910" s="28">
        <f t="shared" si="4296"/>
        <v>0</v>
      </c>
      <c r="S1910" s="28">
        <f t="shared" si="4297"/>
        <v>0</v>
      </c>
      <c r="T1910" s="28">
        <f t="shared" si="4298"/>
        <v>0</v>
      </c>
      <c r="U1910" s="28">
        <f t="shared" si="4299"/>
        <v>0</v>
      </c>
      <c r="V1910" s="28">
        <f t="shared" si="4300"/>
        <v>0</v>
      </c>
      <c r="W1910" s="28">
        <f t="shared" si="4301"/>
        <v>0</v>
      </c>
      <c r="X1910" s="28">
        <f t="shared" si="4302"/>
        <v>0</v>
      </c>
      <c r="Y1910" s="28">
        <f t="shared" si="4303"/>
        <v>0</v>
      </c>
      <c r="Z1910" s="28">
        <f t="shared" si="4304"/>
        <v>0</v>
      </c>
      <c r="AA1910" s="28">
        <f t="shared" si="4305"/>
        <v>0</v>
      </c>
      <c r="AB1910" s="28">
        <f t="shared" si="4306"/>
        <v>0</v>
      </c>
      <c r="AC1910" s="28">
        <f t="shared" si="4311"/>
        <v>0</v>
      </c>
      <c r="AD1910" s="28">
        <f t="shared" si="4307"/>
        <v>0</v>
      </c>
      <c r="AE1910" s="86">
        <f t="shared" ref="AE1910:AE1915" si="4315">AC1910+AD1910</f>
        <v>0</v>
      </c>
      <c r="AF1910" s="87">
        <f t="shared" si="4313"/>
        <v>161079.20000000001</v>
      </c>
      <c r="AG1910" s="87">
        <f t="shared" si="4314"/>
        <v>0</v>
      </c>
      <c r="AH1910" s="28">
        <f t="shared" si="4308"/>
        <v>0</v>
      </c>
      <c r="AI1910" s="29"/>
      <c r="AJ1910" s="29"/>
      <c r="AK1910" s="1"/>
      <c r="AL1910" s="1"/>
      <c r="AM1910" s="1"/>
      <c r="AN1910" s="1"/>
      <c r="AO1910" s="1"/>
    </row>
    <row r="1911" spans="1:41" s="57" customFormat="1" ht="31.2" x14ac:dyDescent="0.3">
      <c r="A1911" s="70" t="s">
        <v>582</v>
      </c>
      <c r="B1911" s="70" t="s">
        <v>257</v>
      </c>
      <c r="C1911" s="70" t="s">
        <v>25</v>
      </c>
      <c r="D1911" s="70" t="s">
        <v>202</v>
      </c>
      <c r="E1911" s="70"/>
      <c r="F1911" s="71" t="s">
        <v>203</v>
      </c>
      <c r="G1911" s="28">
        <f t="shared" si="4288"/>
        <v>0</v>
      </c>
      <c r="H1911" s="28">
        <f t="shared" si="4289"/>
        <v>161079.20000000001</v>
      </c>
      <c r="I1911" s="28">
        <f t="shared" si="4290"/>
        <v>0</v>
      </c>
      <c r="J1911" s="28">
        <f t="shared" si="4291"/>
        <v>0</v>
      </c>
      <c r="K1911" s="28">
        <f t="shared" si="4292"/>
        <v>0</v>
      </c>
      <c r="L1911" s="28">
        <f t="shared" si="4293"/>
        <v>0</v>
      </c>
      <c r="M1911" s="28">
        <f t="shared" si="4232"/>
        <v>0</v>
      </c>
      <c r="N1911" s="28">
        <f t="shared" si="4233"/>
        <v>161079.20000000001</v>
      </c>
      <c r="O1911" s="28">
        <f t="shared" si="4234"/>
        <v>0</v>
      </c>
      <c r="P1911" s="28">
        <f t="shared" si="4294"/>
        <v>0</v>
      </c>
      <c r="Q1911" s="28">
        <f t="shared" si="4295"/>
        <v>0</v>
      </c>
      <c r="R1911" s="28">
        <f t="shared" si="4296"/>
        <v>0</v>
      </c>
      <c r="S1911" s="28">
        <f t="shared" si="4297"/>
        <v>0</v>
      </c>
      <c r="T1911" s="28">
        <f t="shared" si="4298"/>
        <v>0</v>
      </c>
      <c r="U1911" s="28">
        <f t="shared" si="4299"/>
        <v>0</v>
      </c>
      <c r="V1911" s="28">
        <f t="shared" si="4300"/>
        <v>0</v>
      </c>
      <c r="W1911" s="28">
        <f t="shared" si="4301"/>
        <v>0</v>
      </c>
      <c r="X1911" s="28">
        <f t="shared" si="4302"/>
        <v>0</v>
      </c>
      <c r="Y1911" s="28">
        <f t="shared" si="4303"/>
        <v>0</v>
      </c>
      <c r="Z1911" s="28">
        <f t="shared" si="4304"/>
        <v>0</v>
      </c>
      <c r="AA1911" s="28">
        <f t="shared" si="4305"/>
        <v>0</v>
      </c>
      <c r="AB1911" s="28">
        <f t="shared" si="4306"/>
        <v>0</v>
      </c>
      <c r="AC1911" s="28">
        <f t="shared" si="4311"/>
        <v>0</v>
      </c>
      <c r="AD1911" s="28">
        <f t="shared" si="4307"/>
        <v>0</v>
      </c>
      <c r="AE1911" s="86">
        <f t="shared" si="4315"/>
        <v>0</v>
      </c>
      <c r="AF1911" s="87">
        <f t="shared" si="4313"/>
        <v>161079.20000000001</v>
      </c>
      <c r="AG1911" s="87">
        <f t="shared" si="4314"/>
        <v>0</v>
      </c>
      <c r="AH1911" s="28">
        <f t="shared" si="4308"/>
        <v>0</v>
      </c>
      <c r="AI1911" s="29"/>
      <c r="AJ1911" s="29"/>
      <c r="AK1911" s="1"/>
      <c r="AL1911" s="1"/>
      <c r="AM1911" s="1"/>
      <c r="AN1911" s="1"/>
      <c r="AO1911" s="1"/>
    </row>
    <row r="1912" spans="1:41" s="57" customFormat="1" ht="31.2" x14ac:dyDescent="0.3">
      <c r="A1912" s="70" t="s">
        <v>582</v>
      </c>
      <c r="B1912" s="70" t="s">
        <v>257</v>
      </c>
      <c r="C1912" s="70" t="s">
        <v>25</v>
      </c>
      <c r="D1912" s="70" t="s">
        <v>202</v>
      </c>
      <c r="E1912" s="70" t="s">
        <v>37</v>
      </c>
      <c r="F1912" s="71" t="s">
        <v>38</v>
      </c>
      <c r="G1912" s="28"/>
      <c r="H1912" s="28">
        <v>161079.20000000001</v>
      </c>
      <c r="I1912" s="28"/>
      <c r="J1912" s="28"/>
      <c r="K1912" s="28"/>
      <c r="L1912" s="28"/>
      <c r="M1912" s="28">
        <f t="shared" si="4232"/>
        <v>0</v>
      </c>
      <c r="N1912" s="28">
        <f t="shared" si="4233"/>
        <v>161079.20000000001</v>
      </c>
      <c r="O1912" s="28">
        <f t="shared" si="4234"/>
        <v>0</v>
      </c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>
        <f t="shared" si="4311"/>
        <v>0</v>
      </c>
      <c r="AD1912" s="28"/>
      <c r="AE1912" s="86">
        <f t="shared" si="4315"/>
        <v>0</v>
      </c>
      <c r="AF1912" s="87">
        <f t="shared" si="4313"/>
        <v>161079.20000000001</v>
      </c>
      <c r="AG1912" s="87">
        <f t="shared" si="4314"/>
        <v>0</v>
      </c>
      <c r="AH1912" s="28"/>
      <c r="AI1912" s="29"/>
      <c r="AJ1912" s="29"/>
      <c r="AK1912" s="1"/>
      <c r="AL1912" s="1"/>
      <c r="AM1912" s="1"/>
      <c r="AN1912" s="1"/>
      <c r="AO1912" s="1"/>
    </row>
    <row r="1913" spans="1:41" s="63" customFormat="1" x14ac:dyDescent="0.3">
      <c r="A1913" s="66" t="s">
        <v>582</v>
      </c>
      <c r="B1913" s="66" t="s">
        <v>79</v>
      </c>
      <c r="C1913" s="66"/>
      <c r="D1913" s="66"/>
      <c r="E1913" s="72"/>
      <c r="F1913" s="67" t="s">
        <v>401</v>
      </c>
      <c r="G1913" s="19">
        <f t="shared" si="4288"/>
        <v>67075.5</v>
      </c>
      <c r="H1913" s="19">
        <f t="shared" si="4289"/>
        <v>200000</v>
      </c>
      <c r="I1913" s="19">
        <f t="shared" si="4290"/>
        <v>346.1</v>
      </c>
      <c r="J1913" s="19">
        <f t="shared" si="4291"/>
        <v>0</v>
      </c>
      <c r="K1913" s="19">
        <f t="shared" si="4292"/>
        <v>0</v>
      </c>
      <c r="L1913" s="19">
        <f t="shared" si="4293"/>
        <v>0</v>
      </c>
      <c r="M1913" s="19">
        <f t="shared" si="4232"/>
        <v>67075.5</v>
      </c>
      <c r="N1913" s="19">
        <f t="shared" si="4233"/>
        <v>200000</v>
      </c>
      <c r="O1913" s="19">
        <f t="shared" si="4234"/>
        <v>346.1</v>
      </c>
      <c r="P1913" s="19">
        <f t="shared" si="4294"/>
        <v>0</v>
      </c>
      <c r="Q1913" s="19">
        <f t="shared" si="4295"/>
        <v>0</v>
      </c>
      <c r="R1913" s="19">
        <f t="shared" si="4296"/>
        <v>-67075.5</v>
      </c>
      <c r="S1913" s="19">
        <f t="shared" si="4297"/>
        <v>0</v>
      </c>
      <c r="T1913" s="19">
        <f t="shared" si="4298"/>
        <v>0</v>
      </c>
      <c r="U1913" s="19">
        <f t="shared" si="4299"/>
        <v>0</v>
      </c>
      <c r="V1913" s="19">
        <f t="shared" si="4300"/>
        <v>0</v>
      </c>
      <c r="W1913" s="19">
        <f t="shared" si="4301"/>
        <v>0</v>
      </c>
      <c r="X1913" s="19">
        <f t="shared" si="4302"/>
        <v>0</v>
      </c>
      <c r="Y1913" s="19">
        <f t="shared" si="4303"/>
        <v>0</v>
      </c>
      <c r="Z1913" s="19">
        <f t="shared" si="4304"/>
        <v>0</v>
      </c>
      <c r="AA1913" s="19">
        <f t="shared" si="4305"/>
        <v>0</v>
      </c>
      <c r="AB1913" s="19">
        <f t="shared" si="4306"/>
        <v>0</v>
      </c>
      <c r="AC1913" s="19">
        <f t="shared" si="4311"/>
        <v>0</v>
      </c>
      <c r="AD1913" s="19">
        <f t="shared" si="4307"/>
        <v>0</v>
      </c>
      <c r="AE1913" s="82">
        <f t="shared" si="4315"/>
        <v>0</v>
      </c>
      <c r="AF1913" s="83">
        <f t="shared" si="4313"/>
        <v>200000</v>
      </c>
      <c r="AG1913" s="83">
        <f t="shared" si="4314"/>
        <v>346.1</v>
      </c>
      <c r="AH1913" s="19">
        <f t="shared" si="4308"/>
        <v>0</v>
      </c>
      <c r="AI1913" s="20"/>
      <c r="AJ1913" s="20"/>
      <c r="AK1913" s="10"/>
      <c r="AL1913" s="10"/>
      <c r="AM1913" s="10"/>
      <c r="AN1913" s="10"/>
      <c r="AO1913" s="10"/>
    </row>
    <row r="1914" spans="1:41" s="88" customFormat="1" x14ac:dyDescent="0.3">
      <c r="A1914" s="68" t="s">
        <v>582</v>
      </c>
      <c r="B1914" s="68" t="s">
        <v>79</v>
      </c>
      <c r="C1914" s="68" t="s">
        <v>61</v>
      </c>
      <c r="D1914" s="68"/>
      <c r="E1914" s="73"/>
      <c r="F1914" s="69" t="s">
        <v>410</v>
      </c>
      <c r="G1914" s="24">
        <f t="shared" si="4288"/>
        <v>67075.5</v>
      </c>
      <c r="H1914" s="24">
        <f t="shared" si="4289"/>
        <v>200000</v>
      </c>
      <c r="I1914" s="24">
        <f t="shared" si="4290"/>
        <v>346.1</v>
      </c>
      <c r="J1914" s="24">
        <f t="shared" si="4291"/>
        <v>0</v>
      </c>
      <c r="K1914" s="24">
        <f t="shared" si="4292"/>
        <v>0</v>
      </c>
      <c r="L1914" s="24">
        <f t="shared" si="4293"/>
        <v>0</v>
      </c>
      <c r="M1914" s="24">
        <f t="shared" ref="M1914:M1977" si="4316">G1914+J1914</f>
        <v>67075.5</v>
      </c>
      <c r="N1914" s="24">
        <f t="shared" ref="N1914:N1977" si="4317">H1914+K1914</f>
        <v>200000</v>
      </c>
      <c r="O1914" s="24">
        <f t="shared" ref="O1914:O1977" si="4318">I1914+L1914</f>
        <v>346.1</v>
      </c>
      <c r="P1914" s="24">
        <f t="shared" si="4294"/>
        <v>0</v>
      </c>
      <c r="Q1914" s="24">
        <f t="shared" si="4295"/>
        <v>0</v>
      </c>
      <c r="R1914" s="24">
        <f t="shared" si="4296"/>
        <v>-67075.5</v>
      </c>
      <c r="S1914" s="24">
        <f t="shared" si="4297"/>
        <v>0</v>
      </c>
      <c r="T1914" s="24">
        <f t="shared" si="4298"/>
        <v>0</v>
      </c>
      <c r="U1914" s="24">
        <f t="shared" si="4299"/>
        <v>0</v>
      </c>
      <c r="V1914" s="24">
        <f t="shared" si="4300"/>
        <v>0</v>
      </c>
      <c r="W1914" s="24">
        <f t="shared" si="4301"/>
        <v>0</v>
      </c>
      <c r="X1914" s="24">
        <f t="shared" si="4302"/>
        <v>0</v>
      </c>
      <c r="Y1914" s="24">
        <f t="shared" si="4303"/>
        <v>0</v>
      </c>
      <c r="Z1914" s="24">
        <f t="shared" si="4304"/>
        <v>0</v>
      </c>
      <c r="AA1914" s="24">
        <f t="shared" si="4305"/>
        <v>0</v>
      </c>
      <c r="AB1914" s="24">
        <f t="shared" si="4306"/>
        <v>0</v>
      </c>
      <c r="AC1914" s="24">
        <f t="shared" si="4311"/>
        <v>0</v>
      </c>
      <c r="AD1914" s="24">
        <f t="shared" si="4307"/>
        <v>0</v>
      </c>
      <c r="AE1914" s="84">
        <f t="shared" si="4315"/>
        <v>0</v>
      </c>
      <c r="AF1914" s="85">
        <f t="shared" si="4313"/>
        <v>200000</v>
      </c>
      <c r="AG1914" s="85">
        <f t="shared" si="4314"/>
        <v>346.1</v>
      </c>
      <c r="AH1914" s="24">
        <f t="shared" si="4308"/>
        <v>0</v>
      </c>
      <c r="AI1914" s="25"/>
      <c r="AJ1914" s="25"/>
      <c r="AK1914" s="21"/>
      <c r="AL1914" s="21"/>
      <c r="AM1914" s="21"/>
      <c r="AN1914" s="21"/>
      <c r="AO1914" s="21"/>
    </row>
    <row r="1915" spans="1:41" s="57" customFormat="1" ht="31.2" x14ac:dyDescent="0.3">
      <c r="A1915" s="70" t="s">
        <v>582</v>
      </c>
      <c r="B1915" s="70" t="s">
        <v>79</v>
      </c>
      <c r="C1915" s="70" t="s">
        <v>61</v>
      </c>
      <c r="D1915" s="70" t="s">
        <v>403</v>
      </c>
      <c r="E1915" s="74"/>
      <c r="F1915" s="71" t="s">
        <v>404</v>
      </c>
      <c r="G1915" s="28">
        <f t="shared" ref="G1915:L1915" si="4319">G1916+G1922</f>
        <v>67075.5</v>
      </c>
      <c r="H1915" s="28">
        <f t="shared" si="4319"/>
        <v>200000</v>
      </c>
      <c r="I1915" s="28">
        <f t="shared" si="4319"/>
        <v>346.1</v>
      </c>
      <c r="J1915" s="28">
        <f t="shared" si="4319"/>
        <v>0</v>
      </c>
      <c r="K1915" s="28">
        <f t="shared" si="4319"/>
        <v>0</v>
      </c>
      <c r="L1915" s="28">
        <f t="shared" si="4319"/>
        <v>0</v>
      </c>
      <c r="M1915" s="28">
        <f t="shared" si="4316"/>
        <v>67075.5</v>
      </c>
      <c r="N1915" s="28">
        <f t="shared" si="4317"/>
        <v>200000</v>
      </c>
      <c r="O1915" s="28">
        <f t="shared" si="4318"/>
        <v>346.1</v>
      </c>
      <c r="P1915" s="28">
        <f t="shared" ref="P1915:AB1915" si="4320">P1916+P1922</f>
        <v>0</v>
      </c>
      <c r="Q1915" s="28">
        <f t="shared" si="4320"/>
        <v>0</v>
      </c>
      <c r="R1915" s="28">
        <f t="shared" si="4320"/>
        <v>-67075.5</v>
      </c>
      <c r="S1915" s="28">
        <f t="shared" si="4320"/>
        <v>0</v>
      </c>
      <c r="T1915" s="28">
        <f t="shared" si="4320"/>
        <v>0</v>
      </c>
      <c r="U1915" s="28">
        <f t="shared" si="4320"/>
        <v>0</v>
      </c>
      <c r="V1915" s="28">
        <f t="shared" si="4320"/>
        <v>0</v>
      </c>
      <c r="W1915" s="28">
        <f t="shared" si="4320"/>
        <v>0</v>
      </c>
      <c r="X1915" s="28">
        <f t="shared" si="4320"/>
        <v>0</v>
      </c>
      <c r="Y1915" s="28">
        <f t="shared" si="4320"/>
        <v>0</v>
      </c>
      <c r="Z1915" s="28">
        <f t="shared" si="4320"/>
        <v>0</v>
      </c>
      <c r="AA1915" s="28">
        <f t="shared" si="4320"/>
        <v>0</v>
      </c>
      <c r="AB1915" s="28">
        <f t="shared" si="4320"/>
        <v>0</v>
      </c>
      <c r="AC1915" s="28">
        <f t="shared" si="4311"/>
        <v>0</v>
      </c>
      <c r="AD1915" s="28">
        <f>AD1916+AD1922</f>
        <v>0</v>
      </c>
      <c r="AE1915" s="86">
        <f t="shared" si="4315"/>
        <v>0</v>
      </c>
      <c r="AF1915" s="87">
        <f t="shared" si="4313"/>
        <v>200000</v>
      </c>
      <c r="AG1915" s="87">
        <f t="shared" si="4314"/>
        <v>346.1</v>
      </c>
      <c r="AH1915" s="28">
        <f>AH1916+AH1922</f>
        <v>0</v>
      </c>
      <c r="AI1915" s="29"/>
      <c r="AJ1915" s="29"/>
      <c r="AK1915" s="1"/>
      <c r="AL1915" s="1"/>
      <c r="AM1915" s="1"/>
      <c r="AN1915" s="1"/>
      <c r="AO1915" s="1"/>
    </row>
    <row r="1916" spans="1:41" s="1" customFormat="1" hidden="1" x14ac:dyDescent="0.3">
      <c r="A1916" s="26" t="s">
        <v>582</v>
      </c>
      <c r="B1916" s="26" t="s">
        <v>79</v>
      </c>
      <c r="C1916" s="26" t="s">
        <v>61</v>
      </c>
      <c r="D1916" s="26" t="s">
        <v>718</v>
      </c>
      <c r="E1916" s="32"/>
      <c r="F1916" s="27" t="s">
        <v>426</v>
      </c>
      <c r="G1916" s="28">
        <f t="shared" si="4288"/>
        <v>67075.5</v>
      </c>
      <c r="H1916" s="28">
        <f t="shared" si="4289"/>
        <v>0</v>
      </c>
      <c r="I1916" s="28">
        <f t="shared" si="4290"/>
        <v>0</v>
      </c>
      <c r="J1916" s="28">
        <f>J1917</f>
        <v>0</v>
      </c>
      <c r="K1916" s="28">
        <f>K1917</f>
        <v>0</v>
      </c>
      <c r="L1916" s="28">
        <f>L1917</f>
        <v>0</v>
      </c>
      <c r="M1916" s="28">
        <f t="shared" si="4316"/>
        <v>67075.5</v>
      </c>
      <c r="N1916" s="28">
        <f t="shared" si="4317"/>
        <v>0</v>
      </c>
      <c r="O1916" s="28">
        <f t="shared" si="4318"/>
        <v>0</v>
      </c>
      <c r="P1916" s="28">
        <f t="shared" ref="P1916:AB1916" si="4321">P1917</f>
        <v>0</v>
      </c>
      <c r="Q1916" s="28">
        <f t="shared" si="4321"/>
        <v>0</v>
      </c>
      <c r="R1916" s="28">
        <f t="shared" si="4321"/>
        <v>-67075.5</v>
      </c>
      <c r="S1916" s="28">
        <f t="shared" si="4321"/>
        <v>0</v>
      </c>
      <c r="T1916" s="28">
        <f t="shared" si="4321"/>
        <v>0</v>
      </c>
      <c r="U1916" s="28">
        <f t="shared" si="4321"/>
        <v>0</v>
      </c>
      <c r="V1916" s="28">
        <f t="shared" si="4321"/>
        <v>0</v>
      </c>
      <c r="W1916" s="28">
        <f t="shared" si="4321"/>
        <v>0</v>
      </c>
      <c r="X1916" s="28">
        <f t="shared" si="4321"/>
        <v>0</v>
      </c>
      <c r="Y1916" s="28">
        <f t="shared" si="4321"/>
        <v>0</v>
      </c>
      <c r="Z1916" s="28">
        <f t="shared" si="4321"/>
        <v>0</v>
      </c>
      <c r="AA1916" s="28">
        <f t="shared" si="4321"/>
        <v>0</v>
      </c>
      <c r="AB1916" s="28">
        <f t="shared" si="4321"/>
        <v>0</v>
      </c>
      <c r="AC1916" s="28">
        <f t="shared" si="4311"/>
        <v>0</v>
      </c>
      <c r="AD1916" s="28">
        <f>AD1917</f>
        <v>0</v>
      </c>
      <c r="AE1916" s="28"/>
      <c r="AF1916" s="28">
        <f t="shared" si="4313"/>
        <v>0</v>
      </c>
      <c r="AG1916" s="28">
        <f t="shared" si="4314"/>
        <v>0</v>
      </c>
      <c r="AH1916" s="28">
        <f>AH1917</f>
        <v>0</v>
      </c>
      <c r="AI1916" s="29">
        <v>0</v>
      </c>
      <c r="AJ1916" s="29"/>
    </row>
    <row r="1917" spans="1:41" s="1" customFormat="1" ht="62.4" hidden="1" x14ac:dyDescent="0.3">
      <c r="A1917" s="26" t="s">
        <v>582</v>
      </c>
      <c r="B1917" s="26" t="s">
        <v>79</v>
      </c>
      <c r="C1917" s="26" t="s">
        <v>61</v>
      </c>
      <c r="D1917" s="26" t="s">
        <v>719</v>
      </c>
      <c r="E1917" s="32"/>
      <c r="F1917" s="27" t="s">
        <v>720</v>
      </c>
      <c r="G1917" s="28">
        <f t="shared" ref="G1917:L1917" si="4322">G1920+G1918</f>
        <v>67075.5</v>
      </c>
      <c r="H1917" s="28">
        <f t="shared" si="4322"/>
        <v>0</v>
      </c>
      <c r="I1917" s="28">
        <f t="shared" si="4322"/>
        <v>0</v>
      </c>
      <c r="J1917" s="28">
        <f t="shared" si="4322"/>
        <v>0</v>
      </c>
      <c r="K1917" s="28">
        <f t="shared" si="4322"/>
        <v>0</v>
      </c>
      <c r="L1917" s="28">
        <f t="shared" si="4322"/>
        <v>0</v>
      </c>
      <c r="M1917" s="28">
        <f t="shared" si="4316"/>
        <v>67075.5</v>
      </c>
      <c r="N1917" s="28">
        <f t="shared" si="4317"/>
        <v>0</v>
      </c>
      <c r="O1917" s="28">
        <f t="shared" si="4318"/>
        <v>0</v>
      </c>
      <c r="P1917" s="28">
        <f t="shared" ref="P1917:AB1917" si="4323">P1920+P1918</f>
        <v>0</v>
      </c>
      <c r="Q1917" s="28">
        <f t="shared" si="4323"/>
        <v>0</v>
      </c>
      <c r="R1917" s="28">
        <f t="shared" si="4323"/>
        <v>-67075.5</v>
      </c>
      <c r="S1917" s="28">
        <f t="shared" si="4323"/>
        <v>0</v>
      </c>
      <c r="T1917" s="28">
        <f t="shared" si="4323"/>
        <v>0</v>
      </c>
      <c r="U1917" s="28">
        <f t="shared" si="4323"/>
        <v>0</v>
      </c>
      <c r="V1917" s="28">
        <f t="shared" si="4323"/>
        <v>0</v>
      </c>
      <c r="W1917" s="28">
        <f t="shared" si="4323"/>
        <v>0</v>
      </c>
      <c r="X1917" s="28">
        <f t="shared" si="4323"/>
        <v>0</v>
      </c>
      <c r="Y1917" s="28">
        <f t="shared" si="4323"/>
        <v>0</v>
      </c>
      <c r="Z1917" s="28">
        <f t="shared" si="4323"/>
        <v>0</v>
      </c>
      <c r="AA1917" s="28">
        <f t="shared" si="4323"/>
        <v>0</v>
      </c>
      <c r="AB1917" s="28">
        <f t="shared" si="4323"/>
        <v>0</v>
      </c>
      <c r="AC1917" s="28">
        <f t="shared" si="4311"/>
        <v>0</v>
      </c>
      <c r="AD1917" s="28">
        <f>AD1920+AD1918</f>
        <v>0</v>
      </c>
      <c r="AE1917" s="28"/>
      <c r="AF1917" s="28">
        <f t="shared" si="4313"/>
        <v>0</v>
      </c>
      <c r="AG1917" s="28">
        <f t="shared" si="4314"/>
        <v>0</v>
      </c>
      <c r="AH1917" s="28">
        <f>AH1920+AH1918</f>
        <v>0</v>
      </c>
      <c r="AI1917" s="29">
        <v>0</v>
      </c>
      <c r="AJ1917" s="29"/>
    </row>
    <row r="1918" spans="1:41" s="1" customFormat="1" ht="31.2" hidden="1" x14ac:dyDescent="0.3">
      <c r="A1918" s="26" t="s">
        <v>582</v>
      </c>
      <c r="B1918" s="26" t="s">
        <v>79</v>
      </c>
      <c r="C1918" s="26" t="s">
        <v>61</v>
      </c>
      <c r="D1918" s="26" t="s">
        <v>721</v>
      </c>
      <c r="E1918" s="26"/>
      <c r="F1918" s="27" t="s">
        <v>722</v>
      </c>
      <c r="G1918" s="28">
        <f t="shared" ref="G1918:L1918" si="4324">G1919</f>
        <v>12123.9</v>
      </c>
      <c r="H1918" s="28">
        <f t="shared" si="4324"/>
        <v>0</v>
      </c>
      <c r="I1918" s="28">
        <f t="shared" si="4324"/>
        <v>0</v>
      </c>
      <c r="J1918" s="28">
        <f t="shared" si="4324"/>
        <v>0</v>
      </c>
      <c r="K1918" s="28">
        <f t="shared" si="4324"/>
        <v>0</v>
      </c>
      <c r="L1918" s="28">
        <f t="shared" si="4324"/>
        <v>0</v>
      </c>
      <c r="M1918" s="28">
        <f t="shared" si="4316"/>
        <v>12123.9</v>
      </c>
      <c r="N1918" s="28">
        <f t="shared" si="4317"/>
        <v>0</v>
      </c>
      <c r="O1918" s="28">
        <f t="shared" si="4318"/>
        <v>0</v>
      </c>
      <c r="P1918" s="28">
        <f t="shared" ref="P1918:AB1918" si="4325">P1919</f>
        <v>0</v>
      </c>
      <c r="Q1918" s="28">
        <f t="shared" si="4325"/>
        <v>0</v>
      </c>
      <c r="R1918" s="28">
        <f t="shared" si="4325"/>
        <v>-12123.9</v>
      </c>
      <c r="S1918" s="28">
        <f t="shared" si="4325"/>
        <v>0</v>
      </c>
      <c r="T1918" s="28">
        <f t="shared" si="4325"/>
        <v>0</v>
      </c>
      <c r="U1918" s="28">
        <f t="shared" si="4325"/>
        <v>0</v>
      </c>
      <c r="V1918" s="28">
        <f t="shared" si="4325"/>
        <v>0</v>
      </c>
      <c r="W1918" s="28">
        <f t="shared" si="4325"/>
        <v>0</v>
      </c>
      <c r="X1918" s="28">
        <f t="shared" si="4325"/>
        <v>0</v>
      </c>
      <c r="Y1918" s="28">
        <f t="shared" si="4325"/>
        <v>0</v>
      </c>
      <c r="Z1918" s="28">
        <f t="shared" si="4325"/>
        <v>0</v>
      </c>
      <c r="AA1918" s="28">
        <f t="shared" si="4325"/>
        <v>0</v>
      </c>
      <c r="AB1918" s="28">
        <f t="shared" si="4325"/>
        <v>0</v>
      </c>
      <c r="AC1918" s="28">
        <f t="shared" si="4311"/>
        <v>0</v>
      </c>
      <c r="AD1918" s="28">
        <f>AD1919</f>
        <v>0</v>
      </c>
      <c r="AE1918" s="28"/>
      <c r="AF1918" s="28">
        <f t="shared" si="4313"/>
        <v>0</v>
      </c>
      <c r="AG1918" s="28">
        <f t="shared" si="4314"/>
        <v>0</v>
      </c>
      <c r="AH1918" s="28">
        <f>AH1919</f>
        <v>0</v>
      </c>
      <c r="AI1918" s="29">
        <v>0</v>
      </c>
      <c r="AJ1918" s="29"/>
    </row>
    <row r="1919" spans="1:41" s="1" customFormat="1" ht="31.2" hidden="1" x14ac:dyDescent="0.3">
      <c r="A1919" s="26" t="s">
        <v>582</v>
      </c>
      <c r="B1919" s="26" t="s">
        <v>79</v>
      </c>
      <c r="C1919" s="26" t="s">
        <v>61</v>
      </c>
      <c r="D1919" s="26" t="s">
        <v>721</v>
      </c>
      <c r="E1919" s="26" t="s">
        <v>327</v>
      </c>
      <c r="F1919" s="27" t="s">
        <v>328</v>
      </c>
      <c r="G1919" s="28">
        <v>12123.9</v>
      </c>
      <c r="H1919" s="28"/>
      <c r="I1919" s="28"/>
      <c r="J1919" s="28"/>
      <c r="K1919" s="28"/>
      <c r="L1919" s="28"/>
      <c r="M1919" s="28">
        <f t="shared" si="4316"/>
        <v>12123.9</v>
      </c>
      <c r="N1919" s="28">
        <f t="shared" si="4317"/>
        <v>0</v>
      </c>
      <c r="O1919" s="28">
        <f t="shared" si="4318"/>
        <v>0</v>
      </c>
      <c r="P1919" s="28"/>
      <c r="Q1919" s="28"/>
      <c r="R1919" s="28">
        <v>-12123.9</v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>
        <f t="shared" si="4311"/>
        <v>0</v>
      </c>
      <c r="AD1919" s="28"/>
      <c r="AE1919" s="28"/>
      <c r="AF1919" s="28">
        <f t="shared" si="4313"/>
        <v>0</v>
      </c>
      <c r="AG1919" s="28">
        <f t="shared" si="4314"/>
        <v>0</v>
      </c>
      <c r="AH1919" s="28"/>
      <c r="AI1919" s="29">
        <v>0</v>
      </c>
      <c r="AJ1919" s="29"/>
    </row>
    <row r="1920" spans="1:41" s="1" customFormat="1" ht="31.2" hidden="1" x14ac:dyDescent="0.3">
      <c r="A1920" s="26" t="s">
        <v>582</v>
      </c>
      <c r="B1920" s="26" t="s">
        <v>79</v>
      </c>
      <c r="C1920" s="26" t="s">
        <v>61</v>
      </c>
      <c r="D1920" s="26" t="s">
        <v>723</v>
      </c>
      <c r="E1920" s="26"/>
      <c r="F1920" s="27" t="s">
        <v>724</v>
      </c>
      <c r="G1920" s="28">
        <f t="shared" ref="G1920:L1920" si="4326">G1921</f>
        <v>54951.6</v>
      </c>
      <c r="H1920" s="28">
        <f t="shared" si="4326"/>
        <v>0</v>
      </c>
      <c r="I1920" s="28">
        <f t="shared" si="4326"/>
        <v>0</v>
      </c>
      <c r="J1920" s="28">
        <f t="shared" si="4326"/>
        <v>0</v>
      </c>
      <c r="K1920" s="28">
        <f t="shared" si="4326"/>
        <v>0</v>
      </c>
      <c r="L1920" s="28">
        <f t="shared" si="4326"/>
        <v>0</v>
      </c>
      <c r="M1920" s="28">
        <f t="shared" si="4316"/>
        <v>54951.6</v>
      </c>
      <c r="N1920" s="28">
        <f t="shared" si="4317"/>
        <v>0</v>
      </c>
      <c r="O1920" s="28">
        <f t="shared" si="4318"/>
        <v>0</v>
      </c>
      <c r="P1920" s="28">
        <f t="shared" ref="P1920:AB1920" si="4327">P1921</f>
        <v>0</v>
      </c>
      <c r="Q1920" s="28">
        <f t="shared" si="4327"/>
        <v>0</v>
      </c>
      <c r="R1920" s="28">
        <f t="shared" si="4327"/>
        <v>-54951.6</v>
      </c>
      <c r="S1920" s="28">
        <f t="shared" si="4327"/>
        <v>0</v>
      </c>
      <c r="T1920" s="28">
        <f t="shared" si="4327"/>
        <v>0</v>
      </c>
      <c r="U1920" s="28">
        <f t="shared" si="4327"/>
        <v>0</v>
      </c>
      <c r="V1920" s="28">
        <f t="shared" si="4327"/>
        <v>0</v>
      </c>
      <c r="W1920" s="28">
        <f t="shared" si="4327"/>
        <v>0</v>
      </c>
      <c r="X1920" s="28">
        <f t="shared" si="4327"/>
        <v>0</v>
      </c>
      <c r="Y1920" s="28">
        <f t="shared" si="4327"/>
        <v>0</v>
      </c>
      <c r="Z1920" s="28">
        <f t="shared" si="4327"/>
        <v>0</v>
      </c>
      <c r="AA1920" s="28">
        <f t="shared" si="4327"/>
        <v>0</v>
      </c>
      <c r="AB1920" s="28">
        <f t="shared" si="4327"/>
        <v>0</v>
      </c>
      <c r="AC1920" s="28">
        <f t="shared" si="4311"/>
        <v>0</v>
      </c>
      <c r="AD1920" s="28">
        <f>AD1921</f>
        <v>0</v>
      </c>
      <c r="AE1920" s="28"/>
      <c r="AF1920" s="28">
        <f t="shared" si="4313"/>
        <v>0</v>
      </c>
      <c r="AG1920" s="28">
        <f t="shared" si="4314"/>
        <v>0</v>
      </c>
      <c r="AH1920" s="28">
        <f>AH1921</f>
        <v>0</v>
      </c>
      <c r="AI1920" s="29">
        <v>0</v>
      </c>
      <c r="AJ1920" s="29"/>
    </row>
    <row r="1921" spans="1:41" s="1" customFormat="1" ht="31.2" hidden="1" x14ac:dyDescent="0.3">
      <c r="A1921" s="26" t="s">
        <v>582</v>
      </c>
      <c r="B1921" s="26" t="s">
        <v>79</v>
      </c>
      <c r="C1921" s="26" t="s">
        <v>61</v>
      </c>
      <c r="D1921" s="26" t="s">
        <v>723</v>
      </c>
      <c r="E1921" s="26" t="s">
        <v>327</v>
      </c>
      <c r="F1921" s="27" t="s">
        <v>328</v>
      </c>
      <c r="G1921" s="28">
        <v>54951.6</v>
      </c>
      <c r="H1921" s="28"/>
      <c r="I1921" s="28"/>
      <c r="J1921" s="28"/>
      <c r="K1921" s="28"/>
      <c r="L1921" s="28"/>
      <c r="M1921" s="28">
        <f t="shared" si="4316"/>
        <v>54951.6</v>
      </c>
      <c r="N1921" s="28">
        <f t="shared" si="4317"/>
        <v>0</v>
      </c>
      <c r="O1921" s="28">
        <f t="shared" si="4318"/>
        <v>0</v>
      </c>
      <c r="P1921" s="28"/>
      <c r="Q1921" s="28"/>
      <c r="R1921" s="28">
        <v>-54951.6</v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>
        <f t="shared" si="4311"/>
        <v>0</v>
      </c>
      <c r="AD1921" s="28"/>
      <c r="AE1921" s="28"/>
      <c r="AF1921" s="28">
        <f t="shared" si="4313"/>
        <v>0</v>
      </c>
      <c r="AG1921" s="28">
        <f t="shared" si="4314"/>
        <v>0</v>
      </c>
      <c r="AH1921" s="28"/>
      <c r="AI1921" s="29">
        <v>0</v>
      </c>
      <c r="AJ1921" s="29"/>
    </row>
    <row r="1922" spans="1:41" s="1" customFormat="1" hidden="1" x14ac:dyDescent="0.3">
      <c r="A1922" s="26" t="s">
        <v>582</v>
      </c>
      <c r="B1922" s="26" t="s">
        <v>79</v>
      </c>
      <c r="C1922" s="26" t="s">
        <v>61</v>
      </c>
      <c r="D1922" s="26" t="s">
        <v>405</v>
      </c>
      <c r="E1922" s="32"/>
      <c r="F1922" s="27" t="s">
        <v>32</v>
      </c>
      <c r="G1922" s="28">
        <f t="shared" ref="G1922:G1924" si="4328">G1923</f>
        <v>0</v>
      </c>
      <c r="H1922" s="28">
        <f t="shared" ref="H1922:H1924" si="4329">H1923</f>
        <v>200000</v>
      </c>
      <c r="I1922" s="28">
        <f t="shared" ref="I1922:I1924" si="4330">I1923</f>
        <v>346.1</v>
      </c>
      <c r="J1922" s="28">
        <f t="shared" ref="J1922:J1924" si="4331">J1923</f>
        <v>0</v>
      </c>
      <c r="K1922" s="28">
        <f t="shared" ref="K1922:K1924" si="4332">K1923</f>
        <v>0</v>
      </c>
      <c r="L1922" s="28">
        <f t="shared" ref="L1922:L1924" si="4333">L1923</f>
        <v>0</v>
      </c>
      <c r="M1922" s="28">
        <f t="shared" si="4316"/>
        <v>0</v>
      </c>
      <c r="N1922" s="28">
        <f t="shared" si="4317"/>
        <v>200000</v>
      </c>
      <c r="O1922" s="28">
        <f t="shared" si="4318"/>
        <v>346.1</v>
      </c>
      <c r="P1922" s="28">
        <f t="shared" ref="P1922:P1924" si="4334">P1923</f>
        <v>0</v>
      </c>
      <c r="Q1922" s="28">
        <f t="shared" ref="Q1922:Q1924" si="4335">Q1923</f>
        <v>0</v>
      </c>
      <c r="R1922" s="28">
        <f t="shared" ref="R1922:R1924" si="4336">R1923</f>
        <v>0</v>
      </c>
      <c r="S1922" s="28">
        <f t="shared" ref="S1922:S1924" si="4337">S1923</f>
        <v>0</v>
      </c>
      <c r="T1922" s="28">
        <f t="shared" ref="T1922:T1924" si="4338">T1923</f>
        <v>0</v>
      </c>
      <c r="U1922" s="28">
        <f t="shared" ref="U1922:U1924" si="4339">U1923</f>
        <v>0</v>
      </c>
      <c r="V1922" s="28">
        <f t="shared" ref="V1922:V1924" si="4340">V1923</f>
        <v>0</v>
      </c>
      <c r="W1922" s="28">
        <f t="shared" ref="W1922:W1924" si="4341">W1923</f>
        <v>0</v>
      </c>
      <c r="X1922" s="28">
        <f t="shared" ref="X1922:X1924" si="4342">X1923</f>
        <v>0</v>
      </c>
      <c r="Y1922" s="28">
        <f t="shared" ref="Y1922:Y1924" si="4343">Y1923</f>
        <v>0</v>
      </c>
      <c r="Z1922" s="28">
        <f t="shared" ref="Z1922:Z1924" si="4344">Z1923</f>
        <v>0</v>
      </c>
      <c r="AA1922" s="28">
        <f t="shared" ref="AA1922:AA1924" si="4345">AA1923</f>
        <v>0</v>
      </c>
      <c r="AB1922" s="28">
        <f t="shared" ref="AB1922:AB1924" si="4346">AB1923</f>
        <v>0</v>
      </c>
      <c r="AC1922" s="28">
        <f t="shared" si="4311"/>
        <v>0</v>
      </c>
      <c r="AD1922" s="28">
        <f t="shared" ref="AD1922:AD1924" si="4347">AD1923</f>
        <v>0</v>
      </c>
      <c r="AE1922" s="28"/>
      <c r="AF1922" s="28">
        <f t="shared" si="4313"/>
        <v>200000</v>
      </c>
      <c r="AG1922" s="28">
        <f t="shared" si="4314"/>
        <v>346.1</v>
      </c>
      <c r="AH1922" s="28">
        <f t="shared" ref="AH1922:AH1924" si="4348">AH1923</f>
        <v>0</v>
      </c>
      <c r="AI1922" s="29">
        <v>0</v>
      </c>
      <c r="AJ1922" s="29"/>
    </row>
    <row r="1923" spans="1:41" s="57" customFormat="1" ht="62.4" x14ac:dyDescent="0.3">
      <c r="A1923" s="70" t="s">
        <v>582</v>
      </c>
      <c r="B1923" s="70" t="s">
        <v>79</v>
      </c>
      <c r="C1923" s="70" t="s">
        <v>61</v>
      </c>
      <c r="D1923" s="70" t="s">
        <v>725</v>
      </c>
      <c r="E1923" s="74"/>
      <c r="F1923" s="71" t="s">
        <v>726</v>
      </c>
      <c r="G1923" s="28">
        <f t="shared" si="4328"/>
        <v>0</v>
      </c>
      <c r="H1923" s="28">
        <f t="shared" si="4329"/>
        <v>200000</v>
      </c>
      <c r="I1923" s="28">
        <f t="shared" si="4330"/>
        <v>346.1</v>
      </c>
      <c r="J1923" s="28">
        <f t="shared" si="4331"/>
        <v>0</v>
      </c>
      <c r="K1923" s="28">
        <f t="shared" si="4332"/>
        <v>0</v>
      </c>
      <c r="L1923" s="28">
        <f t="shared" si="4333"/>
        <v>0</v>
      </c>
      <c r="M1923" s="28">
        <f t="shared" si="4316"/>
        <v>0</v>
      </c>
      <c r="N1923" s="28">
        <f t="shared" si="4317"/>
        <v>200000</v>
      </c>
      <c r="O1923" s="28">
        <f t="shared" si="4318"/>
        <v>346.1</v>
      </c>
      <c r="P1923" s="28">
        <f t="shared" si="4334"/>
        <v>0</v>
      </c>
      <c r="Q1923" s="28">
        <f t="shared" si="4335"/>
        <v>0</v>
      </c>
      <c r="R1923" s="28">
        <f t="shared" si="4336"/>
        <v>0</v>
      </c>
      <c r="S1923" s="28">
        <f t="shared" si="4337"/>
        <v>0</v>
      </c>
      <c r="T1923" s="28">
        <f t="shared" si="4338"/>
        <v>0</v>
      </c>
      <c r="U1923" s="28">
        <f t="shared" si="4339"/>
        <v>0</v>
      </c>
      <c r="V1923" s="28">
        <f t="shared" si="4340"/>
        <v>0</v>
      </c>
      <c r="W1923" s="28">
        <f t="shared" si="4341"/>
        <v>0</v>
      </c>
      <c r="X1923" s="28">
        <f t="shared" si="4342"/>
        <v>0</v>
      </c>
      <c r="Y1923" s="28">
        <f t="shared" si="4343"/>
        <v>0</v>
      </c>
      <c r="Z1923" s="28">
        <f t="shared" si="4344"/>
        <v>0</v>
      </c>
      <c r="AA1923" s="28">
        <f t="shared" si="4345"/>
        <v>0</v>
      </c>
      <c r="AB1923" s="28">
        <f t="shared" si="4346"/>
        <v>0</v>
      </c>
      <c r="AC1923" s="28">
        <f t="shared" si="4311"/>
        <v>0</v>
      </c>
      <c r="AD1923" s="28">
        <f t="shared" si="4347"/>
        <v>0</v>
      </c>
      <c r="AE1923" s="86">
        <f t="shared" ref="AE1923:AE1947" si="4349">AC1923+AD1923</f>
        <v>0</v>
      </c>
      <c r="AF1923" s="87">
        <f t="shared" si="4313"/>
        <v>200000</v>
      </c>
      <c r="AG1923" s="87">
        <f t="shared" si="4314"/>
        <v>346.1</v>
      </c>
      <c r="AH1923" s="28">
        <f t="shared" si="4348"/>
        <v>0</v>
      </c>
      <c r="AI1923" s="29"/>
      <c r="AJ1923" s="29"/>
      <c r="AK1923" s="1"/>
      <c r="AL1923" s="1"/>
      <c r="AM1923" s="1"/>
      <c r="AN1923" s="1"/>
      <c r="AO1923" s="1"/>
    </row>
    <row r="1924" spans="1:41" s="57" customFormat="1" ht="62.4" x14ac:dyDescent="0.3">
      <c r="A1924" s="70" t="s">
        <v>582</v>
      </c>
      <c r="B1924" s="70" t="s">
        <v>79</v>
      </c>
      <c r="C1924" s="70" t="s">
        <v>61</v>
      </c>
      <c r="D1924" s="70" t="s">
        <v>727</v>
      </c>
      <c r="E1924" s="70"/>
      <c r="F1924" s="71" t="s">
        <v>728</v>
      </c>
      <c r="G1924" s="28">
        <f t="shared" si="4328"/>
        <v>0</v>
      </c>
      <c r="H1924" s="28">
        <f t="shared" si="4329"/>
        <v>200000</v>
      </c>
      <c r="I1924" s="28">
        <f t="shared" si="4330"/>
        <v>346.1</v>
      </c>
      <c r="J1924" s="28">
        <f t="shared" si="4331"/>
        <v>0</v>
      </c>
      <c r="K1924" s="28">
        <f t="shared" si="4332"/>
        <v>0</v>
      </c>
      <c r="L1924" s="28">
        <f t="shared" si="4333"/>
        <v>0</v>
      </c>
      <c r="M1924" s="28">
        <f t="shared" si="4316"/>
        <v>0</v>
      </c>
      <c r="N1924" s="28">
        <f t="shared" si="4317"/>
        <v>200000</v>
      </c>
      <c r="O1924" s="28">
        <f t="shared" si="4318"/>
        <v>346.1</v>
      </c>
      <c r="P1924" s="28">
        <f t="shared" si="4334"/>
        <v>0</v>
      </c>
      <c r="Q1924" s="28">
        <f t="shared" si="4335"/>
        <v>0</v>
      </c>
      <c r="R1924" s="28">
        <f t="shared" si="4336"/>
        <v>0</v>
      </c>
      <c r="S1924" s="28">
        <f t="shared" si="4337"/>
        <v>0</v>
      </c>
      <c r="T1924" s="28">
        <f t="shared" si="4338"/>
        <v>0</v>
      </c>
      <c r="U1924" s="28">
        <f t="shared" si="4339"/>
        <v>0</v>
      </c>
      <c r="V1924" s="28">
        <f t="shared" si="4340"/>
        <v>0</v>
      </c>
      <c r="W1924" s="28">
        <f t="shared" si="4341"/>
        <v>0</v>
      </c>
      <c r="X1924" s="28">
        <f t="shared" si="4342"/>
        <v>0</v>
      </c>
      <c r="Y1924" s="28">
        <f t="shared" si="4343"/>
        <v>0</v>
      </c>
      <c r="Z1924" s="28">
        <f t="shared" si="4344"/>
        <v>0</v>
      </c>
      <c r="AA1924" s="28">
        <f t="shared" si="4345"/>
        <v>0</v>
      </c>
      <c r="AB1924" s="28">
        <f t="shared" si="4346"/>
        <v>0</v>
      </c>
      <c r="AC1924" s="28">
        <f t="shared" si="4311"/>
        <v>0</v>
      </c>
      <c r="AD1924" s="28">
        <f t="shared" si="4347"/>
        <v>0</v>
      </c>
      <c r="AE1924" s="86">
        <f t="shared" si="4349"/>
        <v>0</v>
      </c>
      <c r="AF1924" s="87">
        <f t="shared" si="4313"/>
        <v>200000</v>
      </c>
      <c r="AG1924" s="87">
        <f t="shared" si="4314"/>
        <v>346.1</v>
      </c>
      <c r="AH1924" s="28">
        <f t="shared" si="4348"/>
        <v>0</v>
      </c>
      <c r="AI1924" s="29"/>
      <c r="AJ1924" s="29"/>
      <c r="AK1924" s="1"/>
      <c r="AL1924" s="1"/>
      <c r="AM1924" s="1"/>
      <c r="AN1924" s="1"/>
      <c r="AO1924" s="1"/>
    </row>
    <row r="1925" spans="1:41" s="57" customFormat="1" ht="31.2" x14ac:dyDescent="0.3">
      <c r="A1925" s="70" t="s">
        <v>582</v>
      </c>
      <c r="B1925" s="70" t="s">
        <v>79</v>
      </c>
      <c r="C1925" s="70" t="s">
        <v>61</v>
      </c>
      <c r="D1925" s="70" t="s">
        <v>727</v>
      </c>
      <c r="E1925" s="70" t="s">
        <v>37</v>
      </c>
      <c r="F1925" s="71" t="s">
        <v>38</v>
      </c>
      <c r="G1925" s="28"/>
      <c r="H1925" s="28">
        <v>200000</v>
      </c>
      <c r="I1925" s="28">
        <v>346.1</v>
      </c>
      <c r="J1925" s="28"/>
      <c r="K1925" s="28"/>
      <c r="L1925" s="28"/>
      <c r="M1925" s="28">
        <f t="shared" si="4316"/>
        <v>0</v>
      </c>
      <c r="N1925" s="28">
        <f t="shared" si="4317"/>
        <v>200000</v>
      </c>
      <c r="O1925" s="28">
        <f t="shared" si="4318"/>
        <v>346.1</v>
      </c>
      <c r="P1925" s="28"/>
      <c r="Q1925" s="28"/>
      <c r="R1925" s="28"/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>
        <f t="shared" si="4311"/>
        <v>0</v>
      </c>
      <c r="AD1925" s="28"/>
      <c r="AE1925" s="86">
        <f t="shared" si="4349"/>
        <v>0</v>
      </c>
      <c r="AF1925" s="87">
        <f t="shared" si="4313"/>
        <v>200000</v>
      </c>
      <c r="AG1925" s="87">
        <f t="shared" si="4314"/>
        <v>346.1</v>
      </c>
      <c r="AH1925" s="28"/>
      <c r="AI1925" s="29"/>
      <c r="AJ1925" s="29"/>
      <c r="AK1925" s="1"/>
      <c r="AL1925" s="1"/>
      <c r="AM1925" s="1"/>
      <c r="AN1925" s="1"/>
      <c r="AO1925" s="1"/>
    </row>
    <row r="1926" spans="1:41" s="63" customFormat="1" ht="31.2" x14ac:dyDescent="0.3">
      <c r="A1926" s="66" t="s">
        <v>729</v>
      </c>
      <c r="B1926" s="66"/>
      <c r="C1926" s="66"/>
      <c r="D1926" s="66"/>
      <c r="E1926" s="66"/>
      <c r="F1926" s="67" t="s">
        <v>730</v>
      </c>
      <c r="G1926" s="19">
        <f t="shared" ref="G1926:L1926" si="4350">G1945+G2032+G1934+G2116+G2140</f>
        <v>11212536.6</v>
      </c>
      <c r="H1926" s="19">
        <f t="shared" si="4350"/>
        <v>12027221.299999999</v>
      </c>
      <c r="I1926" s="19">
        <f t="shared" si="4350"/>
        <v>9484141.7999999989</v>
      </c>
      <c r="J1926" s="19">
        <f t="shared" si="4350"/>
        <v>-251140.94799999997</v>
      </c>
      <c r="K1926" s="19">
        <f t="shared" si="4350"/>
        <v>-164260.66099999999</v>
      </c>
      <c r="L1926" s="19">
        <f t="shared" si="4350"/>
        <v>-134772.63799999998</v>
      </c>
      <c r="M1926" s="19">
        <f t="shared" si="4316"/>
        <v>10961395.651999999</v>
      </c>
      <c r="N1926" s="19">
        <f t="shared" si="4317"/>
        <v>11862960.638999999</v>
      </c>
      <c r="O1926" s="19">
        <f t="shared" si="4318"/>
        <v>9349369.1619999986</v>
      </c>
      <c r="P1926" s="19">
        <f t="shared" ref="P1926:AB1926" si="4351">P1945+P2032+P1934+P2116+P2140+P2133+P1927</f>
        <v>0</v>
      </c>
      <c r="Q1926" s="19">
        <f t="shared" si="4351"/>
        <v>0</v>
      </c>
      <c r="R1926" s="19">
        <f t="shared" si="4351"/>
        <v>119946.93099999998</v>
      </c>
      <c r="S1926" s="19">
        <f t="shared" si="4351"/>
        <v>-510000</v>
      </c>
      <c r="T1926" s="19">
        <f t="shared" si="4351"/>
        <v>2385.3000000000002</v>
      </c>
      <c r="U1926" s="19">
        <f t="shared" si="4351"/>
        <v>0</v>
      </c>
      <c r="V1926" s="19">
        <f t="shared" si="4351"/>
        <v>12316.22</v>
      </c>
      <c r="W1926" s="19">
        <f t="shared" si="4351"/>
        <v>-318982.8</v>
      </c>
      <c r="X1926" s="19">
        <f t="shared" si="4351"/>
        <v>2325.1</v>
      </c>
      <c r="Y1926" s="19">
        <f t="shared" si="4351"/>
        <v>0</v>
      </c>
      <c r="Z1926" s="19">
        <f t="shared" si="4351"/>
        <v>0</v>
      </c>
      <c r="AA1926" s="19">
        <f t="shared" si="4351"/>
        <v>828982.8</v>
      </c>
      <c r="AB1926" s="19">
        <f t="shared" si="4351"/>
        <v>2377.1999999999998</v>
      </c>
      <c r="AC1926" s="19">
        <f t="shared" si="4311"/>
        <v>10573727.882999999</v>
      </c>
      <c r="AD1926" s="19">
        <f>AD1945+AD2032+AD1934+AD2116+AD2140+AD2133+AD1927</f>
        <v>-7573.1049999999996</v>
      </c>
      <c r="AE1926" s="82">
        <f t="shared" si="4349"/>
        <v>10566154.777999999</v>
      </c>
      <c r="AF1926" s="83">
        <f t="shared" si="4313"/>
        <v>11558619.158999998</v>
      </c>
      <c r="AG1926" s="83">
        <f t="shared" si="4314"/>
        <v>10180729.161999999</v>
      </c>
      <c r="AH1926" s="19">
        <f>AH1945+AH2032+AH1934+AH2116+AH2140+AH2133+AH1927</f>
        <v>0</v>
      </c>
      <c r="AI1926" s="20"/>
      <c r="AJ1926" s="20"/>
      <c r="AK1926" s="10"/>
      <c r="AL1926" s="10"/>
      <c r="AM1926" s="10"/>
      <c r="AN1926" s="10"/>
      <c r="AO1926" s="10"/>
    </row>
    <row r="1927" spans="1:41" s="63" customFormat="1" x14ac:dyDescent="0.3">
      <c r="A1927" s="66" t="s">
        <v>729</v>
      </c>
      <c r="B1927" s="66" t="s">
        <v>25</v>
      </c>
      <c r="C1927" s="66"/>
      <c r="D1927" s="66"/>
      <c r="E1927" s="66"/>
      <c r="F1927" s="67" t="s">
        <v>26</v>
      </c>
      <c r="G1927" s="19"/>
      <c r="H1927" s="19"/>
      <c r="I1927" s="19"/>
      <c r="J1927" s="19"/>
      <c r="K1927" s="19"/>
      <c r="L1927" s="19"/>
      <c r="M1927" s="19"/>
      <c r="N1927" s="19"/>
      <c r="O1927" s="19"/>
      <c r="P1927" s="19">
        <f t="shared" ref="P1927:P1936" si="4352">P1928</f>
        <v>0</v>
      </c>
      <c r="Q1927" s="19">
        <f t="shared" ref="Q1927:Q1936" si="4353">Q1928</f>
        <v>0</v>
      </c>
      <c r="R1927" s="19">
        <f t="shared" ref="R1927:R1936" si="4354">R1928</f>
        <v>2755.1390000000001</v>
      </c>
      <c r="S1927" s="19">
        <f t="shared" ref="S1927:S1936" si="4355">S1928</f>
        <v>0</v>
      </c>
      <c r="T1927" s="19">
        <f t="shared" ref="T1927:T1936" si="4356">T1928</f>
        <v>0</v>
      </c>
      <c r="U1927" s="19">
        <f t="shared" ref="U1927:U1936" si="4357">U1928</f>
        <v>0</v>
      </c>
      <c r="V1927" s="19">
        <f t="shared" ref="V1927:V1936" si="4358">V1928</f>
        <v>0</v>
      </c>
      <c r="W1927" s="19">
        <f t="shared" ref="W1927:W1936" si="4359">W1928</f>
        <v>0</v>
      </c>
      <c r="X1927" s="19">
        <f t="shared" ref="X1927:X1936" si="4360">X1928</f>
        <v>0</v>
      </c>
      <c r="Y1927" s="19">
        <f t="shared" ref="Y1927:Y1936" si="4361">Y1928</f>
        <v>0</v>
      </c>
      <c r="Z1927" s="19">
        <f t="shared" ref="Z1927:Z1936" si="4362">Z1928</f>
        <v>0</v>
      </c>
      <c r="AA1927" s="19">
        <f t="shared" ref="AA1927:AA1936" si="4363">AA1928</f>
        <v>0</v>
      </c>
      <c r="AB1927" s="19">
        <f t="shared" ref="AB1927:AB1936" si="4364">AB1928</f>
        <v>0</v>
      </c>
      <c r="AC1927" s="19">
        <f t="shared" si="4311"/>
        <v>2755.1390000000001</v>
      </c>
      <c r="AD1927" s="19">
        <f t="shared" ref="AD1927:AD1936" si="4365">AD1928</f>
        <v>0</v>
      </c>
      <c r="AE1927" s="82">
        <f t="shared" si="4349"/>
        <v>2755.1390000000001</v>
      </c>
      <c r="AF1927" s="83">
        <f t="shared" si="4313"/>
        <v>0</v>
      </c>
      <c r="AG1927" s="83">
        <f t="shared" si="4314"/>
        <v>0</v>
      </c>
      <c r="AH1927" s="19">
        <f t="shared" ref="AH1927:AH1936" si="4366">AH1928</f>
        <v>0</v>
      </c>
      <c r="AI1927" s="20"/>
      <c r="AJ1927" s="20"/>
      <c r="AK1927" s="10"/>
      <c r="AL1927" s="10"/>
      <c r="AM1927" s="10"/>
      <c r="AN1927" s="10"/>
      <c r="AO1927" s="10"/>
    </row>
    <row r="1928" spans="1:41" s="88" customFormat="1" x14ac:dyDescent="0.3">
      <c r="A1928" s="68" t="s">
        <v>729</v>
      </c>
      <c r="B1928" s="68" t="s">
        <v>25</v>
      </c>
      <c r="C1928" s="68" t="s">
        <v>27</v>
      </c>
      <c r="D1928" s="68"/>
      <c r="E1928" s="68"/>
      <c r="F1928" s="69" t="s">
        <v>28</v>
      </c>
      <c r="G1928" s="24"/>
      <c r="H1928" s="24"/>
      <c r="I1928" s="24"/>
      <c r="J1928" s="24"/>
      <c r="K1928" s="24"/>
      <c r="L1928" s="24"/>
      <c r="M1928" s="24"/>
      <c r="N1928" s="24"/>
      <c r="O1928" s="24"/>
      <c r="P1928" s="24">
        <f t="shared" si="4352"/>
        <v>0</v>
      </c>
      <c r="Q1928" s="24">
        <f t="shared" si="4353"/>
        <v>0</v>
      </c>
      <c r="R1928" s="24">
        <f t="shared" si="4354"/>
        <v>2755.1390000000001</v>
      </c>
      <c r="S1928" s="24">
        <f t="shared" si="4355"/>
        <v>0</v>
      </c>
      <c r="T1928" s="24">
        <f t="shared" si="4356"/>
        <v>0</v>
      </c>
      <c r="U1928" s="24">
        <f t="shared" si="4357"/>
        <v>0</v>
      </c>
      <c r="V1928" s="24">
        <f t="shared" si="4358"/>
        <v>0</v>
      </c>
      <c r="W1928" s="24">
        <f t="shared" si="4359"/>
        <v>0</v>
      </c>
      <c r="X1928" s="24">
        <f t="shared" si="4360"/>
        <v>0</v>
      </c>
      <c r="Y1928" s="24">
        <f t="shared" si="4361"/>
        <v>0</v>
      </c>
      <c r="Z1928" s="24">
        <f t="shared" si="4362"/>
        <v>0</v>
      </c>
      <c r="AA1928" s="24">
        <f t="shared" si="4363"/>
        <v>0</v>
      </c>
      <c r="AB1928" s="24">
        <f t="shared" si="4364"/>
        <v>0</v>
      </c>
      <c r="AC1928" s="24">
        <f t="shared" si="4311"/>
        <v>2755.1390000000001</v>
      </c>
      <c r="AD1928" s="24">
        <f t="shared" si="4365"/>
        <v>0</v>
      </c>
      <c r="AE1928" s="84">
        <f t="shared" si="4349"/>
        <v>2755.1390000000001</v>
      </c>
      <c r="AF1928" s="85">
        <f t="shared" si="4313"/>
        <v>0</v>
      </c>
      <c r="AG1928" s="85">
        <f t="shared" si="4314"/>
        <v>0</v>
      </c>
      <c r="AH1928" s="24">
        <f t="shared" si="4366"/>
        <v>0</v>
      </c>
      <c r="AI1928" s="25"/>
      <c r="AJ1928" s="25"/>
      <c r="AK1928" s="21"/>
      <c r="AL1928" s="21"/>
      <c r="AM1928" s="21"/>
      <c r="AN1928" s="21"/>
      <c r="AO1928" s="21"/>
    </row>
    <row r="1929" spans="1:41" s="57" customFormat="1" x14ac:dyDescent="0.3">
      <c r="A1929" s="70" t="s">
        <v>729</v>
      </c>
      <c r="B1929" s="70" t="s">
        <v>25</v>
      </c>
      <c r="C1929" s="70" t="s">
        <v>27</v>
      </c>
      <c r="D1929" s="70" t="s">
        <v>214</v>
      </c>
      <c r="E1929" s="76"/>
      <c r="F1929" s="71" t="s">
        <v>215</v>
      </c>
      <c r="G1929" s="28"/>
      <c r="H1929" s="28"/>
      <c r="I1929" s="28"/>
      <c r="J1929" s="28"/>
      <c r="K1929" s="28"/>
      <c r="L1929" s="28"/>
      <c r="M1929" s="28"/>
      <c r="N1929" s="28"/>
      <c r="O1929" s="28"/>
      <c r="P1929" s="28">
        <f t="shared" si="4352"/>
        <v>0</v>
      </c>
      <c r="Q1929" s="28">
        <f t="shared" si="4353"/>
        <v>0</v>
      </c>
      <c r="R1929" s="28">
        <f t="shared" si="4354"/>
        <v>2755.1390000000001</v>
      </c>
      <c r="S1929" s="28">
        <f t="shared" si="4355"/>
        <v>0</v>
      </c>
      <c r="T1929" s="28">
        <f t="shared" si="4356"/>
        <v>0</v>
      </c>
      <c r="U1929" s="28">
        <f t="shared" si="4357"/>
        <v>0</v>
      </c>
      <c r="V1929" s="28">
        <f t="shared" si="4358"/>
        <v>0</v>
      </c>
      <c r="W1929" s="28">
        <f t="shared" si="4359"/>
        <v>0</v>
      </c>
      <c r="X1929" s="28">
        <f t="shared" si="4360"/>
        <v>0</v>
      </c>
      <c r="Y1929" s="28">
        <f t="shared" si="4361"/>
        <v>0</v>
      </c>
      <c r="Z1929" s="28">
        <f t="shared" si="4362"/>
        <v>0</v>
      </c>
      <c r="AA1929" s="28">
        <f t="shared" si="4363"/>
        <v>0</v>
      </c>
      <c r="AB1929" s="28">
        <f t="shared" si="4364"/>
        <v>0</v>
      </c>
      <c r="AC1929" s="28">
        <f t="shared" si="4311"/>
        <v>2755.1390000000001</v>
      </c>
      <c r="AD1929" s="28">
        <f t="shared" si="4365"/>
        <v>0</v>
      </c>
      <c r="AE1929" s="86">
        <f t="shared" si="4349"/>
        <v>2755.1390000000001</v>
      </c>
      <c r="AF1929" s="87">
        <f t="shared" si="4313"/>
        <v>0</v>
      </c>
      <c r="AG1929" s="87">
        <f t="shared" si="4314"/>
        <v>0</v>
      </c>
      <c r="AH1929" s="28">
        <f t="shared" si="4366"/>
        <v>0</v>
      </c>
      <c r="AI1929" s="29"/>
      <c r="AJ1929" s="29"/>
      <c r="AK1929" s="1"/>
      <c r="AL1929" s="1"/>
      <c r="AM1929" s="1"/>
      <c r="AN1929" s="1"/>
      <c r="AO1929" s="1"/>
    </row>
    <row r="1930" spans="1:41" s="57" customFormat="1" x14ac:dyDescent="0.3">
      <c r="A1930" s="70" t="s">
        <v>729</v>
      </c>
      <c r="B1930" s="70" t="s">
        <v>25</v>
      </c>
      <c r="C1930" s="70" t="s">
        <v>27</v>
      </c>
      <c r="D1930" s="70" t="s">
        <v>425</v>
      </c>
      <c r="E1930" s="74"/>
      <c r="F1930" s="71" t="s">
        <v>426</v>
      </c>
      <c r="G1930" s="28"/>
      <c r="H1930" s="28"/>
      <c r="I1930" s="28"/>
      <c r="J1930" s="28"/>
      <c r="K1930" s="28"/>
      <c r="L1930" s="28"/>
      <c r="M1930" s="28"/>
      <c r="N1930" s="28"/>
      <c r="O1930" s="28"/>
      <c r="P1930" s="28">
        <f t="shared" si="4352"/>
        <v>0</v>
      </c>
      <c r="Q1930" s="28">
        <f t="shared" si="4353"/>
        <v>0</v>
      </c>
      <c r="R1930" s="28">
        <f t="shared" si="4354"/>
        <v>2755.1390000000001</v>
      </c>
      <c r="S1930" s="28">
        <f t="shared" si="4355"/>
        <v>0</v>
      </c>
      <c r="T1930" s="28">
        <f t="shared" si="4356"/>
        <v>0</v>
      </c>
      <c r="U1930" s="28">
        <f t="shared" si="4357"/>
        <v>0</v>
      </c>
      <c r="V1930" s="28">
        <f t="shared" si="4358"/>
        <v>0</v>
      </c>
      <c r="W1930" s="28">
        <f t="shared" si="4359"/>
        <v>0</v>
      </c>
      <c r="X1930" s="28">
        <f t="shared" si="4360"/>
        <v>0</v>
      </c>
      <c r="Y1930" s="28">
        <f t="shared" si="4361"/>
        <v>0</v>
      </c>
      <c r="Z1930" s="28">
        <f t="shared" si="4362"/>
        <v>0</v>
      </c>
      <c r="AA1930" s="28">
        <f t="shared" si="4363"/>
        <v>0</v>
      </c>
      <c r="AB1930" s="28">
        <f t="shared" si="4364"/>
        <v>0</v>
      </c>
      <c r="AC1930" s="28">
        <f t="shared" si="4311"/>
        <v>2755.1390000000001</v>
      </c>
      <c r="AD1930" s="28">
        <f t="shared" si="4365"/>
        <v>0</v>
      </c>
      <c r="AE1930" s="86">
        <f t="shared" si="4349"/>
        <v>2755.1390000000001</v>
      </c>
      <c r="AF1930" s="87">
        <f t="shared" si="4313"/>
        <v>0</v>
      </c>
      <c r="AG1930" s="87">
        <f t="shared" si="4314"/>
        <v>0</v>
      </c>
      <c r="AH1930" s="28">
        <f t="shared" si="4366"/>
        <v>0</v>
      </c>
      <c r="AI1930" s="29"/>
      <c r="AJ1930" s="29"/>
      <c r="AK1930" s="1"/>
      <c r="AL1930" s="1"/>
      <c r="AM1930" s="1"/>
      <c r="AN1930" s="1"/>
      <c r="AO1930" s="1"/>
    </row>
    <row r="1931" spans="1:41" s="57" customFormat="1" ht="46.8" x14ac:dyDescent="0.3">
      <c r="A1931" s="70" t="s">
        <v>729</v>
      </c>
      <c r="B1931" s="70" t="s">
        <v>25</v>
      </c>
      <c r="C1931" s="70" t="s">
        <v>27</v>
      </c>
      <c r="D1931" s="70" t="s">
        <v>427</v>
      </c>
      <c r="E1931" s="74"/>
      <c r="F1931" s="71" t="s">
        <v>428</v>
      </c>
      <c r="G1931" s="28"/>
      <c r="H1931" s="28"/>
      <c r="I1931" s="28"/>
      <c r="J1931" s="28"/>
      <c r="K1931" s="28"/>
      <c r="L1931" s="28"/>
      <c r="M1931" s="28"/>
      <c r="N1931" s="28"/>
      <c r="O1931" s="28"/>
      <c r="P1931" s="28">
        <f t="shared" si="4352"/>
        <v>0</v>
      </c>
      <c r="Q1931" s="28">
        <f t="shared" si="4353"/>
        <v>0</v>
      </c>
      <c r="R1931" s="28">
        <f t="shared" si="4354"/>
        <v>2755.1390000000001</v>
      </c>
      <c r="S1931" s="28">
        <f t="shared" si="4355"/>
        <v>0</v>
      </c>
      <c r="T1931" s="28">
        <f t="shared" si="4356"/>
        <v>0</v>
      </c>
      <c r="U1931" s="28">
        <f t="shared" si="4357"/>
        <v>0</v>
      </c>
      <c r="V1931" s="28">
        <f t="shared" si="4358"/>
        <v>0</v>
      </c>
      <c r="W1931" s="28">
        <f t="shared" si="4359"/>
        <v>0</v>
      </c>
      <c r="X1931" s="28">
        <f t="shared" si="4360"/>
        <v>0</v>
      </c>
      <c r="Y1931" s="28">
        <f t="shared" si="4361"/>
        <v>0</v>
      </c>
      <c r="Z1931" s="28">
        <f t="shared" si="4362"/>
        <v>0</v>
      </c>
      <c r="AA1931" s="28">
        <f t="shared" si="4363"/>
        <v>0</v>
      </c>
      <c r="AB1931" s="28">
        <f t="shared" si="4364"/>
        <v>0</v>
      </c>
      <c r="AC1931" s="28">
        <f t="shared" si="4311"/>
        <v>2755.1390000000001</v>
      </c>
      <c r="AD1931" s="28">
        <f t="shared" si="4365"/>
        <v>0</v>
      </c>
      <c r="AE1931" s="86">
        <f t="shared" si="4349"/>
        <v>2755.1390000000001</v>
      </c>
      <c r="AF1931" s="87">
        <f t="shared" si="4313"/>
        <v>0</v>
      </c>
      <c r="AG1931" s="87">
        <f t="shared" si="4314"/>
        <v>0</v>
      </c>
      <c r="AH1931" s="28">
        <f t="shared" si="4366"/>
        <v>0</v>
      </c>
      <c r="AI1931" s="29"/>
      <c r="AJ1931" s="29"/>
      <c r="AK1931" s="1"/>
      <c r="AL1931" s="1"/>
      <c r="AM1931" s="1"/>
      <c r="AN1931" s="1"/>
      <c r="AO1931" s="1"/>
    </row>
    <row r="1932" spans="1:41" s="57" customFormat="1" ht="31.2" x14ac:dyDescent="0.3">
      <c r="A1932" s="70" t="s">
        <v>729</v>
      </c>
      <c r="B1932" s="70" t="s">
        <v>25</v>
      </c>
      <c r="C1932" s="70" t="s">
        <v>27</v>
      </c>
      <c r="D1932" s="70" t="s">
        <v>731</v>
      </c>
      <c r="E1932" s="74"/>
      <c r="F1932" s="71" t="s">
        <v>732</v>
      </c>
      <c r="G1932" s="28"/>
      <c r="H1932" s="28"/>
      <c r="I1932" s="28"/>
      <c r="J1932" s="28"/>
      <c r="K1932" s="28"/>
      <c r="L1932" s="28"/>
      <c r="M1932" s="28"/>
      <c r="N1932" s="28"/>
      <c r="O1932" s="28"/>
      <c r="P1932" s="28">
        <f t="shared" si="4352"/>
        <v>0</v>
      </c>
      <c r="Q1932" s="28">
        <f t="shared" si="4353"/>
        <v>0</v>
      </c>
      <c r="R1932" s="28">
        <f t="shared" si="4354"/>
        <v>2755.1390000000001</v>
      </c>
      <c r="S1932" s="28">
        <f t="shared" si="4355"/>
        <v>0</v>
      </c>
      <c r="T1932" s="28">
        <f t="shared" si="4356"/>
        <v>0</v>
      </c>
      <c r="U1932" s="28">
        <f t="shared" si="4357"/>
        <v>0</v>
      </c>
      <c r="V1932" s="28">
        <f t="shared" si="4358"/>
        <v>0</v>
      </c>
      <c r="W1932" s="28">
        <f t="shared" si="4359"/>
        <v>0</v>
      </c>
      <c r="X1932" s="28">
        <f t="shared" si="4360"/>
        <v>0</v>
      </c>
      <c r="Y1932" s="28">
        <f t="shared" si="4361"/>
        <v>0</v>
      </c>
      <c r="Z1932" s="28">
        <f t="shared" si="4362"/>
        <v>0</v>
      </c>
      <c r="AA1932" s="28">
        <f t="shared" si="4363"/>
        <v>0</v>
      </c>
      <c r="AB1932" s="28">
        <f t="shared" si="4364"/>
        <v>0</v>
      </c>
      <c r="AC1932" s="28">
        <f t="shared" si="4311"/>
        <v>2755.1390000000001</v>
      </c>
      <c r="AD1932" s="28">
        <f t="shared" si="4365"/>
        <v>0</v>
      </c>
      <c r="AE1932" s="86">
        <f t="shared" si="4349"/>
        <v>2755.1390000000001</v>
      </c>
      <c r="AF1932" s="87">
        <f t="shared" si="4313"/>
        <v>0</v>
      </c>
      <c r="AG1932" s="87">
        <f t="shared" si="4314"/>
        <v>0</v>
      </c>
      <c r="AH1932" s="28">
        <f t="shared" si="4366"/>
        <v>0</v>
      </c>
      <c r="AI1932" s="29"/>
      <c r="AJ1932" s="29"/>
      <c r="AK1932" s="1"/>
      <c r="AL1932" s="1"/>
      <c r="AM1932" s="1"/>
      <c r="AN1932" s="1"/>
      <c r="AO1932" s="1"/>
    </row>
    <row r="1933" spans="1:41" s="57" customFormat="1" x14ac:dyDescent="0.3">
      <c r="A1933" s="70" t="s">
        <v>729</v>
      </c>
      <c r="B1933" s="70" t="s">
        <v>25</v>
      </c>
      <c r="C1933" s="70" t="s">
        <v>27</v>
      </c>
      <c r="D1933" s="70" t="s">
        <v>731</v>
      </c>
      <c r="E1933" s="75" t="s">
        <v>39</v>
      </c>
      <c r="F1933" s="71" t="s">
        <v>40</v>
      </c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  <c r="R1933" s="28">
        <v>2755.1390000000001</v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>
        <f t="shared" si="4311"/>
        <v>2755.1390000000001</v>
      </c>
      <c r="AD1933" s="28"/>
      <c r="AE1933" s="86">
        <f t="shared" si="4349"/>
        <v>2755.1390000000001</v>
      </c>
      <c r="AF1933" s="87">
        <f t="shared" si="4313"/>
        <v>0</v>
      </c>
      <c r="AG1933" s="87">
        <f t="shared" si="4314"/>
        <v>0</v>
      </c>
      <c r="AH1933" s="28"/>
      <c r="AI1933" s="29"/>
      <c r="AJ1933" s="29"/>
      <c r="AK1933" s="1"/>
      <c r="AL1933" s="1"/>
      <c r="AM1933" s="1"/>
      <c r="AN1933" s="1"/>
      <c r="AO1933" s="1"/>
    </row>
    <row r="1934" spans="1:41" s="63" customFormat="1" ht="31.2" x14ac:dyDescent="0.3">
      <c r="A1934" s="66" t="s">
        <v>729</v>
      </c>
      <c r="B1934" s="66" t="s">
        <v>61</v>
      </c>
      <c r="C1934" s="66"/>
      <c r="D1934" s="66"/>
      <c r="E1934" s="66"/>
      <c r="F1934" s="67" t="s">
        <v>135</v>
      </c>
      <c r="G1934" s="19">
        <f t="shared" ref="G1934:G1936" si="4367">G1935</f>
        <v>10222</v>
      </c>
      <c r="H1934" s="19">
        <f t="shared" ref="H1934:H1936" si="4368">H1935</f>
        <v>10497.5</v>
      </c>
      <c r="I1934" s="19">
        <f t="shared" ref="I1934:I1936" si="4369">I1935</f>
        <v>10497.5</v>
      </c>
      <c r="J1934" s="19">
        <f t="shared" ref="J1934:J1936" si="4370">J1935</f>
        <v>0</v>
      </c>
      <c r="K1934" s="19">
        <f t="shared" ref="K1934:K1936" si="4371">K1935</f>
        <v>0</v>
      </c>
      <c r="L1934" s="19">
        <f t="shared" ref="L1934:L1936" si="4372">L1935</f>
        <v>0</v>
      </c>
      <c r="M1934" s="19">
        <f t="shared" si="4316"/>
        <v>10222</v>
      </c>
      <c r="N1934" s="19">
        <f t="shared" si="4317"/>
        <v>10497.5</v>
      </c>
      <c r="O1934" s="19">
        <f t="shared" si="4318"/>
        <v>10497.5</v>
      </c>
      <c r="P1934" s="19">
        <f t="shared" si="4352"/>
        <v>0</v>
      </c>
      <c r="Q1934" s="19">
        <f t="shared" si="4353"/>
        <v>0</v>
      </c>
      <c r="R1934" s="19">
        <f t="shared" si="4354"/>
        <v>11621.9</v>
      </c>
      <c r="S1934" s="19">
        <f t="shared" si="4355"/>
        <v>0</v>
      </c>
      <c r="T1934" s="19">
        <f t="shared" si="4356"/>
        <v>0</v>
      </c>
      <c r="U1934" s="19">
        <f t="shared" si="4357"/>
        <v>0</v>
      </c>
      <c r="V1934" s="19">
        <f t="shared" si="4358"/>
        <v>0</v>
      </c>
      <c r="W1934" s="19">
        <f t="shared" si="4359"/>
        <v>0</v>
      </c>
      <c r="X1934" s="19">
        <f t="shared" si="4360"/>
        <v>0</v>
      </c>
      <c r="Y1934" s="19">
        <f t="shared" si="4361"/>
        <v>0</v>
      </c>
      <c r="Z1934" s="19">
        <f t="shared" si="4362"/>
        <v>0</v>
      </c>
      <c r="AA1934" s="19">
        <f t="shared" si="4363"/>
        <v>0</v>
      </c>
      <c r="AB1934" s="19">
        <f t="shared" si="4364"/>
        <v>0</v>
      </c>
      <c r="AC1934" s="19">
        <f t="shared" si="4311"/>
        <v>21843.9</v>
      </c>
      <c r="AD1934" s="19">
        <f t="shared" si="4365"/>
        <v>0</v>
      </c>
      <c r="AE1934" s="82">
        <f t="shared" si="4349"/>
        <v>21843.9</v>
      </c>
      <c r="AF1934" s="83">
        <f t="shared" si="4313"/>
        <v>10497.5</v>
      </c>
      <c r="AG1934" s="83">
        <f t="shared" si="4314"/>
        <v>10497.5</v>
      </c>
      <c r="AH1934" s="19">
        <f t="shared" si="4366"/>
        <v>0</v>
      </c>
      <c r="AI1934" s="20"/>
      <c r="AJ1934" s="20"/>
      <c r="AK1934" s="10"/>
      <c r="AL1934" s="10"/>
      <c r="AM1934" s="10"/>
      <c r="AN1934" s="10"/>
      <c r="AO1934" s="10"/>
    </row>
    <row r="1935" spans="1:41" s="88" customFormat="1" ht="31.2" x14ac:dyDescent="0.3">
      <c r="A1935" s="68" t="s">
        <v>729</v>
      </c>
      <c r="B1935" s="68" t="s">
        <v>61</v>
      </c>
      <c r="C1935" s="68" t="s">
        <v>136</v>
      </c>
      <c r="D1935" s="68"/>
      <c r="E1935" s="73"/>
      <c r="F1935" s="69" t="s">
        <v>137</v>
      </c>
      <c r="G1935" s="24">
        <f t="shared" si="4367"/>
        <v>10222</v>
      </c>
      <c r="H1935" s="24">
        <f t="shared" si="4368"/>
        <v>10497.5</v>
      </c>
      <c r="I1935" s="24">
        <f t="shared" si="4369"/>
        <v>10497.5</v>
      </c>
      <c r="J1935" s="24">
        <f t="shared" si="4370"/>
        <v>0</v>
      </c>
      <c r="K1935" s="24">
        <f t="shared" si="4371"/>
        <v>0</v>
      </c>
      <c r="L1935" s="24">
        <f t="shared" si="4372"/>
        <v>0</v>
      </c>
      <c r="M1935" s="24">
        <f t="shared" si="4316"/>
        <v>10222</v>
      </c>
      <c r="N1935" s="24">
        <f t="shared" si="4317"/>
        <v>10497.5</v>
      </c>
      <c r="O1935" s="24">
        <f t="shared" si="4318"/>
        <v>10497.5</v>
      </c>
      <c r="P1935" s="24">
        <f t="shared" si="4352"/>
        <v>0</v>
      </c>
      <c r="Q1935" s="24">
        <f t="shared" si="4353"/>
        <v>0</v>
      </c>
      <c r="R1935" s="24">
        <f t="shared" si="4354"/>
        <v>11621.9</v>
      </c>
      <c r="S1935" s="24">
        <f t="shared" si="4355"/>
        <v>0</v>
      </c>
      <c r="T1935" s="24">
        <f t="shared" si="4356"/>
        <v>0</v>
      </c>
      <c r="U1935" s="24">
        <f t="shared" si="4357"/>
        <v>0</v>
      </c>
      <c r="V1935" s="24">
        <f t="shared" si="4358"/>
        <v>0</v>
      </c>
      <c r="W1935" s="24">
        <f t="shared" si="4359"/>
        <v>0</v>
      </c>
      <c r="X1935" s="24">
        <f t="shared" si="4360"/>
        <v>0</v>
      </c>
      <c r="Y1935" s="24">
        <f t="shared" si="4361"/>
        <v>0</v>
      </c>
      <c r="Z1935" s="24">
        <f t="shared" si="4362"/>
        <v>0</v>
      </c>
      <c r="AA1935" s="24">
        <f t="shared" si="4363"/>
        <v>0</v>
      </c>
      <c r="AB1935" s="24">
        <f t="shared" si="4364"/>
        <v>0</v>
      </c>
      <c r="AC1935" s="24">
        <f t="shared" si="4311"/>
        <v>21843.9</v>
      </c>
      <c r="AD1935" s="24">
        <f t="shared" si="4365"/>
        <v>0</v>
      </c>
      <c r="AE1935" s="84">
        <f t="shared" si="4349"/>
        <v>21843.9</v>
      </c>
      <c r="AF1935" s="85">
        <f t="shared" si="4313"/>
        <v>10497.5</v>
      </c>
      <c r="AG1935" s="85">
        <f t="shared" si="4314"/>
        <v>10497.5</v>
      </c>
      <c r="AH1935" s="24">
        <f t="shared" si="4366"/>
        <v>0</v>
      </c>
      <c r="AI1935" s="25"/>
      <c r="AJ1935" s="25"/>
      <c r="AK1935" s="21"/>
      <c r="AL1935" s="21"/>
      <c r="AM1935" s="21"/>
      <c r="AN1935" s="21"/>
      <c r="AO1935" s="21"/>
    </row>
    <row r="1936" spans="1:41" s="63" customFormat="1" ht="31.2" x14ac:dyDescent="0.3">
      <c r="A1936" s="70" t="s">
        <v>729</v>
      </c>
      <c r="B1936" s="70" t="s">
        <v>61</v>
      </c>
      <c r="C1936" s="70" t="s">
        <v>136</v>
      </c>
      <c r="D1936" s="70" t="s">
        <v>53</v>
      </c>
      <c r="E1936" s="74"/>
      <c r="F1936" s="71" t="s">
        <v>54</v>
      </c>
      <c r="G1936" s="28">
        <f t="shared" si="4367"/>
        <v>10222</v>
      </c>
      <c r="H1936" s="28">
        <f t="shared" si="4368"/>
        <v>10497.5</v>
      </c>
      <c r="I1936" s="28">
        <f t="shared" si="4369"/>
        <v>10497.5</v>
      </c>
      <c r="J1936" s="28">
        <f t="shared" si="4370"/>
        <v>0</v>
      </c>
      <c r="K1936" s="28">
        <f t="shared" si="4371"/>
        <v>0</v>
      </c>
      <c r="L1936" s="28">
        <f t="shared" si="4372"/>
        <v>0</v>
      </c>
      <c r="M1936" s="28">
        <f t="shared" si="4316"/>
        <v>10222</v>
      </c>
      <c r="N1936" s="28">
        <f t="shared" si="4317"/>
        <v>10497.5</v>
      </c>
      <c r="O1936" s="28">
        <f t="shared" si="4318"/>
        <v>10497.5</v>
      </c>
      <c r="P1936" s="28">
        <f t="shared" si="4352"/>
        <v>0</v>
      </c>
      <c r="Q1936" s="28">
        <f t="shared" si="4353"/>
        <v>0</v>
      </c>
      <c r="R1936" s="28">
        <f t="shared" si="4354"/>
        <v>11621.9</v>
      </c>
      <c r="S1936" s="28">
        <f t="shared" si="4355"/>
        <v>0</v>
      </c>
      <c r="T1936" s="28">
        <f t="shared" si="4356"/>
        <v>0</v>
      </c>
      <c r="U1936" s="28">
        <f t="shared" si="4357"/>
        <v>0</v>
      </c>
      <c r="V1936" s="28">
        <f t="shared" si="4358"/>
        <v>0</v>
      </c>
      <c r="W1936" s="28">
        <f t="shared" si="4359"/>
        <v>0</v>
      </c>
      <c r="X1936" s="28">
        <f t="shared" si="4360"/>
        <v>0</v>
      </c>
      <c r="Y1936" s="28">
        <f t="shared" si="4361"/>
        <v>0</v>
      </c>
      <c r="Z1936" s="28">
        <f t="shared" si="4362"/>
        <v>0</v>
      </c>
      <c r="AA1936" s="28">
        <f t="shared" si="4363"/>
        <v>0</v>
      </c>
      <c r="AB1936" s="28">
        <f t="shared" si="4364"/>
        <v>0</v>
      </c>
      <c r="AC1936" s="28">
        <f t="shared" si="4311"/>
        <v>21843.9</v>
      </c>
      <c r="AD1936" s="28">
        <f t="shared" si="4365"/>
        <v>0</v>
      </c>
      <c r="AE1936" s="86">
        <f t="shared" si="4349"/>
        <v>21843.9</v>
      </c>
      <c r="AF1936" s="87">
        <f t="shared" si="4313"/>
        <v>10497.5</v>
      </c>
      <c r="AG1936" s="87">
        <f t="shared" si="4314"/>
        <v>10497.5</v>
      </c>
      <c r="AH1936" s="28">
        <f t="shared" si="4366"/>
        <v>0</v>
      </c>
      <c r="AI1936" s="29"/>
      <c r="AJ1936" s="29"/>
      <c r="AK1936" s="10"/>
      <c r="AL1936" s="10"/>
      <c r="AM1936" s="10"/>
      <c r="AN1936" s="10"/>
      <c r="AO1936" s="10"/>
    </row>
    <row r="1937" spans="1:41" s="63" customFormat="1" x14ac:dyDescent="0.3">
      <c r="A1937" s="70" t="s">
        <v>729</v>
      </c>
      <c r="B1937" s="70" t="s">
        <v>61</v>
      </c>
      <c r="C1937" s="70" t="s">
        <v>136</v>
      </c>
      <c r="D1937" s="70" t="s">
        <v>55</v>
      </c>
      <c r="E1937" s="74"/>
      <c r="F1937" s="71" t="s">
        <v>56</v>
      </c>
      <c r="G1937" s="28">
        <f t="shared" ref="G1937:L1937" si="4373">G1940+G1942</f>
        <v>10222</v>
      </c>
      <c r="H1937" s="28">
        <f t="shared" si="4373"/>
        <v>10497.5</v>
      </c>
      <c r="I1937" s="28">
        <f t="shared" si="4373"/>
        <v>10497.5</v>
      </c>
      <c r="J1937" s="28">
        <f t="shared" si="4373"/>
        <v>0</v>
      </c>
      <c r="K1937" s="28">
        <f t="shared" si="4373"/>
        <v>0</v>
      </c>
      <c r="L1937" s="28">
        <f t="shared" si="4373"/>
        <v>0</v>
      </c>
      <c r="M1937" s="28">
        <f t="shared" si="4316"/>
        <v>10222</v>
      </c>
      <c r="N1937" s="28">
        <f t="shared" si="4317"/>
        <v>10497.5</v>
      </c>
      <c r="O1937" s="28">
        <f t="shared" si="4318"/>
        <v>10497.5</v>
      </c>
      <c r="P1937" s="28">
        <f t="shared" ref="P1937:AB1937" si="4374">P1940+P1942+P1938</f>
        <v>0</v>
      </c>
      <c r="Q1937" s="28">
        <f t="shared" si="4374"/>
        <v>0</v>
      </c>
      <c r="R1937" s="28">
        <f t="shared" si="4374"/>
        <v>11621.9</v>
      </c>
      <c r="S1937" s="28">
        <f t="shared" si="4374"/>
        <v>0</v>
      </c>
      <c r="T1937" s="28">
        <f t="shared" si="4374"/>
        <v>0</v>
      </c>
      <c r="U1937" s="28">
        <f t="shared" si="4374"/>
        <v>0</v>
      </c>
      <c r="V1937" s="28">
        <f t="shared" si="4374"/>
        <v>0</v>
      </c>
      <c r="W1937" s="28">
        <f t="shared" si="4374"/>
        <v>0</v>
      </c>
      <c r="X1937" s="28">
        <f t="shared" si="4374"/>
        <v>0</v>
      </c>
      <c r="Y1937" s="28">
        <f t="shared" si="4374"/>
        <v>0</v>
      </c>
      <c r="Z1937" s="28">
        <f t="shared" si="4374"/>
        <v>0</v>
      </c>
      <c r="AA1937" s="28">
        <f t="shared" si="4374"/>
        <v>0</v>
      </c>
      <c r="AB1937" s="28">
        <f t="shared" si="4374"/>
        <v>0</v>
      </c>
      <c r="AC1937" s="28">
        <f t="shared" si="4311"/>
        <v>21843.9</v>
      </c>
      <c r="AD1937" s="28">
        <f>AD1940+AD1942+AD1938</f>
        <v>0</v>
      </c>
      <c r="AE1937" s="86">
        <f t="shared" si="4349"/>
        <v>21843.9</v>
      </c>
      <c r="AF1937" s="87">
        <f t="shared" si="4313"/>
        <v>10497.5</v>
      </c>
      <c r="AG1937" s="87">
        <f t="shared" si="4314"/>
        <v>10497.5</v>
      </c>
      <c r="AH1937" s="28">
        <f>AH1940+AH1942+AH1938</f>
        <v>0</v>
      </c>
      <c r="AI1937" s="29"/>
      <c r="AJ1937" s="29"/>
      <c r="AK1937" s="10"/>
      <c r="AL1937" s="10"/>
      <c r="AM1937" s="10"/>
      <c r="AN1937" s="10"/>
      <c r="AO1937" s="10"/>
    </row>
    <row r="1938" spans="1:41" s="63" customFormat="1" ht="62.4" x14ac:dyDescent="0.3">
      <c r="A1938" s="70" t="s">
        <v>729</v>
      </c>
      <c r="B1938" s="70" t="s">
        <v>61</v>
      </c>
      <c r="C1938" s="70" t="s">
        <v>136</v>
      </c>
      <c r="D1938" s="70" t="s">
        <v>733</v>
      </c>
      <c r="E1938" s="74"/>
      <c r="F1938" s="71" t="s">
        <v>734</v>
      </c>
      <c r="G1938" s="28"/>
      <c r="H1938" s="28"/>
      <c r="I1938" s="28"/>
      <c r="J1938" s="28"/>
      <c r="K1938" s="28"/>
      <c r="L1938" s="28"/>
      <c r="M1938" s="28"/>
      <c r="N1938" s="28"/>
      <c r="O1938" s="28"/>
      <c r="P1938" s="28">
        <f t="shared" ref="P1938:AB1938" si="4375">P1939</f>
        <v>0</v>
      </c>
      <c r="Q1938" s="28">
        <f t="shared" si="4375"/>
        <v>0</v>
      </c>
      <c r="R1938" s="28">
        <f t="shared" si="4375"/>
        <v>11621.9</v>
      </c>
      <c r="S1938" s="28">
        <f t="shared" si="4375"/>
        <v>0</v>
      </c>
      <c r="T1938" s="28">
        <f t="shared" si="4375"/>
        <v>0</v>
      </c>
      <c r="U1938" s="28">
        <f t="shared" si="4375"/>
        <v>0</v>
      </c>
      <c r="V1938" s="28">
        <f t="shared" si="4375"/>
        <v>0</v>
      </c>
      <c r="W1938" s="28">
        <f t="shared" si="4375"/>
        <v>0</v>
      </c>
      <c r="X1938" s="28">
        <f t="shared" si="4375"/>
        <v>0</v>
      </c>
      <c r="Y1938" s="28">
        <f t="shared" si="4375"/>
        <v>0</v>
      </c>
      <c r="Z1938" s="28">
        <f t="shared" si="4375"/>
        <v>0</v>
      </c>
      <c r="AA1938" s="28">
        <f t="shared" si="4375"/>
        <v>0</v>
      </c>
      <c r="AB1938" s="28">
        <f t="shared" si="4375"/>
        <v>0</v>
      </c>
      <c r="AC1938" s="28">
        <f t="shared" si="4311"/>
        <v>11621.9</v>
      </c>
      <c r="AD1938" s="28">
        <f>AD1939</f>
        <v>0</v>
      </c>
      <c r="AE1938" s="86">
        <f t="shared" si="4349"/>
        <v>11621.9</v>
      </c>
      <c r="AF1938" s="87">
        <f t="shared" si="4313"/>
        <v>0</v>
      </c>
      <c r="AG1938" s="87">
        <f t="shared" si="4314"/>
        <v>0</v>
      </c>
      <c r="AH1938" s="28">
        <f>AH1939</f>
        <v>0</v>
      </c>
      <c r="AI1938" s="29"/>
      <c r="AJ1938" s="29"/>
      <c r="AK1938" s="10"/>
      <c r="AL1938" s="10"/>
      <c r="AM1938" s="10"/>
      <c r="AN1938" s="10"/>
      <c r="AO1938" s="10"/>
    </row>
    <row r="1939" spans="1:41" s="63" customFormat="1" ht="31.2" x14ac:dyDescent="0.3">
      <c r="A1939" s="70" t="s">
        <v>729</v>
      </c>
      <c r="B1939" s="70" t="s">
        <v>61</v>
      </c>
      <c r="C1939" s="70" t="s">
        <v>136</v>
      </c>
      <c r="D1939" s="70" t="s">
        <v>733</v>
      </c>
      <c r="E1939" s="75" t="s">
        <v>37</v>
      </c>
      <c r="F1939" s="71" t="s">
        <v>38</v>
      </c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>
        <v>11621.9</v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>
        <f t="shared" si="4311"/>
        <v>11621.9</v>
      </c>
      <c r="AD1939" s="28"/>
      <c r="AE1939" s="86">
        <f t="shared" si="4349"/>
        <v>11621.9</v>
      </c>
      <c r="AF1939" s="87">
        <f t="shared" si="4313"/>
        <v>0</v>
      </c>
      <c r="AG1939" s="87">
        <f t="shared" si="4314"/>
        <v>0</v>
      </c>
      <c r="AH1939" s="28"/>
      <c r="AI1939" s="29"/>
      <c r="AJ1939" s="29"/>
      <c r="AK1939" s="10"/>
      <c r="AL1939" s="10"/>
      <c r="AM1939" s="10"/>
      <c r="AN1939" s="10"/>
      <c r="AO1939" s="10"/>
    </row>
    <row r="1940" spans="1:41" s="63" customFormat="1" ht="31.2" x14ac:dyDescent="0.3">
      <c r="A1940" s="70" t="s">
        <v>729</v>
      </c>
      <c r="B1940" s="70" t="s">
        <v>61</v>
      </c>
      <c r="C1940" s="70" t="s">
        <v>136</v>
      </c>
      <c r="D1940" s="74" t="s">
        <v>138</v>
      </c>
      <c r="E1940" s="76"/>
      <c r="F1940" s="71" t="s">
        <v>139</v>
      </c>
      <c r="G1940" s="28">
        <f t="shared" ref="G1940:L1940" si="4376">G1941</f>
        <v>285</v>
      </c>
      <c r="H1940" s="28">
        <f t="shared" si="4376"/>
        <v>285</v>
      </c>
      <c r="I1940" s="28">
        <f t="shared" si="4376"/>
        <v>285</v>
      </c>
      <c r="J1940" s="28">
        <f t="shared" si="4376"/>
        <v>0</v>
      </c>
      <c r="K1940" s="28">
        <f t="shared" si="4376"/>
        <v>0</v>
      </c>
      <c r="L1940" s="28">
        <f t="shared" si="4376"/>
        <v>0</v>
      </c>
      <c r="M1940" s="28">
        <f t="shared" si="4316"/>
        <v>285</v>
      </c>
      <c r="N1940" s="28">
        <f t="shared" si="4317"/>
        <v>285</v>
      </c>
      <c r="O1940" s="28">
        <f t="shared" si="4318"/>
        <v>285</v>
      </c>
      <c r="P1940" s="28">
        <f t="shared" ref="P1940:AB1940" si="4377">P1941</f>
        <v>0</v>
      </c>
      <c r="Q1940" s="28">
        <f t="shared" si="4377"/>
        <v>0</v>
      </c>
      <c r="R1940" s="28">
        <f t="shared" si="4377"/>
        <v>0</v>
      </c>
      <c r="S1940" s="28">
        <f t="shared" si="4377"/>
        <v>0</v>
      </c>
      <c r="T1940" s="28">
        <f t="shared" si="4377"/>
        <v>0</v>
      </c>
      <c r="U1940" s="28">
        <f t="shared" si="4377"/>
        <v>0</v>
      </c>
      <c r="V1940" s="28">
        <f t="shared" si="4377"/>
        <v>0</v>
      </c>
      <c r="W1940" s="28">
        <f t="shared" si="4377"/>
        <v>0</v>
      </c>
      <c r="X1940" s="28">
        <f t="shared" si="4377"/>
        <v>0</v>
      </c>
      <c r="Y1940" s="28">
        <f t="shared" si="4377"/>
        <v>0</v>
      </c>
      <c r="Z1940" s="28">
        <f t="shared" si="4377"/>
        <v>0</v>
      </c>
      <c r="AA1940" s="28">
        <f t="shared" si="4377"/>
        <v>0</v>
      </c>
      <c r="AB1940" s="28">
        <f t="shared" si="4377"/>
        <v>0</v>
      </c>
      <c r="AC1940" s="28">
        <f t="shared" si="4311"/>
        <v>285</v>
      </c>
      <c r="AD1940" s="28">
        <f>AD1941</f>
        <v>0</v>
      </c>
      <c r="AE1940" s="86">
        <f t="shared" si="4349"/>
        <v>285</v>
      </c>
      <c r="AF1940" s="87">
        <f t="shared" si="4313"/>
        <v>285</v>
      </c>
      <c r="AG1940" s="87">
        <f t="shared" si="4314"/>
        <v>285</v>
      </c>
      <c r="AH1940" s="28">
        <f>AH1941</f>
        <v>0</v>
      </c>
      <c r="AI1940" s="29"/>
      <c r="AJ1940" s="29"/>
      <c r="AK1940" s="10"/>
      <c r="AL1940" s="10"/>
      <c r="AM1940" s="10"/>
      <c r="AN1940" s="10"/>
      <c r="AO1940" s="10"/>
    </row>
    <row r="1941" spans="1:41" s="63" customFormat="1" ht="31.2" x14ac:dyDescent="0.3">
      <c r="A1941" s="70" t="s">
        <v>729</v>
      </c>
      <c r="B1941" s="70" t="s">
        <v>61</v>
      </c>
      <c r="C1941" s="70" t="s">
        <v>136</v>
      </c>
      <c r="D1941" s="74" t="s">
        <v>138</v>
      </c>
      <c r="E1941" s="75" t="s">
        <v>37</v>
      </c>
      <c r="F1941" s="71" t="s">
        <v>38</v>
      </c>
      <c r="G1941" s="28">
        <v>285</v>
      </c>
      <c r="H1941" s="28">
        <v>285</v>
      </c>
      <c r="I1941" s="28">
        <v>285</v>
      </c>
      <c r="J1941" s="28"/>
      <c r="K1941" s="28"/>
      <c r="L1941" s="28"/>
      <c r="M1941" s="28">
        <f t="shared" si="4316"/>
        <v>285</v>
      </c>
      <c r="N1941" s="28">
        <f t="shared" si="4317"/>
        <v>285</v>
      </c>
      <c r="O1941" s="28">
        <f t="shared" si="4318"/>
        <v>285</v>
      </c>
      <c r="P1941" s="28"/>
      <c r="Q1941" s="28"/>
      <c r="R1941" s="28"/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>
        <f t="shared" si="4311"/>
        <v>285</v>
      </c>
      <c r="AD1941" s="28"/>
      <c r="AE1941" s="86">
        <f t="shared" si="4349"/>
        <v>285</v>
      </c>
      <c r="AF1941" s="87">
        <f t="shared" si="4313"/>
        <v>285</v>
      </c>
      <c r="AG1941" s="87">
        <f t="shared" si="4314"/>
        <v>285</v>
      </c>
      <c r="AH1941" s="28"/>
      <c r="AI1941" s="29"/>
      <c r="AJ1941" s="29"/>
      <c r="AK1941" s="10"/>
      <c r="AL1941" s="10"/>
      <c r="AM1941" s="10"/>
      <c r="AN1941" s="10"/>
      <c r="AO1941" s="10"/>
    </row>
    <row r="1942" spans="1:41" s="63" customFormat="1" ht="46.8" x14ac:dyDescent="0.3">
      <c r="A1942" s="70" t="s">
        <v>729</v>
      </c>
      <c r="B1942" s="70" t="s">
        <v>61</v>
      </c>
      <c r="C1942" s="70" t="s">
        <v>136</v>
      </c>
      <c r="D1942" s="74" t="s">
        <v>444</v>
      </c>
      <c r="E1942" s="76"/>
      <c r="F1942" s="71" t="s">
        <v>445</v>
      </c>
      <c r="G1942" s="28">
        <f t="shared" ref="G1942:L1942" si="4378">G1943+G1944</f>
        <v>9937</v>
      </c>
      <c r="H1942" s="28">
        <f t="shared" si="4378"/>
        <v>10212.5</v>
      </c>
      <c r="I1942" s="28">
        <f t="shared" si="4378"/>
        <v>10212.5</v>
      </c>
      <c r="J1942" s="28">
        <f t="shared" si="4378"/>
        <v>0</v>
      </c>
      <c r="K1942" s="28">
        <f t="shared" si="4378"/>
        <v>0</v>
      </c>
      <c r="L1942" s="28">
        <f t="shared" si="4378"/>
        <v>0</v>
      </c>
      <c r="M1942" s="28">
        <f t="shared" si="4316"/>
        <v>9937</v>
      </c>
      <c r="N1942" s="28">
        <f t="shared" si="4317"/>
        <v>10212.5</v>
      </c>
      <c r="O1942" s="28">
        <f t="shared" si="4318"/>
        <v>10212.5</v>
      </c>
      <c r="P1942" s="28">
        <f t="shared" ref="P1942:AB1942" si="4379">P1943+P1944</f>
        <v>0</v>
      </c>
      <c r="Q1942" s="28">
        <f t="shared" si="4379"/>
        <v>0</v>
      </c>
      <c r="R1942" s="28">
        <f t="shared" si="4379"/>
        <v>0</v>
      </c>
      <c r="S1942" s="28">
        <f t="shared" si="4379"/>
        <v>0</v>
      </c>
      <c r="T1942" s="28">
        <f t="shared" si="4379"/>
        <v>0</v>
      </c>
      <c r="U1942" s="28">
        <f t="shared" si="4379"/>
        <v>0</v>
      </c>
      <c r="V1942" s="28">
        <f t="shared" si="4379"/>
        <v>0</v>
      </c>
      <c r="W1942" s="28">
        <f t="shared" si="4379"/>
        <v>0</v>
      </c>
      <c r="X1942" s="28">
        <f t="shared" si="4379"/>
        <v>0</v>
      </c>
      <c r="Y1942" s="28">
        <f t="shared" si="4379"/>
        <v>0</v>
      </c>
      <c r="Z1942" s="28">
        <f t="shared" si="4379"/>
        <v>0</v>
      </c>
      <c r="AA1942" s="28">
        <f t="shared" si="4379"/>
        <v>0</v>
      </c>
      <c r="AB1942" s="28">
        <f t="shared" si="4379"/>
        <v>0</v>
      </c>
      <c r="AC1942" s="28">
        <f t="shared" si="4311"/>
        <v>9937</v>
      </c>
      <c r="AD1942" s="28">
        <f>AD1943+AD1944</f>
        <v>0</v>
      </c>
      <c r="AE1942" s="86">
        <f t="shared" si="4349"/>
        <v>9937</v>
      </c>
      <c r="AF1942" s="87">
        <f t="shared" si="4313"/>
        <v>10212.5</v>
      </c>
      <c r="AG1942" s="87">
        <f t="shared" si="4314"/>
        <v>10212.5</v>
      </c>
      <c r="AH1942" s="28">
        <f>AH1943+AH1944</f>
        <v>0</v>
      </c>
      <c r="AI1942" s="29"/>
      <c r="AJ1942" s="29"/>
      <c r="AK1942" s="10"/>
      <c r="AL1942" s="10"/>
      <c r="AM1942" s="10"/>
      <c r="AN1942" s="10"/>
      <c r="AO1942" s="10"/>
    </row>
    <row r="1943" spans="1:41" s="63" customFormat="1" ht="78" x14ac:dyDescent="0.3">
      <c r="A1943" s="70" t="s">
        <v>729</v>
      </c>
      <c r="B1943" s="70" t="s">
        <v>61</v>
      </c>
      <c r="C1943" s="70" t="s">
        <v>136</v>
      </c>
      <c r="D1943" s="74" t="s">
        <v>444</v>
      </c>
      <c r="E1943" s="75" t="s">
        <v>49</v>
      </c>
      <c r="F1943" s="71" t="s">
        <v>50</v>
      </c>
      <c r="G1943" s="28">
        <v>1595.2</v>
      </c>
      <c r="H1943" s="28">
        <v>1640.2</v>
      </c>
      <c r="I1943" s="28">
        <v>1640.2</v>
      </c>
      <c r="J1943" s="28"/>
      <c r="K1943" s="28"/>
      <c r="L1943" s="28"/>
      <c r="M1943" s="28">
        <f t="shared" si="4316"/>
        <v>1595.2</v>
      </c>
      <c r="N1943" s="28">
        <f t="shared" si="4317"/>
        <v>1640.2</v>
      </c>
      <c r="O1943" s="28">
        <f t="shared" si="4318"/>
        <v>1640.2</v>
      </c>
      <c r="P1943" s="28"/>
      <c r="Q1943" s="28"/>
      <c r="R1943" s="28"/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>
        <f t="shared" si="4311"/>
        <v>1595.2</v>
      </c>
      <c r="AD1943" s="28"/>
      <c r="AE1943" s="86">
        <f t="shared" si="4349"/>
        <v>1595.2</v>
      </c>
      <c r="AF1943" s="87">
        <f t="shared" si="4313"/>
        <v>1640.2</v>
      </c>
      <c r="AG1943" s="87">
        <f t="shared" si="4314"/>
        <v>1640.2</v>
      </c>
      <c r="AH1943" s="28"/>
      <c r="AI1943" s="29"/>
      <c r="AJ1943" s="29"/>
      <c r="AK1943" s="10"/>
      <c r="AL1943" s="10"/>
      <c r="AM1943" s="10"/>
      <c r="AN1943" s="10"/>
      <c r="AO1943" s="10"/>
    </row>
    <row r="1944" spans="1:41" s="63" customFormat="1" ht="31.2" x14ac:dyDescent="0.3">
      <c r="A1944" s="70" t="s">
        <v>729</v>
      </c>
      <c r="B1944" s="70" t="s">
        <v>61</v>
      </c>
      <c r="C1944" s="70" t="s">
        <v>136</v>
      </c>
      <c r="D1944" s="74" t="s">
        <v>444</v>
      </c>
      <c r="E1944" s="75" t="s">
        <v>37</v>
      </c>
      <c r="F1944" s="71" t="s">
        <v>38</v>
      </c>
      <c r="G1944" s="28">
        <v>8341.7999999999993</v>
      </c>
      <c r="H1944" s="28">
        <v>8572.2999999999993</v>
      </c>
      <c r="I1944" s="28">
        <v>8572.2999999999993</v>
      </c>
      <c r="J1944" s="28"/>
      <c r="K1944" s="28"/>
      <c r="L1944" s="28"/>
      <c r="M1944" s="28">
        <f t="shared" si="4316"/>
        <v>8341.7999999999993</v>
      </c>
      <c r="N1944" s="28">
        <f t="shared" si="4317"/>
        <v>8572.2999999999993</v>
      </c>
      <c r="O1944" s="28">
        <f t="shared" si="4318"/>
        <v>8572.2999999999993</v>
      </c>
      <c r="P1944" s="28"/>
      <c r="Q1944" s="28"/>
      <c r="R1944" s="28"/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>
        <f t="shared" si="4311"/>
        <v>8341.7999999999993</v>
      </c>
      <c r="AD1944" s="28"/>
      <c r="AE1944" s="86">
        <f t="shared" si="4349"/>
        <v>8341.7999999999993</v>
      </c>
      <c r="AF1944" s="87">
        <f t="shared" si="4313"/>
        <v>8572.2999999999993</v>
      </c>
      <c r="AG1944" s="87">
        <f t="shared" si="4314"/>
        <v>8572.2999999999993</v>
      </c>
      <c r="AH1944" s="28"/>
      <c r="AI1944" s="29"/>
      <c r="AJ1944" s="29"/>
      <c r="AK1944" s="10"/>
      <c r="AL1944" s="10"/>
      <c r="AM1944" s="10"/>
      <c r="AN1944" s="10"/>
      <c r="AO1944" s="10"/>
    </row>
    <row r="1945" spans="1:41" s="63" customFormat="1" x14ac:dyDescent="0.3">
      <c r="A1945" s="66" t="s">
        <v>729</v>
      </c>
      <c r="B1945" s="66" t="s">
        <v>108</v>
      </c>
      <c r="C1945" s="72"/>
      <c r="D1945" s="91"/>
      <c r="E1945" s="72"/>
      <c r="F1945" s="67" t="s">
        <v>109</v>
      </c>
      <c r="G1945" s="19">
        <f t="shared" ref="G1945:L1945" si="4380">G1952+G1946</f>
        <v>7039279.2999999998</v>
      </c>
      <c r="H1945" s="19">
        <f t="shared" si="4380"/>
        <v>7855165.7999999989</v>
      </c>
      <c r="I1945" s="19">
        <f t="shared" si="4380"/>
        <v>6413283.0999999996</v>
      </c>
      <c r="J1945" s="19">
        <f t="shared" si="4380"/>
        <v>-31812.935999999994</v>
      </c>
      <c r="K1945" s="19">
        <f t="shared" si="4380"/>
        <v>-23928.314999999999</v>
      </c>
      <c r="L1945" s="19">
        <f t="shared" si="4380"/>
        <v>-1883.692</v>
      </c>
      <c r="M1945" s="19">
        <f t="shared" si="4316"/>
        <v>7007466.3640000001</v>
      </c>
      <c r="N1945" s="19">
        <f t="shared" si="4317"/>
        <v>7831237.4849999985</v>
      </c>
      <c r="O1945" s="19">
        <f t="shared" si="4318"/>
        <v>6411399.4079999998</v>
      </c>
      <c r="P1945" s="19">
        <f t="shared" ref="P1945:AB1945" si="4381">P1952+P1946</f>
        <v>0</v>
      </c>
      <c r="Q1945" s="19">
        <f t="shared" si="4381"/>
        <v>0</v>
      </c>
      <c r="R1945" s="19">
        <f t="shared" si="4381"/>
        <v>69587.616999999998</v>
      </c>
      <c r="S1945" s="19">
        <f t="shared" si="4381"/>
        <v>-70000</v>
      </c>
      <c r="T1945" s="19">
        <f t="shared" si="4381"/>
        <v>0</v>
      </c>
      <c r="U1945" s="19">
        <f t="shared" si="4381"/>
        <v>0</v>
      </c>
      <c r="V1945" s="19">
        <f t="shared" si="4381"/>
        <v>0</v>
      </c>
      <c r="W1945" s="19">
        <f t="shared" si="4381"/>
        <v>-40000</v>
      </c>
      <c r="X1945" s="19">
        <f t="shared" si="4381"/>
        <v>0</v>
      </c>
      <c r="Y1945" s="19">
        <f t="shared" si="4381"/>
        <v>0</v>
      </c>
      <c r="Z1945" s="19">
        <f t="shared" si="4381"/>
        <v>0</v>
      </c>
      <c r="AA1945" s="19">
        <f t="shared" si="4381"/>
        <v>110000</v>
      </c>
      <c r="AB1945" s="19">
        <f t="shared" si="4381"/>
        <v>0</v>
      </c>
      <c r="AC1945" s="19">
        <f t="shared" si="4311"/>
        <v>7007053.9809999997</v>
      </c>
      <c r="AD1945" s="19">
        <f>AD1952+AD1946</f>
        <v>0</v>
      </c>
      <c r="AE1945" s="82">
        <f t="shared" si="4349"/>
        <v>7007053.9809999997</v>
      </c>
      <c r="AF1945" s="83">
        <f t="shared" si="4313"/>
        <v>7791237.4849999985</v>
      </c>
      <c r="AG1945" s="83">
        <f t="shared" si="4314"/>
        <v>6521399.4079999998</v>
      </c>
      <c r="AH1945" s="19">
        <f>AH1952+AH1946</f>
        <v>0</v>
      </c>
      <c r="AI1945" s="20"/>
      <c r="AJ1945" s="20"/>
      <c r="AK1945" s="10"/>
      <c r="AL1945" s="10"/>
      <c r="AM1945" s="10"/>
      <c r="AN1945" s="10"/>
      <c r="AO1945" s="10"/>
    </row>
    <row r="1946" spans="1:41" s="88" customFormat="1" x14ac:dyDescent="0.3">
      <c r="A1946" s="68" t="s">
        <v>729</v>
      </c>
      <c r="B1946" s="68" t="s">
        <v>108</v>
      </c>
      <c r="C1946" s="68" t="s">
        <v>72</v>
      </c>
      <c r="D1946" s="68"/>
      <c r="E1946" s="68"/>
      <c r="F1946" s="69" t="s">
        <v>735</v>
      </c>
      <c r="G1946" s="24">
        <f t="shared" ref="G1946:G1952" si="4382">G1947</f>
        <v>11928</v>
      </c>
      <c r="H1946" s="24">
        <f t="shared" ref="H1946:H1952" si="4383">H1947</f>
        <v>12405.1</v>
      </c>
      <c r="I1946" s="24">
        <f t="shared" ref="I1946:I1952" si="4384">I1947</f>
        <v>12405.1</v>
      </c>
      <c r="J1946" s="24">
        <f t="shared" ref="J1946:J1952" si="4385">J1947</f>
        <v>0</v>
      </c>
      <c r="K1946" s="24">
        <f t="shared" ref="K1946:K1952" si="4386">K1947</f>
        <v>0</v>
      </c>
      <c r="L1946" s="24">
        <f t="shared" ref="L1946:L1952" si="4387">L1947</f>
        <v>0</v>
      </c>
      <c r="M1946" s="24">
        <f t="shared" si="4316"/>
        <v>11928</v>
      </c>
      <c r="N1946" s="24">
        <f t="shared" si="4317"/>
        <v>12405.1</v>
      </c>
      <c r="O1946" s="24">
        <f t="shared" si="4318"/>
        <v>12405.1</v>
      </c>
      <c r="P1946" s="24">
        <f t="shared" ref="P1946:P1952" si="4388">P1947</f>
        <v>0</v>
      </c>
      <c r="Q1946" s="24">
        <f t="shared" ref="Q1946:Q1952" si="4389">Q1947</f>
        <v>0</v>
      </c>
      <c r="R1946" s="24">
        <f t="shared" ref="R1946:R1952" si="4390">R1947</f>
        <v>0</v>
      </c>
      <c r="S1946" s="24">
        <f t="shared" ref="S1946:S1952" si="4391">S1947</f>
        <v>0</v>
      </c>
      <c r="T1946" s="24">
        <f t="shared" ref="T1946:T1952" si="4392">T1947</f>
        <v>0</v>
      </c>
      <c r="U1946" s="24">
        <f t="shared" ref="U1946:U1952" si="4393">U1947</f>
        <v>0</v>
      </c>
      <c r="V1946" s="24">
        <f t="shared" ref="V1946:V1952" si="4394">V1947</f>
        <v>0</v>
      </c>
      <c r="W1946" s="24">
        <f t="shared" ref="W1946:W1952" si="4395">W1947</f>
        <v>0</v>
      </c>
      <c r="X1946" s="24">
        <f t="shared" ref="X1946:X1952" si="4396">X1947</f>
        <v>0</v>
      </c>
      <c r="Y1946" s="24">
        <f t="shared" ref="Y1946:Y1952" si="4397">Y1947</f>
        <v>0</v>
      </c>
      <c r="Z1946" s="24">
        <f t="shared" ref="Z1946:Z1952" si="4398">Z1947</f>
        <v>0</v>
      </c>
      <c r="AA1946" s="24">
        <f t="shared" ref="AA1946:AA1952" si="4399">AA1947</f>
        <v>0</v>
      </c>
      <c r="AB1946" s="24">
        <f t="shared" ref="AB1946:AB1952" si="4400">AB1947</f>
        <v>0</v>
      </c>
      <c r="AC1946" s="24">
        <f t="shared" si="4311"/>
        <v>11928</v>
      </c>
      <c r="AD1946" s="24">
        <f t="shared" ref="AD1946:AD1952" si="4401">AD1947</f>
        <v>0</v>
      </c>
      <c r="AE1946" s="84">
        <f t="shared" si="4349"/>
        <v>11928</v>
      </c>
      <c r="AF1946" s="85">
        <f t="shared" si="4313"/>
        <v>12405.1</v>
      </c>
      <c r="AG1946" s="85">
        <f t="shared" si="4314"/>
        <v>12405.1</v>
      </c>
      <c r="AH1946" s="24">
        <f t="shared" ref="AH1946:AH1952" si="4402">AH1947</f>
        <v>0</v>
      </c>
      <c r="AI1946" s="25"/>
      <c r="AJ1946" s="25"/>
      <c r="AK1946" s="21"/>
      <c r="AL1946" s="21"/>
      <c r="AM1946" s="21"/>
      <c r="AN1946" s="21"/>
      <c r="AO1946" s="21"/>
    </row>
    <row r="1947" spans="1:41" s="57" customFormat="1" ht="31.2" x14ac:dyDescent="0.3">
      <c r="A1947" s="70" t="s">
        <v>729</v>
      </c>
      <c r="B1947" s="70" t="s">
        <v>108</v>
      </c>
      <c r="C1947" s="70" t="s">
        <v>72</v>
      </c>
      <c r="D1947" s="70" t="s">
        <v>63</v>
      </c>
      <c r="E1947" s="74"/>
      <c r="F1947" s="71" t="s">
        <v>64</v>
      </c>
      <c r="G1947" s="28">
        <f t="shared" si="4382"/>
        <v>11928</v>
      </c>
      <c r="H1947" s="28">
        <f t="shared" si="4383"/>
        <v>12405.1</v>
      </c>
      <c r="I1947" s="28">
        <f t="shared" si="4384"/>
        <v>12405.1</v>
      </c>
      <c r="J1947" s="28">
        <f t="shared" si="4385"/>
        <v>0</v>
      </c>
      <c r="K1947" s="28">
        <f t="shared" si="4386"/>
        <v>0</v>
      </c>
      <c r="L1947" s="28">
        <f t="shared" si="4387"/>
        <v>0</v>
      </c>
      <c r="M1947" s="28">
        <f t="shared" si="4316"/>
        <v>11928</v>
      </c>
      <c r="N1947" s="28">
        <f t="shared" si="4317"/>
        <v>12405.1</v>
      </c>
      <c r="O1947" s="28">
        <f t="shared" si="4318"/>
        <v>12405.1</v>
      </c>
      <c r="P1947" s="28">
        <f t="shared" si="4388"/>
        <v>0</v>
      </c>
      <c r="Q1947" s="28">
        <f t="shared" si="4389"/>
        <v>0</v>
      </c>
      <c r="R1947" s="28">
        <f t="shared" si="4390"/>
        <v>0</v>
      </c>
      <c r="S1947" s="28">
        <f t="shared" si="4391"/>
        <v>0</v>
      </c>
      <c r="T1947" s="28">
        <f t="shared" si="4392"/>
        <v>0</v>
      </c>
      <c r="U1947" s="28">
        <f t="shared" si="4393"/>
        <v>0</v>
      </c>
      <c r="V1947" s="28">
        <f t="shared" si="4394"/>
        <v>0</v>
      </c>
      <c r="W1947" s="28">
        <f t="shared" si="4395"/>
        <v>0</v>
      </c>
      <c r="X1947" s="28">
        <f t="shared" si="4396"/>
        <v>0</v>
      </c>
      <c r="Y1947" s="28">
        <f t="shared" si="4397"/>
        <v>0</v>
      </c>
      <c r="Z1947" s="28">
        <f t="shared" si="4398"/>
        <v>0</v>
      </c>
      <c r="AA1947" s="28">
        <f t="shared" si="4399"/>
        <v>0</v>
      </c>
      <c r="AB1947" s="28">
        <f t="shared" si="4400"/>
        <v>0</v>
      </c>
      <c r="AC1947" s="28">
        <f t="shared" si="4311"/>
        <v>11928</v>
      </c>
      <c r="AD1947" s="28">
        <f t="shared" si="4401"/>
        <v>0</v>
      </c>
      <c r="AE1947" s="86">
        <f t="shared" si="4349"/>
        <v>11928</v>
      </c>
      <c r="AF1947" s="87">
        <f t="shared" si="4313"/>
        <v>12405.1</v>
      </c>
      <c r="AG1947" s="87">
        <f t="shared" si="4314"/>
        <v>12405.1</v>
      </c>
      <c r="AH1947" s="28">
        <f t="shared" si="4402"/>
        <v>0</v>
      </c>
      <c r="AI1947" s="29"/>
      <c r="AJ1947" s="29"/>
      <c r="AK1947" s="1"/>
      <c r="AL1947" s="1"/>
      <c r="AM1947" s="1"/>
      <c r="AN1947" s="1"/>
      <c r="AO1947" s="1"/>
    </row>
    <row r="1948" spans="1:41" s="1" customFormat="1" hidden="1" x14ac:dyDescent="0.3">
      <c r="A1948" s="26" t="s">
        <v>729</v>
      </c>
      <c r="B1948" s="26" t="s">
        <v>108</v>
      </c>
      <c r="C1948" s="26" t="s">
        <v>72</v>
      </c>
      <c r="D1948" s="26" t="s">
        <v>65</v>
      </c>
      <c r="E1948" s="32"/>
      <c r="F1948" s="27" t="s">
        <v>32</v>
      </c>
      <c r="G1948" s="28">
        <f t="shared" si="4382"/>
        <v>11928</v>
      </c>
      <c r="H1948" s="28">
        <f t="shared" si="4383"/>
        <v>12405.1</v>
      </c>
      <c r="I1948" s="28">
        <f t="shared" si="4384"/>
        <v>12405.1</v>
      </c>
      <c r="J1948" s="28">
        <f t="shared" si="4385"/>
        <v>0</v>
      </c>
      <c r="K1948" s="28">
        <f t="shared" si="4386"/>
        <v>0</v>
      </c>
      <c r="L1948" s="28">
        <f t="shared" si="4387"/>
        <v>0</v>
      </c>
      <c r="M1948" s="28">
        <f t="shared" si="4316"/>
        <v>11928</v>
      </c>
      <c r="N1948" s="28">
        <f t="shared" si="4317"/>
        <v>12405.1</v>
      </c>
      <c r="O1948" s="28">
        <f t="shared" si="4318"/>
        <v>12405.1</v>
      </c>
      <c r="P1948" s="28">
        <f t="shared" si="4388"/>
        <v>0</v>
      </c>
      <c r="Q1948" s="28">
        <f t="shared" si="4389"/>
        <v>0</v>
      </c>
      <c r="R1948" s="28">
        <f t="shared" si="4390"/>
        <v>0</v>
      </c>
      <c r="S1948" s="28">
        <f t="shared" si="4391"/>
        <v>0</v>
      </c>
      <c r="T1948" s="28">
        <f t="shared" si="4392"/>
        <v>0</v>
      </c>
      <c r="U1948" s="28">
        <f t="shared" si="4393"/>
        <v>0</v>
      </c>
      <c r="V1948" s="28">
        <f t="shared" si="4394"/>
        <v>0</v>
      </c>
      <c r="W1948" s="28">
        <f t="shared" si="4395"/>
        <v>0</v>
      </c>
      <c r="X1948" s="28">
        <f t="shared" si="4396"/>
        <v>0</v>
      </c>
      <c r="Y1948" s="28">
        <f t="shared" si="4397"/>
        <v>0</v>
      </c>
      <c r="Z1948" s="28">
        <f t="shared" si="4398"/>
        <v>0</v>
      </c>
      <c r="AA1948" s="28">
        <f t="shared" si="4399"/>
        <v>0</v>
      </c>
      <c r="AB1948" s="28">
        <f t="shared" si="4400"/>
        <v>0</v>
      </c>
      <c r="AC1948" s="28">
        <f t="shared" si="4311"/>
        <v>11928</v>
      </c>
      <c r="AD1948" s="28">
        <f t="shared" si="4401"/>
        <v>0</v>
      </c>
      <c r="AE1948" s="28"/>
      <c r="AF1948" s="28">
        <f t="shared" si="4313"/>
        <v>12405.1</v>
      </c>
      <c r="AG1948" s="28">
        <f t="shared" si="4314"/>
        <v>12405.1</v>
      </c>
      <c r="AH1948" s="28">
        <f t="shared" si="4402"/>
        <v>0</v>
      </c>
      <c r="AI1948" s="29">
        <v>0</v>
      </c>
      <c r="AJ1948" s="29"/>
    </row>
    <row r="1949" spans="1:41" s="57" customFormat="1" ht="31.2" x14ac:dyDescent="0.3">
      <c r="A1949" s="70" t="s">
        <v>729</v>
      </c>
      <c r="B1949" s="70" t="s">
        <v>108</v>
      </c>
      <c r="C1949" s="70" t="s">
        <v>72</v>
      </c>
      <c r="D1949" s="70" t="s">
        <v>66</v>
      </c>
      <c r="E1949" s="74"/>
      <c r="F1949" s="71" t="s">
        <v>67</v>
      </c>
      <c r="G1949" s="28">
        <f t="shared" si="4382"/>
        <v>11928</v>
      </c>
      <c r="H1949" s="28">
        <f t="shared" si="4383"/>
        <v>12405.1</v>
      </c>
      <c r="I1949" s="28">
        <f t="shared" si="4384"/>
        <v>12405.1</v>
      </c>
      <c r="J1949" s="28">
        <f t="shared" si="4385"/>
        <v>0</v>
      </c>
      <c r="K1949" s="28">
        <f t="shared" si="4386"/>
        <v>0</v>
      </c>
      <c r="L1949" s="28">
        <f t="shared" si="4387"/>
        <v>0</v>
      </c>
      <c r="M1949" s="28">
        <f t="shared" si="4316"/>
        <v>11928</v>
      </c>
      <c r="N1949" s="28">
        <f t="shared" si="4317"/>
        <v>12405.1</v>
      </c>
      <c r="O1949" s="28">
        <f t="shared" si="4318"/>
        <v>12405.1</v>
      </c>
      <c r="P1949" s="28">
        <f t="shared" si="4388"/>
        <v>0</v>
      </c>
      <c r="Q1949" s="28">
        <f t="shared" si="4389"/>
        <v>0</v>
      </c>
      <c r="R1949" s="28">
        <f t="shared" si="4390"/>
        <v>0</v>
      </c>
      <c r="S1949" s="28">
        <f t="shared" si="4391"/>
        <v>0</v>
      </c>
      <c r="T1949" s="28">
        <f t="shared" si="4392"/>
        <v>0</v>
      </c>
      <c r="U1949" s="28">
        <f t="shared" si="4393"/>
        <v>0</v>
      </c>
      <c r="V1949" s="28">
        <f t="shared" si="4394"/>
        <v>0</v>
      </c>
      <c r="W1949" s="28">
        <f t="shared" si="4395"/>
        <v>0</v>
      </c>
      <c r="X1949" s="28">
        <f t="shared" si="4396"/>
        <v>0</v>
      </c>
      <c r="Y1949" s="28">
        <f t="shared" si="4397"/>
        <v>0</v>
      </c>
      <c r="Z1949" s="28">
        <f t="shared" si="4398"/>
        <v>0</v>
      </c>
      <c r="AA1949" s="28">
        <f t="shared" si="4399"/>
        <v>0</v>
      </c>
      <c r="AB1949" s="28">
        <f t="shared" si="4400"/>
        <v>0</v>
      </c>
      <c r="AC1949" s="28">
        <f t="shared" si="4311"/>
        <v>11928</v>
      </c>
      <c r="AD1949" s="28">
        <f t="shared" si="4401"/>
        <v>0</v>
      </c>
      <c r="AE1949" s="86">
        <f t="shared" ref="AE1949:AE1995" si="4403">AC1949+AD1949</f>
        <v>11928</v>
      </c>
      <c r="AF1949" s="87">
        <f t="shared" si="4313"/>
        <v>12405.1</v>
      </c>
      <c r="AG1949" s="87">
        <f t="shared" si="4314"/>
        <v>12405.1</v>
      </c>
      <c r="AH1949" s="28">
        <f t="shared" si="4402"/>
        <v>0</v>
      </c>
      <c r="AI1949" s="29"/>
      <c r="AJ1949" s="29"/>
      <c r="AK1949" s="1"/>
      <c r="AL1949" s="1"/>
      <c r="AM1949" s="1"/>
      <c r="AN1949" s="1"/>
      <c r="AO1949" s="1"/>
    </row>
    <row r="1950" spans="1:41" s="57" customFormat="1" x14ac:dyDescent="0.3">
      <c r="A1950" s="70" t="s">
        <v>729</v>
      </c>
      <c r="B1950" s="70" t="s">
        <v>108</v>
      </c>
      <c r="C1950" s="70" t="s">
        <v>72</v>
      </c>
      <c r="D1950" s="75" t="s">
        <v>736</v>
      </c>
      <c r="E1950" s="74"/>
      <c r="F1950" s="71" t="s">
        <v>737</v>
      </c>
      <c r="G1950" s="28">
        <f t="shared" si="4382"/>
        <v>11928</v>
      </c>
      <c r="H1950" s="28">
        <f t="shared" si="4383"/>
        <v>12405.1</v>
      </c>
      <c r="I1950" s="28">
        <f t="shared" si="4384"/>
        <v>12405.1</v>
      </c>
      <c r="J1950" s="28">
        <f t="shared" si="4385"/>
        <v>0</v>
      </c>
      <c r="K1950" s="28">
        <f t="shared" si="4386"/>
        <v>0</v>
      </c>
      <c r="L1950" s="28">
        <f t="shared" si="4387"/>
        <v>0</v>
      </c>
      <c r="M1950" s="28">
        <f t="shared" si="4316"/>
        <v>11928</v>
      </c>
      <c r="N1950" s="28">
        <f t="shared" si="4317"/>
        <v>12405.1</v>
      </c>
      <c r="O1950" s="28">
        <f t="shared" si="4318"/>
        <v>12405.1</v>
      </c>
      <c r="P1950" s="28">
        <f t="shared" si="4388"/>
        <v>0</v>
      </c>
      <c r="Q1950" s="28">
        <f t="shared" si="4389"/>
        <v>0</v>
      </c>
      <c r="R1950" s="28">
        <f t="shared" si="4390"/>
        <v>0</v>
      </c>
      <c r="S1950" s="28">
        <f t="shared" si="4391"/>
        <v>0</v>
      </c>
      <c r="T1950" s="28">
        <f t="shared" si="4392"/>
        <v>0</v>
      </c>
      <c r="U1950" s="28">
        <f t="shared" si="4393"/>
        <v>0</v>
      </c>
      <c r="V1950" s="28">
        <f t="shared" si="4394"/>
        <v>0</v>
      </c>
      <c r="W1950" s="28">
        <f t="shared" si="4395"/>
        <v>0</v>
      </c>
      <c r="X1950" s="28">
        <f t="shared" si="4396"/>
        <v>0</v>
      </c>
      <c r="Y1950" s="28">
        <f t="shared" si="4397"/>
        <v>0</v>
      </c>
      <c r="Z1950" s="28">
        <f t="shared" si="4398"/>
        <v>0</v>
      </c>
      <c r="AA1950" s="28">
        <f t="shared" si="4399"/>
        <v>0</v>
      </c>
      <c r="AB1950" s="28">
        <f t="shared" si="4400"/>
        <v>0</v>
      </c>
      <c r="AC1950" s="28">
        <f t="shared" si="4311"/>
        <v>11928</v>
      </c>
      <c r="AD1950" s="28">
        <f t="shared" si="4401"/>
        <v>0</v>
      </c>
      <c r="AE1950" s="86">
        <f t="shared" si="4403"/>
        <v>11928</v>
      </c>
      <c r="AF1950" s="87">
        <f t="shared" si="4313"/>
        <v>12405.1</v>
      </c>
      <c r="AG1950" s="87">
        <f t="shared" si="4314"/>
        <v>12405.1</v>
      </c>
      <c r="AH1950" s="28">
        <f t="shared" si="4402"/>
        <v>0</v>
      </c>
      <c r="AI1950" s="29"/>
      <c r="AJ1950" s="29"/>
      <c r="AK1950" s="1"/>
      <c r="AL1950" s="1"/>
      <c r="AM1950" s="1"/>
      <c r="AN1950" s="1"/>
      <c r="AO1950" s="1"/>
    </row>
    <row r="1951" spans="1:41" s="57" customFormat="1" ht="31.2" x14ac:dyDescent="0.3">
      <c r="A1951" s="70" t="s">
        <v>729</v>
      </c>
      <c r="B1951" s="70" t="s">
        <v>108</v>
      </c>
      <c r="C1951" s="70" t="s">
        <v>72</v>
      </c>
      <c r="D1951" s="75" t="s">
        <v>736</v>
      </c>
      <c r="E1951" s="70" t="s">
        <v>37</v>
      </c>
      <c r="F1951" s="71" t="s">
        <v>38</v>
      </c>
      <c r="G1951" s="28">
        <v>11928</v>
      </c>
      <c r="H1951" s="28">
        <v>12405.1</v>
      </c>
      <c r="I1951" s="28">
        <v>12405.1</v>
      </c>
      <c r="J1951" s="28"/>
      <c r="K1951" s="28"/>
      <c r="L1951" s="28"/>
      <c r="M1951" s="28">
        <f t="shared" si="4316"/>
        <v>11928</v>
      </c>
      <c r="N1951" s="28">
        <f t="shared" si="4317"/>
        <v>12405.1</v>
      </c>
      <c r="O1951" s="28">
        <f t="shared" si="4318"/>
        <v>12405.1</v>
      </c>
      <c r="P1951" s="28"/>
      <c r="Q1951" s="28"/>
      <c r="R1951" s="28"/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>
        <f t="shared" si="4311"/>
        <v>11928</v>
      </c>
      <c r="AD1951" s="28"/>
      <c r="AE1951" s="86">
        <f t="shared" si="4403"/>
        <v>11928</v>
      </c>
      <c r="AF1951" s="87">
        <f t="shared" si="4313"/>
        <v>12405.1</v>
      </c>
      <c r="AG1951" s="87">
        <f t="shared" si="4314"/>
        <v>12405.1</v>
      </c>
      <c r="AH1951" s="28"/>
      <c r="AI1951" s="29"/>
      <c r="AJ1951" s="29"/>
      <c r="AK1951" s="1"/>
      <c r="AL1951" s="1"/>
      <c r="AM1951" s="1"/>
      <c r="AN1951" s="1"/>
      <c r="AO1951" s="1"/>
    </row>
    <row r="1952" spans="1:41" s="88" customFormat="1" x14ac:dyDescent="0.3">
      <c r="A1952" s="68" t="s">
        <v>729</v>
      </c>
      <c r="B1952" s="68" t="s">
        <v>108</v>
      </c>
      <c r="C1952" s="68" t="s">
        <v>247</v>
      </c>
      <c r="D1952" s="68"/>
      <c r="E1952" s="68"/>
      <c r="F1952" s="69" t="s">
        <v>446</v>
      </c>
      <c r="G1952" s="24">
        <f t="shared" si="4382"/>
        <v>7027351.2999999998</v>
      </c>
      <c r="H1952" s="24">
        <f t="shared" si="4383"/>
        <v>7842760.6999999993</v>
      </c>
      <c r="I1952" s="24">
        <f t="shared" si="4384"/>
        <v>6400878</v>
      </c>
      <c r="J1952" s="24">
        <f t="shared" si="4385"/>
        <v>-31812.935999999994</v>
      </c>
      <c r="K1952" s="24">
        <f t="shared" si="4386"/>
        <v>-23928.314999999999</v>
      </c>
      <c r="L1952" s="24">
        <f t="shared" si="4387"/>
        <v>-1883.692</v>
      </c>
      <c r="M1952" s="24">
        <f t="shared" si="4316"/>
        <v>6995538.3640000001</v>
      </c>
      <c r="N1952" s="24">
        <f t="shared" si="4317"/>
        <v>7818832.3849999988</v>
      </c>
      <c r="O1952" s="24">
        <f t="shared" si="4318"/>
        <v>6398994.3080000002</v>
      </c>
      <c r="P1952" s="24">
        <f t="shared" si="4388"/>
        <v>0</v>
      </c>
      <c r="Q1952" s="24">
        <f t="shared" si="4389"/>
        <v>0</v>
      </c>
      <c r="R1952" s="24">
        <f t="shared" si="4390"/>
        <v>69587.616999999998</v>
      </c>
      <c r="S1952" s="24">
        <f t="shared" si="4391"/>
        <v>-70000</v>
      </c>
      <c r="T1952" s="24">
        <f t="shared" si="4392"/>
        <v>0</v>
      </c>
      <c r="U1952" s="24">
        <f t="shared" si="4393"/>
        <v>0</v>
      </c>
      <c r="V1952" s="24">
        <f t="shared" si="4394"/>
        <v>0</v>
      </c>
      <c r="W1952" s="24">
        <f t="shared" si="4395"/>
        <v>-40000</v>
      </c>
      <c r="X1952" s="24">
        <f t="shared" si="4396"/>
        <v>0</v>
      </c>
      <c r="Y1952" s="24">
        <f t="shared" si="4397"/>
        <v>0</v>
      </c>
      <c r="Z1952" s="24">
        <f t="shared" si="4398"/>
        <v>0</v>
      </c>
      <c r="AA1952" s="24">
        <f t="shared" si="4399"/>
        <v>110000</v>
      </c>
      <c r="AB1952" s="24">
        <f t="shared" si="4400"/>
        <v>0</v>
      </c>
      <c r="AC1952" s="24">
        <f t="shared" si="4311"/>
        <v>6995125.9809999997</v>
      </c>
      <c r="AD1952" s="24">
        <f t="shared" si="4401"/>
        <v>0</v>
      </c>
      <c r="AE1952" s="84">
        <f t="shared" si="4403"/>
        <v>6995125.9809999997</v>
      </c>
      <c r="AF1952" s="85">
        <f t="shared" si="4313"/>
        <v>7778832.3849999988</v>
      </c>
      <c r="AG1952" s="85">
        <f t="shared" si="4314"/>
        <v>6508994.3080000002</v>
      </c>
      <c r="AH1952" s="24">
        <f t="shared" si="4402"/>
        <v>0</v>
      </c>
      <c r="AI1952" s="25"/>
      <c r="AJ1952" s="25"/>
      <c r="AK1952" s="21"/>
      <c r="AL1952" s="21"/>
      <c r="AM1952" s="21"/>
      <c r="AN1952" s="21"/>
      <c r="AO1952" s="21"/>
    </row>
    <row r="1953" spans="1:41" s="88" customFormat="1" ht="31.2" x14ac:dyDescent="0.3">
      <c r="A1953" s="70" t="s">
        <v>729</v>
      </c>
      <c r="B1953" s="70" t="s">
        <v>108</v>
      </c>
      <c r="C1953" s="70" t="s">
        <v>247</v>
      </c>
      <c r="D1953" s="70" t="s">
        <v>63</v>
      </c>
      <c r="E1953" s="74"/>
      <c r="F1953" s="71" t="s">
        <v>64</v>
      </c>
      <c r="G1953" s="28">
        <f t="shared" ref="G1953:L1953" si="4404">G1954+G1958+G1963+G1999</f>
        <v>7027351.2999999998</v>
      </c>
      <c r="H1953" s="28">
        <f t="shared" si="4404"/>
        <v>7842760.6999999993</v>
      </c>
      <c r="I1953" s="28">
        <f t="shared" si="4404"/>
        <v>6400878</v>
      </c>
      <c r="J1953" s="28">
        <f t="shared" si="4404"/>
        <v>-31812.935999999994</v>
      </c>
      <c r="K1953" s="28">
        <f t="shared" si="4404"/>
        <v>-23928.314999999999</v>
      </c>
      <c r="L1953" s="28">
        <f t="shared" si="4404"/>
        <v>-1883.692</v>
      </c>
      <c r="M1953" s="28">
        <f t="shared" si="4316"/>
        <v>6995538.3640000001</v>
      </c>
      <c r="N1953" s="28">
        <f t="shared" si="4317"/>
        <v>7818832.3849999988</v>
      </c>
      <c r="O1953" s="28">
        <f t="shared" si="4318"/>
        <v>6398994.3080000002</v>
      </c>
      <c r="P1953" s="28">
        <f t="shared" ref="P1953:AB1953" si="4405">P1954+P1958+P1963+P1999</f>
        <v>0</v>
      </c>
      <c r="Q1953" s="28">
        <f t="shared" si="4405"/>
        <v>0</v>
      </c>
      <c r="R1953" s="28">
        <f t="shared" si="4405"/>
        <v>69587.616999999998</v>
      </c>
      <c r="S1953" s="28">
        <f t="shared" si="4405"/>
        <v>-70000</v>
      </c>
      <c r="T1953" s="28">
        <f t="shared" si="4405"/>
        <v>0</v>
      </c>
      <c r="U1953" s="28">
        <f t="shared" si="4405"/>
        <v>0</v>
      </c>
      <c r="V1953" s="28">
        <f t="shared" si="4405"/>
        <v>0</v>
      </c>
      <c r="W1953" s="28">
        <f t="shared" si="4405"/>
        <v>-40000</v>
      </c>
      <c r="X1953" s="28">
        <f t="shared" si="4405"/>
        <v>0</v>
      </c>
      <c r="Y1953" s="28">
        <f t="shared" si="4405"/>
        <v>0</v>
      </c>
      <c r="Z1953" s="28">
        <f t="shared" si="4405"/>
        <v>0</v>
      </c>
      <c r="AA1953" s="28">
        <f t="shared" si="4405"/>
        <v>110000</v>
      </c>
      <c r="AB1953" s="28">
        <f t="shared" si="4405"/>
        <v>0</v>
      </c>
      <c r="AC1953" s="28">
        <f t="shared" si="4311"/>
        <v>6995125.9809999997</v>
      </c>
      <c r="AD1953" s="28">
        <f>AD1954+AD1958+AD1963+AD1999</f>
        <v>0</v>
      </c>
      <c r="AE1953" s="86">
        <f t="shared" si="4403"/>
        <v>6995125.9809999997</v>
      </c>
      <c r="AF1953" s="87">
        <f t="shared" si="4313"/>
        <v>7778832.3849999988</v>
      </c>
      <c r="AG1953" s="87">
        <f t="shared" si="4314"/>
        <v>6508994.3080000002</v>
      </c>
      <c r="AH1953" s="28">
        <f>AH1954+AH1958+AH1963+AH1999</f>
        <v>0</v>
      </c>
      <c r="AI1953" s="29"/>
      <c r="AJ1953" s="29"/>
      <c r="AK1953" s="21"/>
      <c r="AL1953" s="21"/>
      <c r="AM1953" s="21"/>
      <c r="AN1953" s="21"/>
      <c r="AO1953" s="21"/>
    </row>
    <row r="1954" spans="1:41" s="88" customFormat="1" ht="31.2" x14ac:dyDescent="0.3">
      <c r="A1954" s="70" t="s">
        <v>729</v>
      </c>
      <c r="B1954" s="70" t="s">
        <v>108</v>
      </c>
      <c r="C1954" s="70" t="s">
        <v>247</v>
      </c>
      <c r="D1954" s="70" t="s">
        <v>738</v>
      </c>
      <c r="E1954" s="74"/>
      <c r="F1954" s="71" t="s">
        <v>296</v>
      </c>
      <c r="G1954" s="28">
        <f t="shared" ref="G1954:G1959" si="4406">G1955</f>
        <v>831831</v>
      </c>
      <c r="H1954" s="28">
        <f t="shared" ref="H1954:H1959" si="4407">H1955</f>
        <v>831831</v>
      </c>
      <c r="I1954" s="28">
        <f t="shared" ref="I1954:I1959" si="4408">I1955</f>
        <v>831831</v>
      </c>
      <c r="J1954" s="28">
        <f t="shared" ref="J1954:J1959" si="4409">J1955</f>
        <v>0</v>
      </c>
      <c r="K1954" s="28">
        <f t="shared" ref="K1954:K1959" si="4410">K1955</f>
        <v>0</v>
      </c>
      <c r="L1954" s="28">
        <f t="shared" ref="L1954:L1959" si="4411">L1955</f>
        <v>0</v>
      </c>
      <c r="M1954" s="28">
        <f t="shared" si="4316"/>
        <v>831831</v>
      </c>
      <c r="N1954" s="28">
        <f t="shared" si="4317"/>
        <v>831831</v>
      </c>
      <c r="O1954" s="28">
        <f t="shared" si="4318"/>
        <v>831831</v>
      </c>
      <c r="P1954" s="28">
        <f t="shared" ref="P1954:P1959" si="4412">P1955</f>
        <v>0</v>
      </c>
      <c r="Q1954" s="28">
        <f t="shared" ref="Q1954:Q1959" si="4413">Q1955</f>
        <v>0</v>
      </c>
      <c r="R1954" s="28">
        <f t="shared" ref="R1954:R1959" si="4414">R1955</f>
        <v>0</v>
      </c>
      <c r="S1954" s="28">
        <f t="shared" ref="S1954:S1959" si="4415">S1955</f>
        <v>0</v>
      </c>
      <c r="T1954" s="28">
        <f t="shared" ref="T1954:T1959" si="4416">T1955</f>
        <v>0</v>
      </c>
      <c r="U1954" s="28">
        <f t="shared" ref="U1954:U1959" si="4417">U1955</f>
        <v>0</v>
      </c>
      <c r="V1954" s="28">
        <f t="shared" ref="V1954:V1959" si="4418">V1955</f>
        <v>0</v>
      </c>
      <c r="W1954" s="28">
        <f t="shared" ref="W1954:W1959" si="4419">W1955</f>
        <v>0</v>
      </c>
      <c r="X1954" s="28">
        <f t="shared" ref="X1954:X1959" si="4420">X1955</f>
        <v>0</v>
      </c>
      <c r="Y1954" s="28">
        <f t="shared" ref="Y1954:Y1959" si="4421">Y1955</f>
        <v>0</v>
      </c>
      <c r="Z1954" s="28">
        <f t="shared" ref="Z1954:Z1959" si="4422">Z1955</f>
        <v>0</v>
      </c>
      <c r="AA1954" s="28">
        <f t="shared" ref="AA1954:AA1959" si="4423">AA1955</f>
        <v>0</v>
      </c>
      <c r="AB1954" s="28">
        <f t="shared" ref="AB1954:AB1959" si="4424">AB1955</f>
        <v>0</v>
      </c>
      <c r="AC1954" s="28">
        <f t="shared" si="4311"/>
        <v>831831</v>
      </c>
      <c r="AD1954" s="28">
        <f t="shared" ref="AD1954:AD1959" si="4425">AD1955</f>
        <v>0</v>
      </c>
      <c r="AE1954" s="86">
        <f t="shared" si="4403"/>
        <v>831831</v>
      </c>
      <c r="AF1954" s="87">
        <f t="shared" si="4313"/>
        <v>831831</v>
      </c>
      <c r="AG1954" s="87">
        <f t="shared" si="4314"/>
        <v>831831</v>
      </c>
      <c r="AH1954" s="28">
        <f t="shared" ref="AH1954:AH1959" si="4426">AH1955</f>
        <v>0</v>
      </c>
      <c r="AI1954" s="29"/>
      <c r="AJ1954" s="29"/>
      <c r="AK1954" s="21"/>
      <c r="AL1954" s="21"/>
      <c r="AM1954" s="21"/>
      <c r="AN1954" s="21"/>
      <c r="AO1954" s="21"/>
    </row>
    <row r="1955" spans="1:41" s="88" customFormat="1" ht="31.2" x14ac:dyDescent="0.3">
      <c r="A1955" s="70" t="s">
        <v>729</v>
      </c>
      <c r="B1955" s="70" t="s">
        <v>108</v>
      </c>
      <c r="C1955" s="70" t="s">
        <v>247</v>
      </c>
      <c r="D1955" s="70" t="s">
        <v>739</v>
      </c>
      <c r="E1955" s="74"/>
      <c r="F1955" s="71" t="s">
        <v>740</v>
      </c>
      <c r="G1955" s="28">
        <f t="shared" si="4406"/>
        <v>831831</v>
      </c>
      <c r="H1955" s="28">
        <f t="shared" si="4407"/>
        <v>831831</v>
      </c>
      <c r="I1955" s="28">
        <f t="shared" si="4408"/>
        <v>831831</v>
      </c>
      <c r="J1955" s="28">
        <f t="shared" si="4409"/>
        <v>0</v>
      </c>
      <c r="K1955" s="28">
        <f t="shared" si="4410"/>
        <v>0</v>
      </c>
      <c r="L1955" s="28">
        <f t="shared" si="4411"/>
        <v>0</v>
      </c>
      <c r="M1955" s="28">
        <f t="shared" si="4316"/>
        <v>831831</v>
      </c>
      <c r="N1955" s="28">
        <f t="shared" si="4317"/>
        <v>831831</v>
      </c>
      <c r="O1955" s="28">
        <f t="shared" si="4318"/>
        <v>831831</v>
      </c>
      <c r="P1955" s="28">
        <f t="shared" si="4412"/>
        <v>0</v>
      </c>
      <c r="Q1955" s="28">
        <f t="shared" si="4413"/>
        <v>0</v>
      </c>
      <c r="R1955" s="28">
        <f t="shared" si="4414"/>
        <v>0</v>
      </c>
      <c r="S1955" s="28">
        <f t="shared" si="4415"/>
        <v>0</v>
      </c>
      <c r="T1955" s="28">
        <f t="shared" si="4416"/>
        <v>0</v>
      </c>
      <c r="U1955" s="28">
        <f t="shared" si="4417"/>
        <v>0</v>
      </c>
      <c r="V1955" s="28">
        <f t="shared" si="4418"/>
        <v>0</v>
      </c>
      <c r="W1955" s="28">
        <f t="shared" si="4419"/>
        <v>0</v>
      </c>
      <c r="X1955" s="28">
        <f t="shared" si="4420"/>
        <v>0</v>
      </c>
      <c r="Y1955" s="28">
        <f t="shared" si="4421"/>
        <v>0</v>
      </c>
      <c r="Z1955" s="28">
        <f t="shared" si="4422"/>
        <v>0</v>
      </c>
      <c r="AA1955" s="28">
        <f t="shared" si="4423"/>
        <v>0</v>
      </c>
      <c r="AB1955" s="28">
        <f t="shared" si="4424"/>
        <v>0</v>
      </c>
      <c r="AC1955" s="28">
        <f t="shared" si="4311"/>
        <v>831831</v>
      </c>
      <c r="AD1955" s="28">
        <f t="shared" si="4425"/>
        <v>0</v>
      </c>
      <c r="AE1955" s="86">
        <f t="shared" si="4403"/>
        <v>831831</v>
      </c>
      <c r="AF1955" s="87">
        <f t="shared" si="4313"/>
        <v>831831</v>
      </c>
      <c r="AG1955" s="87">
        <f t="shared" si="4314"/>
        <v>831831</v>
      </c>
      <c r="AH1955" s="28">
        <f t="shared" si="4426"/>
        <v>0</v>
      </c>
      <c r="AI1955" s="29"/>
      <c r="AJ1955" s="29"/>
      <c r="AK1955" s="21"/>
      <c r="AL1955" s="21"/>
      <c r="AM1955" s="21"/>
      <c r="AN1955" s="21"/>
      <c r="AO1955" s="21"/>
    </row>
    <row r="1956" spans="1:41" s="88" customFormat="1" ht="93.6" x14ac:dyDescent="0.3">
      <c r="A1956" s="70" t="s">
        <v>729</v>
      </c>
      <c r="B1956" s="70" t="s">
        <v>108</v>
      </c>
      <c r="C1956" s="70" t="s">
        <v>247</v>
      </c>
      <c r="D1956" s="70" t="s">
        <v>741</v>
      </c>
      <c r="E1956" s="74"/>
      <c r="F1956" s="71" t="s">
        <v>742</v>
      </c>
      <c r="G1956" s="28">
        <f t="shared" si="4406"/>
        <v>831831</v>
      </c>
      <c r="H1956" s="28">
        <f t="shared" si="4407"/>
        <v>831831</v>
      </c>
      <c r="I1956" s="28">
        <f t="shared" si="4408"/>
        <v>831831</v>
      </c>
      <c r="J1956" s="28">
        <f t="shared" si="4409"/>
        <v>0</v>
      </c>
      <c r="K1956" s="28">
        <f t="shared" si="4410"/>
        <v>0</v>
      </c>
      <c r="L1956" s="28">
        <f t="shared" si="4411"/>
        <v>0</v>
      </c>
      <c r="M1956" s="28">
        <f t="shared" si="4316"/>
        <v>831831</v>
      </c>
      <c r="N1956" s="28">
        <f t="shared" si="4317"/>
        <v>831831</v>
      </c>
      <c r="O1956" s="28">
        <f t="shared" si="4318"/>
        <v>831831</v>
      </c>
      <c r="P1956" s="28">
        <f t="shared" si="4412"/>
        <v>0</v>
      </c>
      <c r="Q1956" s="28">
        <f t="shared" si="4413"/>
        <v>0</v>
      </c>
      <c r="R1956" s="28">
        <f t="shared" si="4414"/>
        <v>0</v>
      </c>
      <c r="S1956" s="28">
        <f t="shared" si="4415"/>
        <v>0</v>
      </c>
      <c r="T1956" s="28">
        <f t="shared" si="4416"/>
        <v>0</v>
      </c>
      <c r="U1956" s="28">
        <f t="shared" si="4417"/>
        <v>0</v>
      </c>
      <c r="V1956" s="28">
        <f t="shared" si="4418"/>
        <v>0</v>
      </c>
      <c r="W1956" s="28">
        <f t="shared" si="4419"/>
        <v>0</v>
      </c>
      <c r="X1956" s="28">
        <f t="shared" si="4420"/>
        <v>0</v>
      </c>
      <c r="Y1956" s="28">
        <f t="shared" si="4421"/>
        <v>0</v>
      </c>
      <c r="Z1956" s="28">
        <f t="shared" si="4422"/>
        <v>0</v>
      </c>
      <c r="AA1956" s="28">
        <f t="shared" si="4423"/>
        <v>0</v>
      </c>
      <c r="AB1956" s="28">
        <f t="shared" si="4424"/>
        <v>0</v>
      </c>
      <c r="AC1956" s="28">
        <f t="shared" si="4311"/>
        <v>831831</v>
      </c>
      <c r="AD1956" s="28">
        <f t="shared" si="4425"/>
        <v>0</v>
      </c>
      <c r="AE1956" s="86">
        <f t="shared" si="4403"/>
        <v>831831</v>
      </c>
      <c r="AF1956" s="87">
        <f t="shared" si="4313"/>
        <v>831831</v>
      </c>
      <c r="AG1956" s="87">
        <f t="shared" si="4314"/>
        <v>831831</v>
      </c>
      <c r="AH1956" s="28">
        <f t="shared" si="4426"/>
        <v>0</v>
      </c>
      <c r="AI1956" s="29"/>
      <c r="AJ1956" s="29"/>
      <c r="AK1956" s="21"/>
      <c r="AL1956" s="21"/>
      <c r="AM1956" s="21"/>
      <c r="AN1956" s="21"/>
      <c r="AO1956" s="21"/>
    </row>
    <row r="1957" spans="1:41" s="88" customFormat="1" ht="31.2" x14ac:dyDescent="0.3">
      <c r="A1957" s="70" t="s">
        <v>729</v>
      </c>
      <c r="B1957" s="70" t="s">
        <v>108</v>
      </c>
      <c r="C1957" s="70" t="s">
        <v>247</v>
      </c>
      <c r="D1957" s="70" t="s">
        <v>741</v>
      </c>
      <c r="E1957" s="70" t="s">
        <v>37</v>
      </c>
      <c r="F1957" s="71" t="s">
        <v>38</v>
      </c>
      <c r="G1957" s="28">
        <v>831831</v>
      </c>
      <c r="H1957" s="28">
        <v>831831</v>
      </c>
      <c r="I1957" s="28">
        <v>831831</v>
      </c>
      <c r="J1957" s="28"/>
      <c r="K1957" s="28"/>
      <c r="L1957" s="28"/>
      <c r="M1957" s="28">
        <f t="shared" si="4316"/>
        <v>831831</v>
      </c>
      <c r="N1957" s="28">
        <f t="shared" si="4317"/>
        <v>831831</v>
      </c>
      <c r="O1957" s="28">
        <f t="shared" si="4318"/>
        <v>831831</v>
      </c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>
        <f t="shared" si="4311"/>
        <v>831831</v>
      </c>
      <c r="AD1957" s="28"/>
      <c r="AE1957" s="86">
        <f t="shared" si="4403"/>
        <v>831831</v>
      </c>
      <c r="AF1957" s="87">
        <f t="shared" si="4313"/>
        <v>831831</v>
      </c>
      <c r="AG1957" s="87">
        <f t="shared" si="4314"/>
        <v>831831</v>
      </c>
      <c r="AH1957" s="28"/>
      <c r="AI1957" s="29"/>
      <c r="AJ1957" s="29"/>
      <c r="AK1957" s="21"/>
      <c r="AL1957" s="21"/>
      <c r="AM1957" s="21"/>
      <c r="AN1957" s="21"/>
      <c r="AO1957" s="21"/>
    </row>
    <row r="1958" spans="1:41" s="88" customFormat="1" ht="31.2" x14ac:dyDescent="0.3">
      <c r="A1958" s="70" t="s">
        <v>729</v>
      </c>
      <c r="B1958" s="70" t="s">
        <v>108</v>
      </c>
      <c r="C1958" s="70" t="s">
        <v>247</v>
      </c>
      <c r="D1958" s="70" t="s">
        <v>743</v>
      </c>
      <c r="E1958" s="74"/>
      <c r="F1958" s="71" t="s">
        <v>157</v>
      </c>
      <c r="G1958" s="28">
        <f t="shared" si="4406"/>
        <v>563303.80000000005</v>
      </c>
      <c r="H1958" s="28">
        <f t="shared" si="4407"/>
        <v>451082.2</v>
      </c>
      <c r="I1958" s="28">
        <f t="shared" si="4408"/>
        <v>145103.1</v>
      </c>
      <c r="J1958" s="28">
        <f t="shared" si="4409"/>
        <v>0</v>
      </c>
      <c r="K1958" s="28">
        <f t="shared" si="4410"/>
        <v>0</v>
      </c>
      <c r="L1958" s="28">
        <f t="shared" si="4411"/>
        <v>0</v>
      </c>
      <c r="M1958" s="28">
        <f t="shared" si="4316"/>
        <v>563303.80000000005</v>
      </c>
      <c r="N1958" s="28">
        <f t="shared" si="4317"/>
        <v>451082.2</v>
      </c>
      <c r="O1958" s="28">
        <f t="shared" si="4318"/>
        <v>145103.1</v>
      </c>
      <c r="P1958" s="28">
        <f t="shared" si="4412"/>
        <v>0</v>
      </c>
      <c r="Q1958" s="28">
        <f t="shared" si="4413"/>
        <v>0</v>
      </c>
      <c r="R1958" s="28">
        <f t="shared" si="4414"/>
        <v>34985.167999999998</v>
      </c>
      <c r="S1958" s="28">
        <f t="shared" si="4415"/>
        <v>0</v>
      </c>
      <c r="T1958" s="28">
        <f t="shared" si="4416"/>
        <v>0</v>
      </c>
      <c r="U1958" s="28">
        <f t="shared" si="4417"/>
        <v>0</v>
      </c>
      <c r="V1958" s="28">
        <f t="shared" si="4418"/>
        <v>0</v>
      </c>
      <c r="W1958" s="28">
        <f t="shared" si="4419"/>
        <v>0</v>
      </c>
      <c r="X1958" s="28">
        <f t="shared" si="4420"/>
        <v>0</v>
      </c>
      <c r="Y1958" s="28">
        <f t="shared" si="4421"/>
        <v>0</v>
      </c>
      <c r="Z1958" s="28">
        <f t="shared" si="4422"/>
        <v>0</v>
      </c>
      <c r="AA1958" s="28">
        <f t="shared" si="4423"/>
        <v>0</v>
      </c>
      <c r="AB1958" s="28">
        <f t="shared" si="4424"/>
        <v>0</v>
      </c>
      <c r="AC1958" s="28">
        <f t="shared" si="4311"/>
        <v>598288.96799999999</v>
      </c>
      <c r="AD1958" s="28">
        <f t="shared" si="4425"/>
        <v>0</v>
      </c>
      <c r="AE1958" s="86">
        <f t="shared" si="4403"/>
        <v>598288.96799999999</v>
      </c>
      <c r="AF1958" s="87">
        <f t="shared" si="4313"/>
        <v>451082.2</v>
      </c>
      <c r="AG1958" s="87">
        <f t="shared" si="4314"/>
        <v>145103.1</v>
      </c>
      <c r="AH1958" s="28">
        <f t="shared" si="4426"/>
        <v>0</v>
      </c>
      <c r="AI1958" s="29"/>
      <c r="AJ1958" s="29"/>
      <c r="AK1958" s="21"/>
      <c r="AL1958" s="21"/>
      <c r="AM1958" s="21"/>
      <c r="AN1958" s="21"/>
      <c r="AO1958" s="21"/>
    </row>
    <row r="1959" spans="1:41" s="88" customFormat="1" x14ac:dyDescent="0.3">
      <c r="A1959" s="70" t="s">
        <v>729</v>
      </c>
      <c r="B1959" s="70" t="s">
        <v>108</v>
      </c>
      <c r="C1959" s="70" t="s">
        <v>247</v>
      </c>
      <c r="D1959" s="70" t="s">
        <v>744</v>
      </c>
      <c r="E1959" s="74"/>
      <c r="F1959" s="71" t="s">
        <v>745</v>
      </c>
      <c r="G1959" s="28">
        <f t="shared" si="4406"/>
        <v>563303.80000000005</v>
      </c>
      <c r="H1959" s="28">
        <f t="shared" si="4407"/>
        <v>451082.2</v>
      </c>
      <c r="I1959" s="28">
        <f t="shared" si="4408"/>
        <v>145103.1</v>
      </c>
      <c r="J1959" s="28">
        <f t="shared" si="4409"/>
        <v>0</v>
      </c>
      <c r="K1959" s="28">
        <f t="shared" si="4410"/>
        <v>0</v>
      </c>
      <c r="L1959" s="28">
        <f t="shared" si="4411"/>
        <v>0</v>
      </c>
      <c r="M1959" s="28">
        <f t="shared" si="4316"/>
        <v>563303.80000000005</v>
      </c>
      <c r="N1959" s="28">
        <f t="shared" si="4317"/>
        <v>451082.2</v>
      </c>
      <c r="O1959" s="28">
        <f t="shared" si="4318"/>
        <v>145103.1</v>
      </c>
      <c r="P1959" s="28">
        <f t="shared" si="4412"/>
        <v>0</v>
      </c>
      <c r="Q1959" s="28">
        <f t="shared" si="4413"/>
        <v>0</v>
      </c>
      <c r="R1959" s="28">
        <f t="shared" si="4414"/>
        <v>34985.167999999998</v>
      </c>
      <c r="S1959" s="28">
        <f t="shared" si="4415"/>
        <v>0</v>
      </c>
      <c r="T1959" s="28">
        <f t="shared" si="4416"/>
        <v>0</v>
      </c>
      <c r="U1959" s="28">
        <f t="shared" si="4417"/>
        <v>0</v>
      </c>
      <c r="V1959" s="28">
        <f t="shared" si="4418"/>
        <v>0</v>
      </c>
      <c r="W1959" s="28">
        <f t="shared" si="4419"/>
        <v>0</v>
      </c>
      <c r="X1959" s="28">
        <f t="shared" si="4420"/>
        <v>0</v>
      </c>
      <c r="Y1959" s="28">
        <f t="shared" si="4421"/>
        <v>0</v>
      </c>
      <c r="Z1959" s="28">
        <f t="shared" si="4422"/>
        <v>0</v>
      </c>
      <c r="AA1959" s="28">
        <f t="shared" si="4423"/>
        <v>0</v>
      </c>
      <c r="AB1959" s="28">
        <f t="shared" si="4424"/>
        <v>0</v>
      </c>
      <c r="AC1959" s="28">
        <f t="shared" si="4311"/>
        <v>598288.96799999999</v>
      </c>
      <c r="AD1959" s="28">
        <f t="shared" si="4425"/>
        <v>0</v>
      </c>
      <c r="AE1959" s="86">
        <f t="shared" si="4403"/>
        <v>598288.96799999999</v>
      </c>
      <c r="AF1959" s="87">
        <f t="shared" si="4313"/>
        <v>451082.2</v>
      </c>
      <c r="AG1959" s="87">
        <f t="shared" si="4314"/>
        <v>145103.1</v>
      </c>
      <c r="AH1959" s="28">
        <f t="shared" si="4426"/>
        <v>0</v>
      </c>
      <c r="AI1959" s="29"/>
      <c r="AJ1959" s="29"/>
      <c r="AK1959" s="21"/>
      <c r="AL1959" s="21"/>
      <c r="AM1959" s="21"/>
      <c r="AN1959" s="21"/>
      <c r="AO1959" s="21"/>
    </row>
    <row r="1960" spans="1:41" s="88" customFormat="1" ht="62.4" x14ac:dyDescent="0.3">
      <c r="A1960" s="70" t="s">
        <v>729</v>
      </c>
      <c r="B1960" s="70" t="s">
        <v>108</v>
      </c>
      <c r="C1960" s="70" t="s">
        <v>247</v>
      </c>
      <c r="D1960" s="70" t="s">
        <v>746</v>
      </c>
      <c r="E1960" s="74"/>
      <c r="F1960" s="71" t="s">
        <v>747</v>
      </c>
      <c r="G1960" s="28">
        <f t="shared" ref="G1960:L1960" si="4427">G1961+G1962</f>
        <v>563303.80000000005</v>
      </c>
      <c r="H1960" s="28">
        <f t="shared" si="4427"/>
        <v>451082.2</v>
      </c>
      <c r="I1960" s="28">
        <f t="shared" si="4427"/>
        <v>145103.1</v>
      </c>
      <c r="J1960" s="28">
        <f t="shared" si="4427"/>
        <v>0</v>
      </c>
      <c r="K1960" s="28">
        <f t="shared" si="4427"/>
        <v>0</v>
      </c>
      <c r="L1960" s="28">
        <f t="shared" si="4427"/>
        <v>0</v>
      </c>
      <c r="M1960" s="28">
        <f t="shared" si="4316"/>
        <v>563303.80000000005</v>
      </c>
      <c r="N1960" s="28">
        <f t="shared" si="4317"/>
        <v>451082.2</v>
      </c>
      <c r="O1960" s="28">
        <f t="shared" si="4318"/>
        <v>145103.1</v>
      </c>
      <c r="P1960" s="28">
        <f t="shared" ref="P1960:AB1960" si="4428">P1961+P1962</f>
        <v>0</v>
      </c>
      <c r="Q1960" s="28">
        <f t="shared" si="4428"/>
        <v>0</v>
      </c>
      <c r="R1960" s="28">
        <f t="shared" si="4428"/>
        <v>34985.167999999998</v>
      </c>
      <c r="S1960" s="28">
        <f t="shared" si="4428"/>
        <v>0</v>
      </c>
      <c r="T1960" s="28">
        <f t="shared" si="4428"/>
        <v>0</v>
      </c>
      <c r="U1960" s="28">
        <f t="shared" si="4428"/>
        <v>0</v>
      </c>
      <c r="V1960" s="28">
        <f t="shared" si="4428"/>
        <v>0</v>
      </c>
      <c r="W1960" s="28">
        <f t="shared" si="4428"/>
        <v>0</v>
      </c>
      <c r="X1960" s="28">
        <f t="shared" si="4428"/>
        <v>0</v>
      </c>
      <c r="Y1960" s="28">
        <f t="shared" si="4428"/>
        <v>0</v>
      </c>
      <c r="Z1960" s="28">
        <f t="shared" si="4428"/>
        <v>0</v>
      </c>
      <c r="AA1960" s="28">
        <f t="shared" si="4428"/>
        <v>0</v>
      </c>
      <c r="AB1960" s="28">
        <f t="shared" si="4428"/>
        <v>0</v>
      </c>
      <c r="AC1960" s="28">
        <f t="shared" si="4311"/>
        <v>598288.96799999999</v>
      </c>
      <c r="AD1960" s="28">
        <f>AD1961+AD1962</f>
        <v>0</v>
      </c>
      <c r="AE1960" s="86">
        <f t="shared" si="4403"/>
        <v>598288.96799999999</v>
      </c>
      <c r="AF1960" s="87">
        <f t="shared" si="4313"/>
        <v>451082.2</v>
      </c>
      <c r="AG1960" s="87">
        <f t="shared" si="4314"/>
        <v>145103.1</v>
      </c>
      <c r="AH1960" s="28">
        <f>AH1961+AH1962</f>
        <v>0</v>
      </c>
      <c r="AI1960" s="29"/>
      <c r="AJ1960" s="29"/>
      <c r="AK1960" s="21"/>
      <c r="AL1960" s="21"/>
      <c r="AM1960" s="21"/>
      <c r="AN1960" s="21"/>
      <c r="AO1960" s="21"/>
    </row>
    <row r="1961" spans="1:41" s="88" customFormat="1" ht="31.2" x14ac:dyDescent="0.3">
      <c r="A1961" s="70" t="s">
        <v>729</v>
      </c>
      <c r="B1961" s="70" t="s">
        <v>108</v>
      </c>
      <c r="C1961" s="70" t="s">
        <v>247</v>
      </c>
      <c r="D1961" s="70" t="s">
        <v>746</v>
      </c>
      <c r="E1961" s="70" t="s">
        <v>37</v>
      </c>
      <c r="F1961" s="71" t="s">
        <v>38</v>
      </c>
      <c r="G1961" s="28">
        <v>517904.4</v>
      </c>
      <c r="H1961" s="28">
        <v>182779.7</v>
      </c>
      <c r="I1961" s="28"/>
      <c r="J1961" s="28"/>
      <c r="K1961" s="28"/>
      <c r="L1961" s="28"/>
      <c r="M1961" s="28">
        <f t="shared" si="4316"/>
        <v>517904.4</v>
      </c>
      <c r="N1961" s="28">
        <f t="shared" si="4317"/>
        <v>182779.7</v>
      </c>
      <c r="O1961" s="28">
        <f t="shared" si="4318"/>
        <v>0</v>
      </c>
      <c r="P1961" s="28"/>
      <c r="Q1961" s="28"/>
      <c r="R1961" s="28"/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>
        <f t="shared" si="4311"/>
        <v>517904.4</v>
      </c>
      <c r="AD1961" s="28"/>
      <c r="AE1961" s="86">
        <f t="shared" si="4403"/>
        <v>517904.4</v>
      </c>
      <c r="AF1961" s="87">
        <f t="shared" si="4313"/>
        <v>182779.7</v>
      </c>
      <c r="AG1961" s="87">
        <f t="shared" si="4314"/>
        <v>0</v>
      </c>
      <c r="AH1961" s="28"/>
      <c r="AI1961" s="29"/>
      <c r="AJ1961" s="29"/>
      <c r="AK1961" s="21"/>
      <c r="AL1961" s="21"/>
      <c r="AM1961" s="21"/>
      <c r="AN1961" s="21"/>
      <c r="AO1961" s="21"/>
    </row>
    <row r="1962" spans="1:41" s="88" customFormat="1" ht="31.2" x14ac:dyDescent="0.3">
      <c r="A1962" s="70" t="s">
        <v>729</v>
      </c>
      <c r="B1962" s="70" t="s">
        <v>108</v>
      </c>
      <c r="C1962" s="70" t="s">
        <v>247</v>
      </c>
      <c r="D1962" s="70" t="s">
        <v>746</v>
      </c>
      <c r="E1962" s="70" t="s">
        <v>327</v>
      </c>
      <c r="F1962" s="71" t="s">
        <v>328</v>
      </c>
      <c r="G1962" s="28">
        <v>45399.4</v>
      </c>
      <c r="H1962" s="28">
        <v>268302.5</v>
      </c>
      <c r="I1962" s="28">
        <v>145103.1</v>
      </c>
      <c r="J1962" s="28"/>
      <c r="K1962" s="28"/>
      <c r="L1962" s="28"/>
      <c r="M1962" s="28">
        <f t="shared" si="4316"/>
        <v>45399.4</v>
      </c>
      <c r="N1962" s="28">
        <f t="shared" si="4317"/>
        <v>268302.5</v>
      </c>
      <c r="O1962" s="28">
        <f t="shared" si="4318"/>
        <v>145103.1</v>
      </c>
      <c r="P1962" s="28"/>
      <c r="Q1962" s="28"/>
      <c r="R1962" s="28">
        <v>34985.167999999998</v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>
        <f t="shared" si="4311"/>
        <v>80384.567999999999</v>
      </c>
      <c r="AD1962" s="28"/>
      <c r="AE1962" s="86">
        <f t="shared" si="4403"/>
        <v>80384.567999999999</v>
      </c>
      <c r="AF1962" s="87">
        <f t="shared" si="4313"/>
        <v>268302.5</v>
      </c>
      <c r="AG1962" s="87">
        <f t="shared" si="4314"/>
        <v>145103.1</v>
      </c>
      <c r="AH1962" s="28"/>
      <c r="AI1962" s="29"/>
      <c r="AJ1962" s="29"/>
      <c r="AK1962" s="21"/>
      <c r="AL1962" s="21"/>
      <c r="AM1962" s="21"/>
      <c r="AN1962" s="21"/>
      <c r="AO1962" s="21"/>
    </row>
    <row r="1963" spans="1:41" s="88" customFormat="1" x14ac:dyDescent="0.3">
      <c r="A1963" s="70" t="s">
        <v>729</v>
      </c>
      <c r="B1963" s="70" t="s">
        <v>108</v>
      </c>
      <c r="C1963" s="70" t="s">
        <v>247</v>
      </c>
      <c r="D1963" s="70" t="s">
        <v>748</v>
      </c>
      <c r="E1963" s="74"/>
      <c r="F1963" s="71" t="s">
        <v>426</v>
      </c>
      <c r="G1963" s="28">
        <f t="shared" ref="G1963:L1963" si="4429">G1964+G1993+G1996</f>
        <v>715925.39999999991</v>
      </c>
      <c r="H1963" s="28">
        <f t="shared" si="4429"/>
        <v>1079919.9000000001</v>
      </c>
      <c r="I1963" s="28">
        <f t="shared" si="4429"/>
        <v>180000</v>
      </c>
      <c r="J1963" s="28">
        <f t="shared" si="4429"/>
        <v>-2883.1999999999971</v>
      </c>
      <c r="K1963" s="28">
        <f t="shared" si="4429"/>
        <v>0</v>
      </c>
      <c r="L1963" s="28">
        <f t="shared" si="4429"/>
        <v>0</v>
      </c>
      <c r="M1963" s="28">
        <f t="shared" si="4316"/>
        <v>713042.2</v>
      </c>
      <c r="N1963" s="28">
        <f t="shared" si="4317"/>
        <v>1079919.9000000001</v>
      </c>
      <c r="O1963" s="28">
        <f t="shared" si="4318"/>
        <v>180000</v>
      </c>
      <c r="P1963" s="28">
        <f t="shared" ref="P1963:AB1963" si="4430">P1964+P1993+P1996</f>
        <v>0</v>
      </c>
      <c r="Q1963" s="28">
        <f t="shared" si="4430"/>
        <v>0</v>
      </c>
      <c r="R1963" s="28">
        <f t="shared" si="4430"/>
        <v>45070.203000000001</v>
      </c>
      <c r="S1963" s="28">
        <f t="shared" si="4430"/>
        <v>-20000</v>
      </c>
      <c r="T1963" s="28">
        <f t="shared" si="4430"/>
        <v>0</v>
      </c>
      <c r="U1963" s="28">
        <f t="shared" si="4430"/>
        <v>0</v>
      </c>
      <c r="V1963" s="28">
        <f t="shared" si="4430"/>
        <v>0</v>
      </c>
      <c r="W1963" s="28">
        <f t="shared" si="4430"/>
        <v>0</v>
      </c>
      <c r="X1963" s="28">
        <f t="shared" si="4430"/>
        <v>0</v>
      </c>
      <c r="Y1963" s="28">
        <f t="shared" si="4430"/>
        <v>0</v>
      </c>
      <c r="Z1963" s="28">
        <f t="shared" si="4430"/>
        <v>0</v>
      </c>
      <c r="AA1963" s="28">
        <f t="shared" si="4430"/>
        <v>20000</v>
      </c>
      <c r="AB1963" s="28">
        <f t="shared" si="4430"/>
        <v>0</v>
      </c>
      <c r="AC1963" s="28">
        <f t="shared" si="4311"/>
        <v>738112.40299999993</v>
      </c>
      <c r="AD1963" s="28">
        <f>AD1964+AD1993+AD1996</f>
        <v>0</v>
      </c>
      <c r="AE1963" s="86">
        <f t="shared" si="4403"/>
        <v>738112.40299999993</v>
      </c>
      <c r="AF1963" s="87">
        <f t="shared" si="4313"/>
        <v>1079919.9000000001</v>
      </c>
      <c r="AG1963" s="87">
        <f t="shared" si="4314"/>
        <v>200000</v>
      </c>
      <c r="AH1963" s="28">
        <f>AH1964+AH1993+AH1996</f>
        <v>0</v>
      </c>
      <c r="AI1963" s="29"/>
      <c r="AJ1963" s="29"/>
      <c r="AK1963" s="21"/>
      <c r="AL1963" s="21"/>
      <c r="AM1963" s="21"/>
      <c r="AN1963" s="21"/>
      <c r="AO1963" s="21"/>
    </row>
    <row r="1964" spans="1:41" s="88" customFormat="1" ht="31.2" x14ac:dyDescent="0.3">
      <c r="A1964" s="70" t="s">
        <v>729</v>
      </c>
      <c r="B1964" s="70" t="s">
        <v>108</v>
      </c>
      <c r="C1964" s="70" t="s">
        <v>247</v>
      </c>
      <c r="D1964" s="70" t="s">
        <v>749</v>
      </c>
      <c r="E1964" s="74"/>
      <c r="F1964" s="71" t="s">
        <v>750</v>
      </c>
      <c r="G1964" s="28">
        <f>G1965+G1967+G1969+G1973+G1975+G1977+G1979+G1983+G1987+G1989+G1991</f>
        <v>478863.1</v>
      </c>
      <c r="H1964" s="28">
        <f>H1965+H1967+H1969+H1973+H1975+H1977+H1979+H1983+H1987+H1989+H1991</f>
        <v>894433.8</v>
      </c>
      <c r="I1964" s="28">
        <f>I1965+I1967+I1969+I1973+I1975+I1977+I1979+I1983+I1987+I1989+I1991</f>
        <v>0</v>
      </c>
      <c r="J1964" s="28">
        <f>J1965+J1967+J1969+J1973+J1975+J1977+J1979+J1983+J1987+J1989+J1991+J1985+J1981</f>
        <v>97116.800000000003</v>
      </c>
      <c r="K1964" s="28">
        <f>K1965+K1967+K1969+K1973+K1975+K1977+K1979+K1983+K1987+K1989+K1991+K1985+K1981</f>
        <v>0</v>
      </c>
      <c r="L1964" s="28">
        <f>L1965+L1967+L1969+L1973+L1975+L1977+L1979+L1983+L1987+L1989+L1991+L1985+L1981</f>
        <v>0</v>
      </c>
      <c r="M1964" s="28">
        <f t="shared" si="4316"/>
        <v>575979.9</v>
      </c>
      <c r="N1964" s="28">
        <f t="shared" si="4317"/>
        <v>894433.8</v>
      </c>
      <c r="O1964" s="28">
        <f t="shared" si="4318"/>
        <v>0</v>
      </c>
      <c r="P1964" s="28">
        <f t="shared" ref="P1964:AB1964" si="4431">P1965+P1967+P1969+P1973+P1975+P1977+P1979+P1983+P1987+P1989+P1991+P1985+P1981+P1971</f>
        <v>0</v>
      </c>
      <c r="Q1964" s="28">
        <f t="shared" si="4431"/>
        <v>0</v>
      </c>
      <c r="R1964" s="28">
        <f t="shared" si="4431"/>
        <v>45070.203000000001</v>
      </c>
      <c r="S1964" s="28">
        <f t="shared" si="4431"/>
        <v>0</v>
      </c>
      <c r="T1964" s="28">
        <f t="shared" si="4431"/>
        <v>0</v>
      </c>
      <c r="U1964" s="28">
        <f t="shared" si="4431"/>
        <v>0</v>
      </c>
      <c r="V1964" s="28">
        <f t="shared" si="4431"/>
        <v>0</v>
      </c>
      <c r="W1964" s="28">
        <f t="shared" si="4431"/>
        <v>0</v>
      </c>
      <c r="X1964" s="28">
        <f t="shared" si="4431"/>
        <v>0</v>
      </c>
      <c r="Y1964" s="28">
        <f t="shared" si="4431"/>
        <v>0</v>
      </c>
      <c r="Z1964" s="28">
        <f t="shared" si="4431"/>
        <v>0</v>
      </c>
      <c r="AA1964" s="28">
        <f t="shared" si="4431"/>
        <v>0</v>
      </c>
      <c r="AB1964" s="28">
        <f t="shared" si="4431"/>
        <v>0</v>
      </c>
      <c r="AC1964" s="28">
        <f t="shared" si="4311"/>
        <v>621050.103</v>
      </c>
      <c r="AD1964" s="28">
        <f>AD1965+AD1967+AD1969+AD1973+AD1975+AD1977+AD1979+AD1983+AD1987+AD1989+AD1991+AD1985+AD1981+AD1971</f>
        <v>0</v>
      </c>
      <c r="AE1964" s="86">
        <f t="shared" si="4403"/>
        <v>621050.103</v>
      </c>
      <c r="AF1964" s="87">
        <f t="shared" si="4313"/>
        <v>894433.8</v>
      </c>
      <c r="AG1964" s="87">
        <f t="shared" si="4314"/>
        <v>0</v>
      </c>
      <c r="AH1964" s="28">
        <f>AH1965+AH1967+AH1969+AH1973+AH1975+AH1977+AH1979+AH1983+AH1987+AH1989+AH1991+AH1985+AH1981+AH1971</f>
        <v>0</v>
      </c>
      <c r="AI1964" s="29"/>
      <c r="AJ1964" s="29"/>
      <c r="AK1964" s="21"/>
      <c r="AL1964" s="21"/>
      <c r="AM1964" s="21"/>
      <c r="AN1964" s="21"/>
      <c r="AO1964" s="21"/>
    </row>
    <row r="1965" spans="1:41" s="88" customFormat="1" ht="31.2" x14ac:dyDescent="0.3">
      <c r="A1965" s="70" t="s">
        <v>729</v>
      </c>
      <c r="B1965" s="70" t="s">
        <v>108</v>
      </c>
      <c r="C1965" s="70" t="s">
        <v>247</v>
      </c>
      <c r="D1965" s="70" t="s">
        <v>751</v>
      </c>
      <c r="E1965" s="74"/>
      <c r="F1965" s="71" t="s">
        <v>752</v>
      </c>
      <c r="G1965" s="28">
        <f t="shared" ref="G1965:L1965" si="4432">G1966</f>
        <v>0</v>
      </c>
      <c r="H1965" s="28">
        <f t="shared" si="4432"/>
        <v>271343</v>
      </c>
      <c r="I1965" s="28">
        <f t="shared" si="4432"/>
        <v>0</v>
      </c>
      <c r="J1965" s="28">
        <f t="shared" si="4432"/>
        <v>0</v>
      </c>
      <c r="K1965" s="28">
        <f t="shared" si="4432"/>
        <v>0</v>
      </c>
      <c r="L1965" s="28">
        <f t="shared" si="4432"/>
        <v>0</v>
      </c>
      <c r="M1965" s="28">
        <f t="shared" si="4316"/>
        <v>0</v>
      </c>
      <c r="N1965" s="28">
        <f t="shared" si="4317"/>
        <v>271343</v>
      </c>
      <c r="O1965" s="28">
        <f t="shared" si="4318"/>
        <v>0</v>
      </c>
      <c r="P1965" s="28">
        <f t="shared" ref="P1965:AB1965" si="4433">P1966</f>
        <v>0</v>
      </c>
      <c r="Q1965" s="28">
        <f t="shared" si="4433"/>
        <v>0</v>
      </c>
      <c r="R1965" s="28">
        <f t="shared" si="4433"/>
        <v>0</v>
      </c>
      <c r="S1965" s="28">
        <f t="shared" si="4433"/>
        <v>0</v>
      </c>
      <c r="T1965" s="28">
        <f t="shared" si="4433"/>
        <v>0</v>
      </c>
      <c r="U1965" s="28">
        <f t="shared" si="4433"/>
        <v>0</v>
      </c>
      <c r="V1965" s="28">
        <f t="shared" si="4433"/>
        <v>0</v>
      </c>
      <c r="W1965" s="28">
        <f t="shared" si="4433"/>
        <v>0</v>
      </c>
      <c r="X1965" s="28">
        <f t="shared" si="4433"/>
        <v>0</v>
      </c>
      <c r="Y1965" s="28">
        <f t="shared" si="4433"/>
        <v>0</v>
      </c>
      <c r="Z1965" s="28">
        <f t="shared" si="4433"/>
        <v>0</v>
      </c>
      <c r="AA1965" s="28">
        <f t="shared" si="4433"/>
        <v>0</v>
      </c>
      <c r="AB1965" s="28">
        <f t="shared" si="4433"/>
        <v>0</v>
      </c>
      <c r="AC1965" s="28">
        <f t="shared" si="4311"/>
        <v>0</v>
      </c>
      <c r="AD1965" s="28">
        <f>AD1966</f>
        <v>0</v>
      </c>
      <c r="AE1965" s="86">
        <f t="shared" si="4403"/>
        <v>0</v>
      </c>
      <c r="AF1965" s="87">
        <f t="shared" si="4313"/>
        <v>271343</v>
      </c>
      <c r="AG1965" s="87">
        <f t="shared" si="4314"/>
        <v>0</v>
      </c>
      <c r="AH1965" s="28">
        <f>AH1966</f>
        <v>0</v>
      </c>
      <c r="AI1965" s="29"/>
      <c r="AJ1965" s="29"/>
      <c r="AK1965" s="21"/>
      <c r="AL1965" s="21"/>
      <c r="AM1965" s="21"/>
      <c r="AN1965" s="21"/>
      <c r="AO1965" s="21"/>
    </row>
    <row r="1966" spans="1:41" s="88" customFormat="1" ht="31.2" x14ac:dyDescent="0.3">
      <c r="A1966" s="70" t="s">
        <v>729</v>
      </c>
      <c r="B1966" s="70" t="s">
        <v>108</v>
      </c>
      <c r="C1966" s="70" t="s">
        <v>247</v>
      </c>
      <c r="D1966" s="70" t="s">
        <v>751</v>
      </c>
      <c r="E1966" s="70" t="s">
        <v>327</v>
      </c>
      <c r="F1966" s="71" t="s">
        <v>328</v>
      </c>
      <c r="G1966" s="28"/>
      <c r="H1966" s="28">
        <v>271343</v>
      </c>
      <c r="I1966" s="28"/>
      <c r="J1966" s="28"/>
      <c r="K1966" s="28"/>
      <c r="L1966" s="28"/>
      <c r="M1966" s="28">
        <f t="shared" si="4316"/>
        <v>0</v>
      </c>
      <c r="N1966" s="28">
        <f t="shared" si="4317"/>
        <v>271343</v>
      </c>
      <c r="O1966" s="28">
        <f t="shared" si="4318"/>
        <v>0</v>
      </c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>
        <f t="shared" si="4311"/>
        <v>0</v>
      </c>
      <c r="AD1966" s="28"/>
      <c r="AE1966" s="86">
        <f t="shared" si="4403"/>
        <v>0</v>
      </c>
      <c r="AF1966" s="87">
        <f t="shared" si="4313"/>
        <v>271343</v>
      </c>
      <c r="AG1966" s="87">
        <f t="shared" si="4314"/>
        <v>0</v>
      </c>
      <c r="AH1966" s="28"/>
      <c r="AI1966" s="29"/>
      <c r="AJ1966" s="29"/>
      <c r="AK1966" s="21"/>
      <c r="AL1966" s="21"/>
      <c r="AM1966" s="21"/>
      <c r="AN1966" s="21"/>
      <c r="AO1966" s="21"/>
    </row>
    <row r="1967" spans="1:41" s="88" customFormat="1" x14ac:dyDescent="0.3">
      <c r="A1967" s="70" t="s">
        <v>729</v>
      </c>
      <c r="B1967" s="70" t="s">
        <v>108</v>
      </c>
      <c r="C1967" s="70" t="s">
        <v>247</v>
      </c>
      <c r="D1967" s="70" t="s">
        <v>753</v>
      </c>
      <c r="E1967" s="74"/>
      <c r="F1967" s="71" t="s">
        <v>754</v>
      </c>
      <c r="G1967" s="28">
        <f t="shared" ref="G1967:L1967" si="4434">G1968</f>
        <v>133193.20000000001</v>
      </c>
      <c r="H1967" s="28">
        <f t="shared" si="4434"/>
        <v>0</v>
      </c>
      <c r="I1967" s="28">
        <f t="shared" si="4434"/>
        <v>0</v>
      </c>
      <c r="J1967" s="28">
        <f t="shared" si="4434"/>
        <v>0</v>
      </c>
      <c r="K1967" s="28">
        <f t="shared" si="4434"/>
        <v>0</v>
      </c>
      <c r="L1967" s="28">
        <f t="shared" si="4434"/>
        <v>0</v>
      </c>
      <c r="M1967" s="28">
        <f t="shared" si="4316"/>
        <v>133193.20000000001</v>
      </c>
      <c r="N1967" s="28">
        <f t="shared" si="4317"/>
        <v>0</v>
      </c>
      <c r="O1967" s="28">
        <f t="shared" si="4318"/>
        <v>0</v>
      </c>
      <c r="P1967" s="28">
        <f t="shared" ref="P1967:AB1967" si="4435">P1968</f>
        <v>0</v>
      </c>
      <c r="Q1967" s="28">
        <f t="shared" si="4435"/>
        <v>0</v>
      </c>
      <c r="R1967" s="28">
        <f t="shared" si="4435"/>
        <v>0</v>
      </c>
      <c r="S1967" s="28">
        <f t="shared" si="4435"/>
        <v>0</v>
      </c>
      <c r="T1967" s="28">
        <f t="shared" si="4435"/>
        <v>0</v>
      </c>
      <c r="U1967" s="28">
        <f t="shared" si="4435"/>
        <v>0</v>
      </c>
      <c r="V1967" s="28">
        <f t="shared" si="4435"/>
        <v>0</v>
      </c>
      <c r="W1967" s="28">
        <f t="shared" si="4435"/>
        <v>0</v>
      </c>
      <c r="X1967" s="28">
        <f t="shared" si="4435"/>
        <v>0</v>
      </c>
      <c r="Y1967" s="28">
        <f t="shared" si="4435"/>
        <v>0</v>
      </c>
      <c r="Z1967" s="28">
        <f t="shared" si="4435"/>
        <v>0</v>
      </c>
      <c r="AA1967" s="28">
        <f t="shared" si="4435"/>
        <v>0</v>
      </c>
      <c r="AB1967" s="28">
        <f t="shared" si="4435"/>
        <v>0</v>
      </c>
      <c r="AC1967" s="28">
        <f t="shared" ref="AC1967:AC2030" si="4436">M1967+R1967+P1967+Q1967+T1967+S1967</f>
        <v>133193.20000000001</v>
      </c>
      <c r="AD1967" s="28">
        <f>AD1968</f>
        <v>0</v>
      </c>
      <c r="AE1967" s="86">
        <f t="shared" si="4403"/>
        <v>133193.20000000001</v>
      </c>
      <c r="AF1967" s="87">
        <f t="shared" ref="AF1967:AF2030" si="4437">N1967+V1967+X1967+U1967+W1967</f>
        <v>0</v>
      </c>
      <c r="AG1967" s="87">
        <f t="shared" ref="AG1967:AG2030" si="4438">O1967+Z1967+AB1967+Y1967+AA1967</f>
        <v>0</v>
      </c>
      <c r="AH1967" s="28">
        <f>AH1968</f>
        <v>0</v>
      </c>
      <c r="AI1967" s="29"/>
      <c r="AJ1967" s="29"/>
      <c r="AK1967" s="21"/>
      <c r="AL1967" s="21"/>
      <c r="AM1967" s="21"/>
      <c r="AN1967" s="21"/>
      <c r="AO1967" s="21"/>
    </row>
    <row r="1968" spans="1:41" s="88" customFormat="1" ht="31.2" x14ac:dyDescent="0.3">
      <c r="A1968" s="70" t="s">
        <v>729</v>
      </c>
      <c r="B1968" s="70" t="s">
        <v>108</v>
      </c>
      <c r="C1968" s="70" t="s">
        <v>247</v>
      </c>
      <c r="D1968" s="70" t="s">
        <v>753</v>
      </c>
      <c r="E1968" s="70" t="s">
        <v>327</v>
      </c>
      <c r="F1968" s="71" t="s">
        <v>328</v>
      </c>
      <c r="G1968" s="28">
        <v>133193.20000000001</v>
      </c>
      <c r="H1968" s="28"/>
      <c r="I1968" s="28"/>
      <c r="J1968" s="28"/>
      <c r="K1968" s="28"/>
      <c r="L1968" s="28"/>
      <c r="M1968" s="28">
        <f t="shared" si="4316"/>
        <v>133193.20000000001</v>
      </c>
      <c r="N1968" s="28">
        <f t="shared" si="4317"/>
        <v>0</v>
      </c>
      <c r="O1968" s="28">
        <f t="shared" si="4318"/>
        <v>0</v>
      </c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>
        <f t="shared" si="4436"/>
        <v>133193.20000000001</v>
      </c>
      <c r="AD1968" s="28"/>
      <c r="AE1968" s="86">
        <f t="shared" si="4403"/>
        <v>133193.20000000001</v>
      </c>
      <c r="AF1968" s="87">
        <f t="shared" si="4437"/>
        <v>0</v>
      </c>
      <c r="AG1968" s="87">
        <f t="shared" si="4438"/>
        <v>0</v>
      </c>
      <c r="AH1968" s="28"/>
      <c r="AI1968" s="29"/>
      <c r="AJ1968" s="29"/>
      <c r="AK1968" s="21"/>
      <c r="AL1968" s="21"/>
      <c r="AM1968" s="21"/>
      <c r="AN1968" s="21"/>
      <c r="AO1968" s="21"/>
    </row>
    <row r="1969" spans="1:41" s="88" customFormat="1" ht="31.2" x14ac:dyDescent="0.3">
      <c r="A1969" s="70" t="s">
        <v>729</v>
      </c>
      <c r="B1969" s="70" t="s">
        <v>108</v>
      </c>
      <c r="C1969" s="70" t="s">
        <v>247</v>
      </c>
      <c r="D1969" s="70" t="s">
        <v>755</v>
      </c>
      <c r="E1969" s="74"/>
      <c r="F1969" s="71" t="s">
        <v>756</v>
      </c>
      <c r="G1969" s="28">
        <f t="shared" ref="G1969:L1969" si="4439">G1970</f>
        <v>29234.799999999999</v>
      </c>
      <c r="H1969" s="28">
        <f t="shared" si="4439"/>
        <v>0</v>
      </c>
      <c r="I1969" s="28">
        <f t="shared" si="4439"/>
        <v>0</v>
      </c>
      <c r="J1969" s="28">
        <f t="shared" si="4439"/>
        <v>0</v>
      </c>
      <c r="K1969" s="28">
        <f t="shared" si="4439"/>
        <v>0</v>
      </c>
      <c r="L1969" s="28">
        <f t="shared" si="4439"/>
        <v>0</v>
      </c>
      <c r="M1969" s="28">
        <f t="shared" si="4316"/>
        <v>29234.799999999999</v>
      </c>
      <c r="N1969" s="28">
        <f t="shared" si="4317"/>
        <v>0</v>
      </c>
      <c r="O1969" s="28">
        <f t="shared" si="4318"/>
        <v>0</v>
      </c>
      <c r="P1969" s="28">
        <f t="shared" ref="P1969:AB1969" si="4440">P1970</f>
        <v>0</v>
      </c>
      <c r="Q1969" s="28">
        <f t="shared" si="4440"/>
        <v>0</v>
      </c>
      <c r="R1969" s="28">
        <f t="shared" si="4440"/>
        <v>0</v>
      </c>
      <c r="S1969" s="28">
        <f t="shared" si="4440"/>
        <v>0</v>
      </c>
      <c r="T1969" s="28">
        <f t="shared" si="4440"/>
        <v>0</v>
      </c>
      <c r="U1969" s="28">
        <f t="shared" si="4440"/>
        <v>0</v>
      </c>
      <c r="V1969" s="28">
        <f t="shared" si="4440"/>
        <v>0</v>
      </c>
      <c r="W1969" s="28">
        <f t="shared" si="4440"/>
        <v>0</v>
      </c>
      <c r="X1969" s="28">
        <f t="shared" si="4440"/>
        <v>0</v>
      </c>
      <c r="Y1969" s="28">
        <f t="shared" si="4440"/>
        <v>0</v>
      </c>
      <c r="Z1969" s="28">
        <f t="shared" si="4440"/>
        <v>0</v>
      </c>
      <c r="AA1969" s="28">
        <f t="shared" si="4440"/>
        <v>0</v>
      </c>
      <c r="AB1969" s="28">
        <f t="shared" si="4440"/>
        <v>0</v>
      </c>
      <c r="AC1969" s="28">
        <f t="shared" si="4436"/>
        <v>29234.799999999999</v>
      </c>
      <c r="AD1969" s="28">
        <f>AD1970</f>
        <v>0</v>
      </c>
      <c r="AE1969" s="86">
        <f t="shared" si="4403"/>
        <v>29234.799999999999</v>
      </c>
      <c r="AF1969" s="87">
        <f t="shared" si="4437"/>
        <v>0</v>
      </c>
      <c r="AG1969" s="87">
        <f t="shared" si="4438"/>
        <v>0</v>
      </c>
      <c r="AH1969" s="28">
        <f>AH1970</f>
        <v>0</v>
      </c>
      <c r="AI1969" s="29"/>
      <c r="AJ1969" s="29"/>
      <c r="AK1969" s="21"/>
      <c r="AL1969" s="21"/>
      <c r="AM1969" s="21"/>
      <c r="AN1969" s="21"/>
      <c r="AO1969" s="21"/>
    </row>
    <row r="1970" spans="1:41" s="88" customFormat="1" ht="31.2" x14ac:dyDescent="0.3">
      <c r="A1970" s="70" t="s">
        <v>729</v>
      </c>
      <c r="B1970" s="70" t="s">
        <v>108</v>
      </c>
      <c r="C1970" s="70" t="s">
        <v>247</v>
      </c>
      <c r="D1970" s="70" t="s">
        <v>755</v>
      </c>
      <c r="E1970" s="70" t="s">
        <v>327</v>
      </c>
      <c r="F1970" s="71" t="s">
        <v>328</v>
      </c>
      <c r="G1970" s="28">
        <v>29234.799999999999</v>
      </c>
      <c r="H1970" s="28"/>
      <c r="I1970" s="28"/>
      <c r="J1970" s="28"/>
      <c r="K1970" s="28"/>
      <c r="L1970" s="28"/>
      <c r="M1970" s="28">
        <f t="shared" si="4316"/>
        <v>29234.799999999999</v>
      </c>
      <c r="N1970" s="28">
        <f t="shared" si="4317"/>
        <v>0</v>
      </c>
      <c r="O1970" s="28">
        <f t="shared" si="4318"/>
        <v>0</v>
      </c>
      <c r="P1970" s="28"/>
      <c r="Q1970" s="28"/>
      <c r="R1970" s="28"/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>
        <f t="shared" si="4436"/>
        <v>29234.799999999999</v>
      </c>
      <c r="AD1970" s="28"/>
      <c r="AE1970" s="86">
        <f t="shared" si="4403"/>
        <v>29234.799999999999</v>
      </c>
      <c r="AF1970" s="87">
        <f t="shared" si="4437"/>
        <v>0</v>
      </c>
      <c r="AG1970" s="87">
        <f t="shared" si="4438"/>
        <v>0</v>
      </c>
      <c r="AH1970" s="28"/>
      <c r="AI1970" s="29"/>
      <c r="AJ1970" s="29"/>
      <c r="AK1970" s="21"/>
      <c r="AL1970" s="21"/>
      <c r="AM1970" s="21"/>
      <c r="AN1970" s="21"/>
      <c r="AO1970" s="21"/>
    </row>
    <row r="1971" spans="1:41" s="88" customFormat="1" ht="46.8" x14ac:dyDescent="0.3">
      <c r="A1971" s="70" t="s">
        <v>729</v>
      </c>
      <c r="B1971" s="70" t="s">
        <v>108</v>
      </c>
      <c r="C1971" s="70" t="s">
        <v>247</v>
      </c>
      <c r="D1971" s="70" t="s">
        <v>757</v>
      </c>
      <c r="E1971" s="70"/>
      <c r="F1971" s="71" t="s">
        <v>758</v>
      </c>
      <c r="G1971" s="28"/>
      <c r="H1971" s="28"/>
      <c r="I1971" s="28"/>
      <c r="J1971" s="28"/>
      <c r="K1971" s="28"/>
      <c r="L1971" s="28"/>
      <c r="M1971" s="28"/>
      <c r="N1971" s="28"/>
      <c r="O1971" s="28"/>
      <c r="P1971" s="28">
        <f t="shared" ref="P1971:AB1971" si="4441">P1972</f>
        <v>0</v>
      </c>
      <c r="Q1971" s="28">
        <f t="shared" si="4441"/>
        <v>0</v>
      </c>
      <c r="R1971" s="28">
        <f t="shared" si="4441"/>
        <v>24687.203000000001</v>
      </c>
      <c r="S1971" s="28">
        <f t="shared" si="4441"/>
        <v>0</v>
      </c>
      <c r="T1971" s="28">
        <f t="shared" si="4441"/>
        <v>0</v>
      </c>
      <c r="U1971" s="28">
        <f t="shared" si="4441"/>
        <v>0</v>
      </c>
      <c r="V1971" s="28">
        <f t="shared" si="4441"/>
        <v>0</v>
      </c>
      <c r="W1971" s="28">
        <f t="shared" si="4441"/>
        <v>0</v>
      </c>
      <c r="X1971" s="28">
        <f t="shared" si="4441"/>
        <v>0</v>
      </c>
      <c r="Y1971" s="28">
        <f t="shared" si="4441"/>
        <v>0</v>
      </c>
      <c r="Z1971" s="28">
        <f t="shared" si="4441"/>
        <v>0</v>
      </c>
      <c r="AA1971" s="28">
        <f t="shared" si="4441"/>
        <v>0</v>
      </c>
      <c r="AB1971" s="28">
        <f t="shared" si="4441"/>
        <v>0</v>
      </c>
      <c r="AC1971" s="28">
        <f t="shared" si="4436"/>
        <v>24687.203000000001</v>
      </c>
      <c r="AD1971" s="28">
        <f>AD1972</f>
        <v>0</v>
      </c>
      <c r="AE1971" s="86">
        <f t="shared" si="4403"/>
        <v>24687.203000000001</v>
      </c>
      <c r="AF1971" s="87">
        <f t="shared" si="4437"/>
        <v>0</v>
      </c>
      <c r="AG1971" s="87">
        <f t="shared" si="4438"/>
        <v>0</v>
      </c>
      <c r="AH1971" s="28">
        <f>AH1972</f>
        <v>0</v>
      </c>
      <c r="AI1971" s="29"/>
      <c r="AJ1971" s="29"/>
      <c r="AK1971" s="21"/>
      <c r="AL1971" s="21"/>
      <c r="AM1971" s="21"/>
      <c r="AN1971" s="21"/>
      <c r="AO1971" s="21"/>
    </row>
    <row r="1972" spans="1:41" s="88" customFormat="1" ht="31.2" x14ac:dyDescent="0.3">
      <c r="A1972" s="70" t="s">
        <v>729</v>
      </c>
      <c r="B1972" s="70" t="s">
        <v>108</v>
      </c>
      <c r="C1972" s="70" t="s">
        <v>247</v>
      </c>
      <c r="D1972" s="70" t="s">
        <v>757</v>
      </c>
      <c r="E1972" s="70" t="s">
        <v>327</v>
      </c>
      <c r="F1972" s="71" t="s">
        <v>328</v>
      </c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>
        <v>24687.203000000001</v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>
        <f t="shared" si="4436"/>
        <v>24687.203000000001</v>
      </c>
      <c r="AD1972" s="28"/>
      <c r="AE1972" s="86">
        <f t="shared" si="4403"/>
        <v>24687.203000000001</v>
      </c>
      <c r="AF1972" s="87">
        <f t="shared" si="4437"/>
        <v>0</v>
      </c>
      <c r="AG1972" s="87">
        <f t="shared" si="4438"/>
        <v>0</v>
      </c>
      <c r="AH1972" s="28"/>
      <c r="AI1972" s="29"/>
      <c r="AJ1972" s="29"/>
      <c r="AK1972" s="21"/>
      <c r="AL1972" s="21"/>
      <c r="AM1972" s="21"/>
      <c r="AN1972" s="21"/>
      <c r="AO1972" s="21"/>
    </row>
    <row r="1973" spans="1:41" s="88" customFormat="1" ht="46.8" x14ac:dyDescent="0.3">
      <c r="A1973" s="70" t="s">
        <v>729</v>
      </c>
      <c r="B1973" s="70" t="s">
        <v>108</v>
      </c>
      <c r="C1973" s="70" t="s">
        <v>247</v>
      </c>
      <c r="D1973" s="70" t="s">
        <v>759</v>
      </c>
      <c r="E1973" s="74"/>
      <c r="F1973" s="71" t="s">
        <v>760</v>
      </c>
      <c r="G1973" s="28">
        <f t="shared" ref="G1973:L1973" si="4442">G1974</f>
        <v>8904.5</v>
      </c>
      <c r="H1973" s="28">
        <f t="shared" si="4442"/>
        <v>91187.9</v>
      </c>
      <c r="I1973" s="28">
        <f t="shared" si="4442"/>
        <v>0</v>
      </c>
      <c r="J1973" s="28">
        <f t="shared" si="4442"/>
        <v>0</v>
      </c>
      <c r="K1973" s="28">
        <f t="shared" si="4442"/>
        <v>0</v>
      </c>
      <c r="L1973" s="28">
        <f t="shared" si="4442"/>
        <v>0</v>
      </c>
      <c r="M1973" s="28">
        <f t="shared" si="4316"/>
        <v>8904.5</v>
      </c>
      <c r="N1973" s="28">
        <f t="shared" si="4317"/>
        <v>91187.9</v>
      </c>
      <c r="O1973" s="28">
        <f t="shared" si="4318"/>
        <v>0</v>
      </c>
      <c r="P1973" s="28">
        <f t="shared" ref="P1973:AB1973" si="4443">P1974</f>
        <v>0</v>
      </c>
      <c r="Q1973" s="28">
        <f t="shared" si="4443"/>
        <v>0</v>
      </c>
      <c r="R1973" s="28">
        <f t="shared" si="4443"/>
        <v>0</v>
      </c>
      <c r="S1973" s="28">
        <f t="shared" si="4443"/>
        <v>0</v>
      </c>
      <c r="T1973" s="28">
        <f t="shared" si="4443"/>
        <v>0</v>
      </c>
      <c r="U1973" s="28">
        <f t="shared" si="4443"/>
        <v>0</v>
      </c>
      <c r="V1973" s="28">
        <f t="shared" si="4443"/>
        <v>0</v>
      </c>
      <c r="W1973" s="28">
        <f t="shared" si="4443"/>
        <v>0</v>
      </c>
      <c r="X1973" s="28">
        <f t="shared" si="4443"/>
        <v>0</v>
      </c>
      <c r="Y1973" s="28">
        <f t="shared" si="4443"/>
        <v>0</v>
      </c>
      <c r="Z1973" s="28">
        <f t="shared" si="4443"/>
        <v>0</v>
      </c>
      <c r="AA1973" s="28">
        <f t="shared" si="4443"/>
        <v>0</v>
      </c>
      <c r="AB1973" s="28">
        <f t="shared" si="4443"/>
        <v>0</v>
      </c>
      <c r="AC1973" s="28">
        <f t="shared" si="4436"/>
        <v>8904.5</v>
      </c>
      <c r="AD1973" s="28">
        <f>AD1974</f>
        <v>0</v>
      </c>
      <c r="AE1973" s="86">
        <f t="shared" si="4403"/>
        <v>8904.5</v>
      </c>
      <c r="AF1973" s="87">
        <f t="shared" si="4437"/>
        <v>91187.9</v>
      </c>
      <c r="AG1973" s="87">
        <f t="shared" si="4438"/>
        <v>0</v>
      </c>
      <c r="AH1973" s="28">
        <f>AH1974</f>
        <v>0</v>
      </c>
      <c r="AI1973" s="29"/>
      <c r="AJ1973" s="29"/>
      <c r="AK1973" s="21"/>
      <c r="AL1973" s="21"/>
      <c r="AM1973" s="21"/>
      <c r="AN1973" s="21"/>
      <c r="AO1973" s="21"/>
    </row>
    <row r="1974" spans="1:41" s="88" customFormat="1" ht="31.2" x14ac:dyDescent="0.3">
      <c r="A1974" s="70" t="s">
        <v>729</v>
      </c>
      <c r="B1974" s="70" t="s">
        <v>108</v>
      </c>
      <c r="C1974" s="70" t="s">
        <v>247</v>
      </c>
      <c r="D1974" s="70" t="s">
        <v>759</v>
      </c>
      <c r="E1974" s="70" t="s">
        <v>327</v>
      </c>
      <c r="F1974" s="71" t="s">
        <v>328</v>
      </c>
      <c r="G1974" s="28">
        <v>8904.5</v>
      </c>
      <c r="H1974" s="28">
        <v>91187.9</v>
      </c>
      <c r="I1974" s="28"/>
      <c r="J1974" s="28"/>
      <c r="K1974" s="28"/>
      <c r="L1974" s="28"/>
      <c r="M1974" s="28">
        <f t="shared" si="4316"/>
        <v>8904.5</v>
      </c>
      <c r="N1974" s="28">
        <f t="shared" si="4317"/>
        <v>91187.9</v>
      </c>
      <c r="O1974" s="28">
        <f t="shared" si="4318"/>
        <v>0</v>
      </c>
      <c r="P1974" s="28"/>
      <c r="Q1974" s="28"/>
      <c r="R1974" s="28"/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>
        <f t="shared" si="4436"/>
        <v>8904.5</v>
      </c>
      <c r="AD1974" s="28"/>
      <c r="AE1974" s="86">
        <f t="shared" si="4403"/>
        <v>8904.5</v>
      </c>
      <c r="AF1974" s="87">
        <f t="shared" si="4437"/>
        <v>91187.9</v>
      </c>
      <c r="AG1974" s="87">
        <f t="shared" si="4438"/>
        <v>0</v>
      </c>
      <c r="AH1974" s="28"/>
      <c r="AI1974" s="29"/>
      <c r="AJ1974" s="29"/>
      <c r="AK1974" s="21"/>
      <c r="AL1974" s="21"/>
      <c r="AM1974" s="21"/>
      <c r="AN1974" s="21"/>
      <c r="AO1974" s="21"/>
    </row>
    <row r="1975" spans="1:41" s="88" customFormat="1" ht="46.8" x14ac:dyDescent="0.3">
      <c r="A1975" s="70" t="s">
        <v>729</v>
      </c>
      <c r="B1975" s="70" t="s">
        <v>108</v>
      </c>
      <c r="C1975" s="70" t="s">
        <v>247</v>
      </c>
      <c r="D1975" s="70" t="s">
        <v>761</v>
      </c>
      <c r="E1975" s="74"/>
      <c r="F1975" s="71" t="s">
        <v>762</v>
      </c>
      <c r="G1975" s="28">
        <f t="shared" ref="G1975:L1975" si="4444">G1976</f>
        <v>124696.8</v>
      </c>
      <c r="H1975" s="28">
        <f t="shared" si="4444"/>
        <v>0</v>
      </c>
      <c r="I1975" s="28">
        <f t="shared" si="4444"/>
        <v>0</v>
      </c>
      <c r="J1975" s="28">
        <f t="shared" si="4444"/>
        <v>0</v>
      </c>
      <c r="K1975" s="28">
        <f t="shared" si="4444"/>
        <v>0</v>
      </c>
      <c r="L1975" s="28">
        <f t="shared" si="4444"/>
        <v>0</v>
      </c>
      <c r="M1975" s="28">
        <f t="shared" si="4316"/>
        <v>124696.8</v>
      </c>
      <c r="N1975" s="28">
        <f t="shared" si="4317"/>
        <v>0</v>
      </c>
      <c r="O1975" s="28">
        <f t="shared" si="4318"/>
        <v>0</v>
      </c>
      <c r="P1975" s="28">
        <f t="shared" ref="P1975:AB1975" si="4445">P1976</f>
        <v>0</v>
      </c>
      <c r="Q1975" s="28">
        <f t="shared" si="4445"/>
        <v>0</v>
      </c>
      <c r="R1975" s="28">
        <f t="shared" si="4445"/>
        <v>0</v>
      </c>
      <c r="S1975" s="28">
        <f t="shared" si="4445"/>
        <v>0</v>
      </c>
      <c r="T1975" s="28">
        <f t="shared" si="4445"/>
        <v>0</v>
      </c>
      <c r="U1975" s="28">
        <f t="shared" si="4445"/>
        <v>0</v>
      </c>
      <c r="V1975" s="28">
        <f t="shared" si="4445"/>
        <v>0</v>
      </c>
      <c r="W1975" s="28">
        <f t="shared" si="4445"/>
        <v>0</v>
      </c>
      <c r="X1975" s="28">
        <f t="shared" si="4445"/>
        <v>0</v>
      </c>
      <c r="Y1975" s="28">
        <f t="shared" si="4445"/>
        <v>0</v>
      </c>
      <c r="Z1975" s="28">
        <f t="shared" si="4445"/>
        <v>0</v>
      </c>
      <c r="AA1975" s="28">
        <f t="shared" si="4445"/>
        <v>0</v>
      </c>
      <c r="AB1975" s="28">
        <f t="shared" si="4445"/>
        <v>0</v>
      </c>
      <c r="AC1975" s="28">
        <f t="shared" si="4436"/>
        <v>124696.8</v>
      </c>
      <c r="AD1975" s="28">
        <f>AD1976</f>
        <v>0</v>
      </c>
      <c r="AE1975" s="86">
        <f t="shared" si="4403"/>
        <v>124696.8</v>
      </c>
      <c r="AF1975" s="87">
        <f t="shared" si="4437"/>
        <v>0</v>
      </c>
      <c r="AG1975" s="87">
        <f t="shared" si="4438"/>
        <v>0</v>
      </c>
      <c r="AH1975" s="28">
        <f>AH1976</f>
        <v>0</v>
      </c>
      <c r="AI1975" s="29"/>
      <c r="AJ1975" s="29"/>
      <c r="AK1975" s="21"/>
      <c r="AL1975" s="21"/>
      <c r="AM1975" s="21"/>
      <c r="AN1975" s="21"/>
      <c r="AO1975" s="21"/>
    </row>
    <row r="1976" spans="1:41" s="88" customFormat="1" ht="31.2" x14ac:dyDescent="0.3">
      <c r="A1976" s="70" t="s">
        <v>729</v>
      </c>
      <c r="B1976" s="70" t="s">
        <v>108</v>
      </c>
      <c r="C1976" s="70" t="s">
        <v>247</v>
      </c>
      <c r="D1976" s="70" t="s">
        <v>761</v>
      </c>
      <c r="E1976" s="70" t="s">
        <v>327</v>
      </c>
      <c r="F1976" s="71" t="s">
        <v>328</v>
      </c>
      <c r="G1976" s="28">
        <v>124696.8</v>
      </c>
      <c r="H1976" s="28"/>
      <c r="I1976" s="28"/>
      <c r="J1976" s="28"/>
      <c r="K1976" s="28"/>
      <c r="L1976" s="28"/>
      <c r="M1976" s="28">
        <f t="shared" si="4316"/>
        <v>124696.8</v>
      </c>
      <c r="N1976" s="28">
        <f t="shared" si="4317"/>
        <v>0</v>
      </c>
      <c r="O1976" s="28">
        <f t="shared" si="4318"/>
        <v>0</v>
      </c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>
        <f t="shared" si="4436"/>
        <v>124696.8</v>
      </c>
      <c r="AD1976" s="28"/>
      <c r="AE1976" s="86">
        <f t="shared" si="4403"/>
        <v>124696.8</v>
      </c>
      <c r="AF1976" s="87">
        <f t="shared" si="4437"/>
        <v>0</v>
      </c>
      <c r="AG1976" s="87">
        <f t="shared" si="4438"/>
        <v>0</v>
      </c>
      <c r="AH1976" s="28"/>
      <c r="AI1976" s="29"/>
      <c r="AJ1976" s="29"/>
      <c r="AK1976" s="21"/>
      <c r="AL1976" s="21"/>
      <c r="AM1976" s="21"/>
      <c r="AN1976" s="21"/>
      <c r="AO1976" s="21"/>
    </row>
    <row r="1977" spans="1:41" s="88" customFormat="1" ht="31.2" x14ac:dyDescent="0.3">
      <c r="A1977" s="70" t="s">
        <v>729</v>
      </c>
      <c r="B1977" s="70" t="s">
        <v>108</v>
      </c>
      <c r="C1977" s="70" t="s">
        <v>247</v>
      </c>
      <c r="D1977" s="70" t="s">
        <v>763</v>
      </c>
      <c r="E1977" s="70"/>
      <c r="F1977" s="71" t="s">
        <v>764</v>
      </c>
      <c r="G1977" s="28">
        <f t="shared" ref="G1977:L1977" si="4446">G1978</f>
        <v>61100.2</v>
      </c>
      <c r="H1977" s="28">
        <f t="shared" si="4446"/>
        <v>0</v>
      </c>
      <c r="I1977" s="28">
        <f t="shared" si="4446"/>
        <v>0</v>
      </c>
      <c r="J1977" s="28">
        <f t="shared" si="4446"/>
        <v>-2593.1999999999998</v>
      </c>
      <c r="K1977" s="28">
        <f t="shared" si="4446"/>
        <v>0</v>
      </c>
      <c r="L1977" s="28">
        <f t="shared" si="4446"/>
        <v>0</v>
      </c>
      <c r="M1977" s="28">
        <f t="shared" si="4316"/>
        <v>58507</v>
      </c>
      <c r="N1977" s="28">
        <f t="shared" si="4317"/>
        <v>0</v>
      </c>
      <c r="O1977" s="28">
        <f t="shared" si="4318"/>
        <v>0</v>
      </c>
      <c r="P1977" s="28">
        <f t="shared" ref="P1977:AB1977" si="4447">P1978</f>
        <v>0</v>
      </c>
      <c r="Q1977" s="28">
        <f t="shared" si="4447"/>
        <v>0</v>
      </c>
      <c r="R1977" s="28">
        <f t="shared" si="4447"/>
        <v>0</v>
      </c>
      <c r="S1977" s="28">
        <f t="shared" si="4447"/>
        <v>0</v>
      </c>
      <c r="T1977" s="28">
        <f t="shared" si="4447"/>
        <v>0</v>
      </c>
      <c r="U1977" s="28">
        <f t="shared" si="4447"/>
        <v>0</v>
      </c>
      <c r="V1977" s="28">
        <f t="shared" si="4447"/>
        <v>0</v>
      </c>
      <c r="W1977" s="28">
        <f t="shared" si="4447"/>
        <v>0</v>
      </c>
      <c r="X1977" s="28">
        <f t="shared" si="4447"/>
        <v>0</v>
      </c>
      <c r="Y1977" s="28">
        <f t="shared" si="4447"/>
        <v>0</v>
      </c>
      <c r="Z1977" s="28">
        <f t="shared" si="4447"/>
        <v>0</v>
      </c>
      <c r="AA1977" s="28">
        <f t="shared" si="4447"/>
        <v>0</v>
      </c>
      <c r="AB1977" s="28">
        <f t="shared" si="4447"/>
        <v>0</v>
      </c>
      <c r="AC1977" s="28">
        <f t="shared" si="4436"/>
        <v>58507</v>
      </c>
      <c r="AD1977" s="28">
        <f>AD1978</f>
        <v>0</v>
      </c>
      <c r="AE1977" s="86">
        <f t="shared" si="4403"/>
        <v>58507</v>
      </c>
      <c r="AF1977" s="87">
        <f t="shared" si="4437"/>
        <v>0</v>
      </c>
      <c r="AG1977" s="87">
        <f t="shared" si="4438"/>
        <v>0</v>
      </c>
      <c r="AH1977" s="28">
        <f>AH1978</f>
        <v>0</v>
      </c>
      <c r="AI1977" s="29"/>
      <c r="AJ1977" s="29"/>
      <c r="AK1977" s="21"/>
      <c r="AL1977" s="21"/>
      <c r="AM1977" s="21"/>
      <c r="AN1977" s="21"/>
      <c r="AO1977" s="21"/>
    </row>
    <row r="1978" spans="1:41" s="88" customFormat="1" ht="31.2" x14ac:dyDescent="0.3">
      <c r="A1978" s="70" t="s">
        <v>729</v>
      </c>
      <c r="B1978" s="70" t="s">
        <v>108</v>
      </c>
      <c r="C1978" s="70" t="s">
        <v>247</v>
      </c>
      <c r="D1978" s="70" t="s">
        <v>763</v>
      </c>
      <c r="E1978" s="70" t="s">
        <v>327</v>
      </c>
      <c r="F1978" s="71" t="s">
        <v>328</v>
      </c>
      <c r="G1978" s="28">
        <v>61100.2</v>
      </c>
      <c r="H1978" s="28"/>
      <c r="I1978" s="28"/>
      <c r="J1978" s="30">
        <v>-2593.1999999999998</v>
      </c>
      <c r="K1978" s="28"/>
      <c r="L1978" s="28"/>
      <c r="M1978" s="28">
        <f t="shared" ref="M1978:M2041" si="4448">G1978+J1978</f>
        <v>58507</v>
      </c>
      <c r="N1978" s="28">
        <f t="shared" ref="N1978:N2041" si="4449">H1978+K1978</f>
        <v>0</v>
      </c>
      <c r="O1978" s="28">
        <f t="shared" ref="O1978:O2041" si="4450">I1978+L1978</f>
        <v>0</v>
      </c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>
        <f t="shared" si="4436"/>
        <v>58507</v>
      </c>
      <c r="AD1978" s="28"/>
      <c r="AE1978" s="86">
        <f t="shared" si="4403"/>
        <v>58507</v>
      </c>
      <c r="AF1978" s="87">
        <f t="shared" si="4437"/>
        <v>0</v>
      </c>
      <c r="AG1978" s="87">
        <f t="shared" si="4438"/>
        <v>0</v>
      </c>
      <c r="AH1978" s="28"/>
      <c r="AI1978" s="29"/>
      <c r="AJ1978" s="29" t="s">
        <v>765</v>
      </c>
      <c r="AK1978" s="21"/>
      <c r="AL1978" s="21"/>
      <c r="AM1978" s="21"/>
      <c r="AN1978" s="21"/>
      <c r="AO1978" s="21"/>
    </row>
    <row r="1979" spans="1:41" s="88" customFormat="1" ht="46.8" x14ac:dyDescent="0.3">
      <c r="A1979" s="70" t="s">
        <v>729</v>
      </c>
      <c r="B1979" s="70" t="s">
        <v>108</v>
      </c>
      <c r="C1979" s="70" t="s">
        <v>247</v>
      </c>
      <c r="D1979" s="70" t="s">
        <v>766</v>
      </c>
      <c r="E1979" s="70"/>
      <c r="F1979" s="71" t="s">
        <v>767</v>
      </c>
      <c r="G1979" s="28">
        <f t="shared" ref="G1979:L1979" si="4451">G1980</f>
        <v>14907.1</v>
      </c>
      <c r="H1979" s="28">
        <f t="shared" si="4451"/>
        <v>0</v>
      </c>
      <c r="I1979" s="28">
        <f t="shared" si="4451"/>
        <v>0</v>
      </c>
      <c r="J1979" s="28">
        <f t="shared" si="4451"/>
        <v>0</v>
      </c>
      <c r="K1979" s="28">
        <f t="shared" si="4451"/>
        <v>0</v>
      </c>
      <c r="L1979" s="28">
        <f t="shared" si="4451"/>
        <v>0</v>
      </c>
      <c r="M1979" s="28">
        <f t="shared" si="4448"/>
        <v>14907.1</v>
      </c>
      <c r="N1979" s="28">
        <f t="shared" si="4449"/>
        <v>0</v>
      </c>
      <c r="O1979" s="28">
        <f t="shared" si="4450"/>
        <v>0</v>
      </c>
      <c r="P1979" s="28">
        <f t="shared" ref="P1979:AB1979" si="4452">P1980</f>
        <v>0</v>
      </c>
      <c r="Q1979" s="28">
        <f t="shared" si="4452"/>
        <v>0</v>
      </c>
      <c r="R1979" s="28">
        <f t="shared" si="4452"/>
        <v>0</v>
      </c>
      <c r="S1979" s="28">
        <f t="shared" si="4452"/>
        <v>0</v>
      </c>
      <c r="T1979" s="28">
        <f t="shared" si="4452"/>
        <v>0</v>
      </c>
      <c r="U1979" s="28">
        <f t="shared" si="4452"/>
        <v>0</v>
      </c>
      <c r="V1979" s="28">
        <f t="shared" si="4452"/>
        <v>0</v>
      </c>
      <c r="W1979" s="28">
        <f t="shared" si="4452"/>
        <v>0</v>
      </c>
      <c r="X1979" s="28">
        <f t="shared" si="4452"/>
        <v>0</v>
      </c>
      <c r="Y1979" s="28">
        <f t="shared" si="4452"/>
        <v>0</v>
      </c>
      <c r="Z1979" s="28">
        <f t="shared" si="4452"/>
        <v>0</v>
      </c>
      <c r="AA1979" s="28">
        <f t="shared" si="4452"/>
        <v>0</v>
      </c>
      <c r="AB1979" s="28">
        <f t="shared" si="4452"/>
        <v>0</v>
      </c>
      <c r="AC1979" s="28">
        <f t="shared" si="4436"/>
        <v>14907.1</v>
      </c>
      <c r="AD1979" s="28">
        <f>AD1980</f>
        <v>0</v>
      </c>
      <c r="AE1979" s="86">
        <f t="shared" si="4403"/>
        <v>14907.1</v>
      </c>
      <c r="AF1979" s="87">
        <f t="shared" si="4437"/>
        <v>0</v>
      </c>
      <c r="AG1979" s="87">
        <f t="shared" si="4438"/>
        <v>0</v>
      </c>
      <c r="AH1979" s="28">
        <f>AH1980</f>
        <v>0</v>
      </c>
      <c r="AI1979" s="29"/>
      <c r="AJ1979" s="29"/>
      <c r="AK1979" s="21"/>
      <c r="AL1979" s="21"/>
      <c r="AM1979" s="21"/>
      <c r="AN1979" s="21"/>
      <c r="AO1979" s="21"/>
    </row>
    <row r="1980" spans="1:41" s="88" customFormat="1" ht="31.2" x14ac:dyDescent="0.3">
      <c r="A1980" s="70" t="s">
        <v>729</v>
      </c>
      <c r="B1980" s="70" t="s">
        <v>108</v>
      </c>
      <c r="C1980" s="70" t="s">
        <v>247</v>
      </c>
      <c r="D1980" s="70" t="s">
        <v>766</v>
      </c>
      <c r="E1980" s="70" t="s">
        <v>327</v>
      </c>
      <c r="F1980" s="71" t="s">
        <v>328</v>
      </c>
      <c r="G1980" s="28">
        <v>14907.1</v>
      </c>
      <c r="H1980" s="28"/>
      <c r="I1980" s="28"/>
      <c r="J1980" s="28"/>
      <c r="K1980" s="28"/>
      <c r="L1980" s="28"/>
      <c r="M1980" s="28">
        <f t="shared" si="4448"/>
        <v>14907.1</v>
      </c>
      <c r="N1980" s="28">
        <f t="shared" si="4449"/>
        <v>0</v>
      </c>
      <c r="O1980" s="28">
        <f t="shared" si="4450"/>
        <v>0</v>
      </c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>
        <f t="shared" si="4436"/>
        <v>14907.1</v>
      </c>
      <c r="AD1980" s="28"/>
      <c r="AE1980" s="86">
        <f t="shared" si="4403"/>
        <v>14907.1</v>
      </c>
      <c r="AF1980" s="87">
        <f t="shared" si="4437"/>
        <v>0</v>
      </c>
      <c r="AG1980" s="87">
        <f t="shared" si="4438"/>
        <v>0</v>
      </c>
      <c r="AH1980" s="28"/>
      <c r="AI1980" s="29"/>
      <c r="AJ1980" s="29"/>
      <c r="AK1980" s="21"/>
      <c r="AL1980" s="21"/>
      <c r="AM1980" s="21"/>
      <c r="AN1980" s="21"/>
      <c r="AO1980" s="21"/>
    </row>
    <row r="1981" spans="1:41" s="88" customFormat="1" ht="46.8" x14ac:dyDescent="0.3">
      <c r="A1981" s="70" t="s">
        <v>729</v>
      </c>
      <c r="B1981" s="70" t="s">
        <v>108</v>
      </c>
      <c r="C1981" s="70" t="s">
        <v>247</v>
      </c>
      <c r="D1981" s="70" t="s">
        <v>768</v>
      </c>
      <c r="E1981" s="70"/>
      <c r="F1981" s="71" t="s">
        <v>769</v>
      </c>
      <c r="G1981" s="28"/>
      <c r="H1981" s="28"/>
      <c r="I1981" s="28"/>
      <c r="J1981" s="28">
        <f>J1982</f>
        <v>17100</v>
      </c>
      <c r="K1981" s="28">
        <f>K1982</f>
        <v>0</v>
      </c>
      <c r="L1981" s="28">
        <f>L1982</f>
        <v>0</v>
      </c>
      <c r="M1981" s="28">
        <f t="shared" si="4448"/>
        <v>17100</v>
      </c>
      <c r="N1981" s="28">
        <f t="shared" si="4449"/>
        <v>0</v>
      </c>
      <c r="O1981" s="28">
        <f t="shared" si="4450"/>
        <v>0</v>
      </c>
      <c r="P1981" s="28">
        <f t="shared" ref="P1981:AB1981" si="4453">P1982</f>
        <v>0</v>
      </c>
      <c r="Q1981" s="28">
        <f t="shared" si="4453"/>
        <v>0</v>
      </c>
      <c r="R1981" s="28">
        <f t="shared" si="4453"/>
        <v>1250</v>
      </c>
      <c r="S1981" s="28">
        <f t="shared" si="4453"/>
        <v>0</v>
      </c>
      <c r="T1981" s="28">
        <f t="shared" si="4453"/>
        <v>0</v>
      </c>
      <c r="U1981" s="28">
        <f t="shared" si="4453"/>
        <v>0</v>
      </c>
      <c r="V1981" s="28">
        <f t="shared" si="4453"/>
        <v>0</v>
      </c>
      <c r="W1981" s="28">
        <f t="shared" si="4453"/>
        <v>0</v>
      </c>
      <c r="X1981" s="28">
        <f t="shared" si="4453"/>
        <v>0</v>
      </c>
      <c r="Y1981" s="28">
        <f t="shared" si="4453"/>
        <v>0</v>
      </c>
      <c r="Z1981" s="28">
        <f t="shared" si="4453"/>
        <v>0</v>
      </c>
      <c r="AA1981" s="28">
        <f t="shared" si="4453"/>
        <v>0</v>
      </c>
      <c r="AB1981" s="28">
        <f t="shared" si="4453"/>
        <v>0</v>
      </c>
      <c r="AC1981" s="28">
        <f t="shared" si="4436"/>
        <v>18350</v>
      </c>
      <c r="AD1981" s="28">
        <f>AD1982</f>
        <v>0</v>
      </c>
      <c r="AE1981" s="86">
        <f t="shared" si="4403"/>
        <v>18350</v>
      </c>
      <c r="AF1981" s="87">
        <f t="shared" si="4437"/>
        <v>0</v>
      </c>
      <c r="AG1981" s="87">
        <f t="shared" si="4438"/>
        <v>0</v>
      </c>
      <c r="AH1981" s="28">
        <f>AH1982</f>
        <v>0</v>
      </c>
      <c r="AI1981" s="29"/>
      <c r="AJ1981" s="29"/>
      <c r="AK1981" s="21"/>
      <c r="AL1981" s="21"/>
      <c r="AM1981" s="21"/>
      <c r="AN1981" s="21"/>
      <c r="AO1981" s="21"/>
    </row>
    <row r="1982" spans="1:41" s="88" customFormat="1" x14ac:dyDescent="0.3">
      <c r="A1982" s="70" t="s">
        <v>729</v>
      </c>
      <c r="B1982" s="70" t="s">
        <v>108</v>
      </c>
      <c r="C1982" s="70" t="s">
        <v>247</v>
      </c>
      <c r="D1982" s="70" t="s">
        <v>768</v>
      </c>
      <c r="E1982" s="70" t="s">
        <v>39</v>
      </c>
      <c r="F1982" s="71" t="s">
        <v>40</v>
      </c>
      <c r="G1982" s="28"/>
      <c r="H1982" s="28"/>
      <c r="I1982" s="28"/>
      <c r="J1982" s="28">
        <v>17100</v>
      </c>
      <c r="K1982" s="28"/>
      <c r="L1982" s="28"/>
      <c r="M1982" s="28">
        <f t="shared" si="4448"/>
        <v>17100</v>
      </c>
      <c r="N1982" s="28">
        <f t="shared" si="4449"/>
        <v>0</v>
      </c>
      <c r="O1982" s="28">
        <f t="shared" si="4450"/>
        <v>0</v>
      </c>
      <c r="P1982" s="28"/>
      <c r="Q1982" s="28"/>
      <c r="R1982" s="28">
        <v>1250</v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>
        <f t="shared" si="4436"/>
        <v>18350</v>
      </c>
      <c r="AD1982" s="28"/>
      <c r="AE1982" s="86">
        <f t="shared" si="4403"/>
        <v>18350</v>
      </c>
      <c r="AF1982" s="87">
        <f t="shared" si="4437"/>
        <v>0</v>
      </c>
      <c r="AG1982" s="87">
        <f t="shared" si="4438"/>
        <v>0</v>
      </c>
      <c r="AH1982" s="28"/>
      <c r="AI1982" s="29"/>
      <c r="AJ1982" s="29">
        <v>45</v>
      </c>
      <c r="AK1982" s="21"/>
      <c r="AL1982" s="21"/>
      <c r="AM1982" s="21"/>
      <c r="AN1982" s="21"/>
      <c r="AO1982" s="21"/>
    </row>
    <row r="1983" spans="1:41" s="88" customFormat="1" ht="46.8" x14ac:dyDescent="0.3">
      <c r="A1983" s="70" t="s">
        <v>729</v>
      </c>
      <c r="B1983" s="70" t="s">
        <v>108</v>
      </c>
      <c r="C1983" s="70" t="s">
        <v>247</v>
      </c>
      <c r="D1983" s="70" t="s">
        <v>770</v>
      </c>
      <c r="E1983" s="70"/>
      <c r="F1983" s="71" t="s">
        <v>771</v>
      </c>
      <c r="G1983" s="28">
        <f t="shared" ref="G1983:L1983" si="4454">G1984</f>
        <v>4995.6000000000004</v>
      </c>
      <c r="H1983" s="28">
        <f t="shared" si="4454"/>
        <v>0</v>
      </c>
      <c r="I1983" s="28">
        <f t="shared" si="4454"/>
        <v>0</v>
      </c>
      <c r="J1983" s="28">
        <f t="shared" si="4454"/>
        <v>0</v>
      </c>
      <c r="K1983" s="28">
        <f t="shared" si="4454"/>
        <v>0</v>
      </c>
      <c r="L1983" s="28">
        <f t="shared" si="4454"/>
        <v>0</v>
      </c>
      <c r="M1983" s="28">
        <f t="shared" si="4448"/>
        <v>4995.6000000000004</v>
      </c>
      <c r="N1983" s="28">
        <f t="shared" si="4449"/>
        <v>0</v>
      </c>
      <c r="O1983" s="28">
        <f t="shared" si="4450"/>
        <v>0</v>
      </c>
      <c r="P1983" s="28">
        <f t="shared" ref="P1983:AB1983" si="4455">P1984</f>
        <v>0</v>
      </c>
      <c r="Q1983" s="28">
        <f t="shared" si="4455"/>
        <v>0</v>
      </c>
      <c r="R1983" s="28">
        <f t="shared" si="4455"/>
        <v>19133</v>
      </c>
      <c r="S1983" s="28">
        <f t="shared" si="4455"/>
        <v>0</v>
      </c>
      <c r="T1983" s="28">
        <f t="shared" si="4455"/>
        <v>0</v>
      </c>
      <c r="U1983" s="28">
        <f t="shared" si="4455"/>
        <v>0</v>
      </c>
      <c r="V1983" s="28">
        <f t="shared" si="4455"/>
        <v>0</v>
      </c>
      <c r="W1983" s="28">
        <f t="shared" si="4455"/>
        <v>0</v>
      </c>
      <c r="X1983" s="28">
        <f t="shared" si="4455"/>
        <v>0</v>
      </c>
      <c r="Y1983" s="28">
        <f t="shared" si="4455"/>
        <v>0</v>
      </c>
      <c r="Z1983" s="28">
        <f t="shared" si="4455"/>
        <v>0</v>
      </c>
      <c r="AA1983" s="28">
        <f t="shared" si="4455"/>
        <v>0</v>
      </c>
      <c r="AB1983" s="28">
        <f t="shared" si="4455"/>
        <v>0</v>
      </c>
      <c r="AC1983" s="28">
        <f t="shared" si="4436"/>
        <v>24128.6</v>
      </c>
      <c r="AD1983" s="28">
        <f>AD1984</f>
        <v>0</v>
      </c>
      <c r="AE1983" s="86">
        <f t="shared" si="4403"/>
        <v>24128.6</v>
      </c>
      <c r="AF1983" s="87">
        <f t="shared" si="4437"/>
        <v>0</v>
      </c>
      <c r="AG1983" s="87">
        <f t="shared" si="4438"/>
        <v>0</v>
      </c>
      <c r="AH1983" s="28">
        <f>AH1984</f>
        <v>0</v>
      </c>
      <c r="AI1983" s="29"/>
      <c r="AJ1983" s="29"/>
      <c r="AK1983" s="21"/>
      <c r="AL1983" s="21"/>
      <c r="AM1983" s="21"/>
      <c r="AN1983" s="21"/>
      <c r="AO1983" s="21"/>
    </row>
    <row r="1984" spans="1:41" s="88" customFormat="1" ht="31.2" x14ac:dyDescent="0.3">
      <c r="A1984" s="70" t="s">
        <v>729</v>
      </c>
      <c r="B1984" s="70" t="s">
        <v>108</v>
      </c>
      <c r="C1984" s="70" t="s">
        <v>247</v>
      </c>
      <c r="D1984" s="70" t="s">
        <v>770</v>
      </c>
      <c r="E1984" s="70" t="s">
        <v>327</v>
      </c>
      <c r="F1984" s="71" t="s">
        <v>328</v>
      </c>
      <c r="G1984" s="28">
        <v>4995.6000000000004</v>
      </c>
      <c r="H1984" s="28"/>
      <c r="I1984" s="28"/>
      <c r="J1984" s="28"/>
      <c r="K1984" s="28"/>
      <c r="L1984" s="28"/>
      <c r="M1984" s="28">
        <f t="shared" si="4448"/>
        <v>4995.6000000000004</v>
      </c>
      <c r="N1984" s="28">
        <f t="shared" si="4449"/>
        <v>0</v>
      </c>
      <c r="O1984" s="28">
        <f t="shared" si="4450"/>
        <v>0</v>
      </c>
      <c r="P1984" s="28"/>
      <c r="Q1984" s="28"/>
      <c r="R1984" s="28">
        <v>19133</v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>
        <f t="shared" si="4436"/>
        <v>24128.6</v>
      </c>
      <c r="AD1984" s="28"/>
      <c r="AE1984" s="86">
        <f t="shared" si="4403"/>
        <v>24128.6</v>
      </c>
      <c r="AF1984" s="87">
        <f t="shared" si="4437"/>
        <v>0</v>
      </c>
      <c r="AG1984" s="87">
        <f t="shared" si="4438"/>
        <v>0</v>
      </c>
      <c r="AH1984" s="28"/>
      <c r="AI1984" s="29"/>
      <c r="AJ1984" s="29"/>
      <c r="AK1984" s="21"/>
      <c r="AL1984" s="21"/>
      <c r="AM1984" s="21"/>
      <c r="AN1984" s="21"/>
      <c r="AO1984" s="21"/>
    </row>
    <row r="1985" spans="1:41" s="88" customFormat="1" ht="46.8" x14ac:dyDescent="0.3">
      <c r="A1985" s="70" t="s">
        <v>729</v>
      </c>
      <c r="B1985" s="70" t="s">
        <v>108</v>
      </c>
      <c r="C1985" s="70" t="s">
        <v>247</v>
      </c>
      <c r="D1985" s="70" t="s">
        <v>772</v>
      </c>
      <c r="E1985" s="70"/>
      <c r="F1985" s="71" t="s">
        <v>773</v>
      </c>
      <c r="G1985" s="28"/>
      <c r="H1985" s="28"/>
      <c r="I1985" s="28"/>
      <c r="J1985" s="28">
        <f>J1986</f>
        <v>82610</v>
      </c>
      <c r="K1985" s="28">
        <f>K1986</f>
        <v>0</v>
      </c>
      <c r="L1985" s="28">
        <f>L1986</f>
        <v>0</v>
      </c>
      <c r="M1985" s="28">
        <f t="shared" si="4448"/>
        <v>82610</v>
      </c>
      <c r="N1985" s="28">
        <f t="shared" si="4449"/>
        <v>0</v>
      </c>
      <c r="O1985" s="28">
        <f t="shared" si="4450"/>
        <v>0</v>
      </c>
      <c r="P1985" s="28">
        <f t="shared" ref="P1985:AB1985" si="4456">P1986</f>
        <v>0</v>
      </c>
      <c r="Q1985" s="28">
        <f t="shared" si="4456"/>
        <v>0</v>
      </c>
      <c r="R1985" s="28">
        <f t="shared" si="4456"/>
        <v>0</v>
      </c>
      <c r="S1985" s="28">
        <f t="shared" si="4456"/>
        <v>0</v>
      </c>
      <c r="T1985" s="28">
        <f t="shared" si="4456"/>
        <v>0</v>
      </c>
      <c r="U1985" s="28">
        <f t="shared" si="4456"/>
        <v>0</v>
      </c>
      <c r="V1985" s="28">
        <f t="shared" si="4456"/>
        <v>0</v>
      </c>
      <c r="W1985" s="28">
        <f t="shared" si="4456"/>
        <v>0</v>
      </c>
      <c r="X1985" s="28">
        <f t="shared" si="4456"/>
        <v>0</v>
      </c>
      <c r="Y1985" s="28">
        <f t="shared" si="4456"/>
        <v>0</v>
      </c>
      <c r="Z1985" s="28">
        <f t="shared" si="4456"/>
        <v>0</v>
      </c>
      <c r="AA1985" s="28">
        <f t="shared" si="4456"/>
        <v>0</v>
      </c>
      <c r="AB1985" s="28">
        <f t="shared" si="4456"/>
        <v>0</v>
      </c>
      <c r="AC1985" s="28">
        <f t="shared" si="4436"/>
        <v>82610</v>
      </c>
      <c r="AD1985" s="28">
        <f>AD1986</f>
        <v>0</v>
      </c>
      <c r="AE1985" s="86">
        <f t="shared" si="4403"/>
        <v>82610</v>
      </c>
      <c r="AF1985" s="87">
        <f t="shared" si="4437"/>
        <v>0</v>
      </c>
      <c r="AG1985" s="87">
        <f t="shared" si="4438"/>
        <v>0</v>
      </c>
      <c r="AH1985" s="28">
        <f>AH1986</f>
        <v>0</v>
      </c>
      <c r="AI1985" s="29"/>
      <c r="AJ1985" s="29"/>
      <c r="AK1985" s="21"/>
      <c r="AL1985" s="21"/>
      <c r="AM1985" s="21"/>
      <c r="AN1985" s="21"/>
      <c r="AO1985" s="21"/>
    </row>
    <row r="1986" spans="1:41" s="88" customFormat="1" ht="31.2" x14ac:dyDescent="0.3">
      <c r="A1986" s="70" t="s">
        <v>729</v>
      </c>
      <c r="B1986" s="70" t="s">
        <v>108</v>
      </c>
      <c r="C1986" s="70" t="s">
        <v>247</v>
      </c>
      <c r="D1986" s="70" t="s">
        <v>772</v>
      </c>
      <c r="E1986" s="70" t="s">
        <v>327</v>
      </c>
      <c r="F1986" s="71" t="s">
        <v>328</v>
      </c>
      <c r="G1986" s="28"/>
      <c r="H1986" s="28"/>
      <c r="I1986" s="28"/>
      <c r="J1986" s="30">
        <v>82610</v>
      </c>
      <c r="K1986" s="28"/>
      <c r="L1986" s="28"/>
      <c r="M1986" s="28">
        <f t="shared" si="4448"/>
        <v>82610</v>
      </c>
      <c r="N1986" s="28">
        <f t="shared" si="4449"/>
        <v>0</v>
      </c>
      <c r="O1986" s="28">
        <f t="shared" si="4450"/>
        <v>0</v>
      </c>
      <c r="P1986" s="28"/>
      <c r="Q1986" s="28"/>
      <c r="R1986" s="28"/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>
        <f t="shared" si="4436"/>
        <v>82610</v>
      </c>
      <c r="AD1986" s="28"/>
      <c r="AE1986" s="86">
        <f t="shared" si="4403"/>
        <v>82610</v>
      </c>
      <c r="AF1986" s="87">
        <f t="shared" si="4437"/>
        <v>0</v>
      </c>
      <c r="AG1986" s="87">
        <f t="shared" si="4438"/>
        <v>0</v>
      </c>
      <c r="AH1986" s="28"/>
      <c r="AI1986" s="29"/>
      <c r="AJ1986" s="29">
        <v>44</v>
      </c>
      <c r="AK1986" s="21"/>
      <c r="AL1986" s="21"/>
      <c r="AM1986" s="21"/>
      <c r="AN1986" s="21"/>
      <c r="AO1986" s="21"/>
    </row>
    <row r="1987" spans="1:41" s="88" customFormat="1" ht="31.2" x14ac:dyDescent="0.3">
      <c r="A1987" s="70" t="s">
        <v>729</v>
      </c>
      <c r="B1987" s="70" t="s">
        <v>108</v>
      </c>
      <c r="C1987" s="70" t="s">
        <v>247</v>
      </c>
      <c r="D1987" s="70" t="s">
        <v>774</v>
      </c>
      <c r="E1987" s="70"/>
      <c r="F1987" s="71" t="s">
        <v>775</v>
      </c>
      <c r="G1987" s="28">
        <f t="shared" ref="G1987:L1987" si="4457">G1988</f>
        <v>0</v>
      </c>
      <c r="H1987" s="28">
        <f t="shared" si="4457"/>
        <v>531902.9</v>
      </c>
      <c r="I1987" s="28">
        <f t="shared" si="4457"/>
        <v>0</v>
      </c>
      <c r="J1987" s="28">
        <f t="shared" si="4457"/>
        <v>0</v>
      </c>
      <c r="K1987" s="28">
        <f t="shared" si="4457"/>
        <v>0</v>
      </c>
      <c r="L1987" s="28">
        <f t="shared" si="4457"/>
        <v>0</v>
      </c>
      <c r="M1987" s="28">
        <f t="shared" si="4448"/>
        <v>0</v>
      </c>
      <c r="N1987" s="28">
        <f t="shared" si="4449"/>
        <v>531902.9</v>
      </c>
      <c r="O1987" s="28">
        <f t="shared" si="4450"/>
        <v>0</v>
      </c>
      <c r="P1987" s="28">
        <f t="shared" ref="P1987:AB1987" si="4458">P1988</f>
        <v>0</v>
      </c>
      <c r="Q1987" s="28">
        <f t="shared" si="4458"/>
        <v>0</v>
      </c>
      <c r="R1987" s="28">
        <f t="shared" si="4458"/>
        <v>0</v>
      </c>
      <c r="S1987" s="28">
        <f t="shared" si="4458"/>
        <v>0</v>
      </c>
      <c r="T1987" s="28">
        <f t="shared" si="4458"/>
        <v>0</v>
      </c>
      <c r="U1987" s="28">
        <f t="shared" si="4458"/>
        <v>0</v>
      </c>
      <c r="V1987" s="28">
        <f t="shared" si="4458"/>
        <v>0</v>
      </c>
      <c r="W1987" s="28">
        <f t="shared" si="4458"/>
        <v>0</v>
      </c>
      <c r="X1987" s="28">
        <f t="shared" si="4458"/>
        <v>0</v>
      </c>
      <c r="Y1987" s="28">
        <f t="shared" si="4458"/>
        <v>0</v>
      </c>
      <c r="Z1987" s="28">
        <f t="shared" si="4458"/>
        <v>0</v>
      </c>
      <c r="AA1987" s="28">
        <f t="shared" si="4458"/>
        <v>0</v>
      </c>
      <c r="AB1987" s="28">
        <f t="shared" si="4458"/>
        <v>0</v>
      </c>
      <c r="AC1987" s="28">
        <f t="shared" si="4436"/>
        <v>0</v>
      </c>
      <c r="AD1987" s="28">
        <f>AD1988</f>
        <v>0</v>
      </c>
      <c r="AE1987" s="86">
        <f t="shared" si="4403"/>
        <v>0</v>
      </c>
      <c r="AF1987" s="87">
        <f t="shared" si="4437"/>
        <v>531902.9</v>
      </c>
      <c r="AG1987" s="87">
        <f t="shared" si="4438"/>
        <v>0</v>
      </c>
      <c r="AH1987" s="28">
        <f>AH1988</f>
        <v>0</v>
      </c>
      <c r="AI1987" s="29"/>
      <c r="AJ1987" s="29"/>
      <c r="AK1987" s="21"/>
      <c r="AL1987" s="21"/>
      <c r="AM1987" s="21"/>
      <c r="AN1987" s="21"/>
      <c r="AO1987" s="21"/>
    </row>
    <row r="1988" spans="1:41" s="88" customFormat="1" ht="31.2" x14ac:dyDescent="0.3">
      <c r="A1988" s="70" t="s">
        <v>729</v>
      </c>
      <c r="B1988" s="70" t="s">
        <v>108</v>
      </c>
      <c r="C1988" s="70" t="s">
        <v>247</v>
      </c>
      <c r="D1988" s="70" t="s">
        <v>774</v>
      </c>
      <c r="E1988" s="70" t="s">
        <v>327</v>
      </c>
      <c r="F1988" s="71" t="s">
        <v>328</v>
      </c>
      <c r="G1988" s="28"/>
      <c r="H1988" s="28">
        <v>531902.9</v>
      </c>
      <c r="I1988" s="28"/>
      <c r="J1988" s="28"/>
      <c r="K1988" s="28"/>
      <c r="L1988" s="28"/>
      <c r="M1988" s="28">
        <f t="shared" si="4448"/>
        <v>0</v>
      </c>
      <c r="N1988" s="28">
        <f t="shared" si="4449"/>
        <v>531902.9</v>
      </c>
      <c r="O1988" s="28">
        <f t="shared" si="4450"/>
        <v>0</v>
      </c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>
        <f t="shared" si="4436"/>
        <v>0</v>
      </c>
      <c r="AD1988" s="28"/>
      <c r="AE1988" s="86">
        <f t="shared" si="4403"/>
        <v>0</v>
      </c>
      <c r="AF1988" s="87">
        <f t="shared" si="4437"/>
        <v>531902.9</v>
      </c>
      <c r="AG1988" s="87">
        <f t="shared" si="4438"/>
        <v>0</v>
      </c>
      <c r="AH1988" s="28"/>
      <c r="AI1988" s="29"/>
      <c r="AJ1988" s="29"/>
      <c r="AK1988" s="21"/>
      <c r="AL1988" s="21"/>
      <c r="AM1988" s="21"/>
      <c r="AN1988" s="21"/>
      <c r="AO1988" s="21"/>
    </row>
    <row r="1989" spans="1:41" s="88" customFormat="1" ht="46.8" x14ac:dyDescent="0.3">
      <c r="A1989" s="70" t="s">
        <v>729</v>
      </c>
      <c r="B1989" s="70" t="s">
        <v>108</v>
      </c>
      <c r="C1989" s="70" t="s">
        <v>247</v>
      </c>
      <c r="D1989" s="70" t="s">
        <v>776</v>
      </c>
      <c r="E1989" s="70"/>
      <c r="F1989" s="71" t="s">
        <v>777</v>
      </c>
      <c r="G1989" s="28">
        <f t="shared" ref="G1989:L1989" si="4459">G1990</f>
        <v>98254</v>
      </c>
      <c r="H1989" s="28">
        <f t="shared" si="4459"/>
        <v>0</v>
      </c>
      <c r="I1989" s="28">
        <f t="shared" si="4459"/>
        <v>0</v>
      </c>
      <c r="J1989" s="28">
        <f t="shared" si="4459"/>
        <v>0</v>
      </c>
      <c r="K1989" s="28">
        <f t="shared" si="4459"/>
        <v>0</v>
      </c>
      <c r="L1989" s="28">
        <f t="shared" si="4459"/>
        <v>0</v>
      </c>
      <c r="M1989" s="28">
        <f t="shared" si="4448"/>
        <v>98254</v>
      </c>
      <c r="N1989" s="28">
        <f t="shared" si="4449"/>
        <v>0</v>
      </c>
      <c r="O1989" s="28">
        <f t="shared" si="4450"/>
        <v>0</v>
      </c>
      <c r="P1989" s="28">
        <f t="shared" ref="P1989:AB1989" si="4460">P1990</f>
        <v>0</v>
      </c>
      <c r="Q1989" s="28">
        <f t="shared" si="4460"/>
        <v>0</v>
      </c>
      <c r="R1989" s="28">
        <f t="shared" si="4460"/>
        <v>0</v>
      </c>
      <c r="S1989" s="28">
        <f t="shared" si="4460"/>
        <v>0</v>
      </c>
      <c r="T1989" s="28">
        <f t="shared" si="4460"/>
        <v>0</v>
      </c>
      <c r="U1989" s="28">
        <f t="shared" si="4460"/>
        <v>0</v>
      </c>
      <c r="V1989" s="28">
        <f t="shared" si="4460"/>
        <v>0</v>
      </c>
      <c r="W1989" s="28">
        <f t="shared" si="4460"/>
        <v>0</v>
      </c>
      <c r="X1989" s="28">
        <f t="shared" si="4460"/>
        <v>0</v>
      </c>
      <c r="Y1989" s="28">
        <f t="shared" si="4460"/>
        <v>0</v>
      </c>
      <c r="Z1989" s="28">
        <f t="shared" si="4460"/>
        <v>0</v>
      </c>
      <c r="AA1989" s="28">
        <f t="shared" si="4460"/>
        <v>0</v>
      </c>
      <c r="AB1989" s="28">
        <f t="shared" si="4460"/>
        <v>0</v>
      </c>
      <c r="AC1989" s="28">
        <f t="shared" si="4436"/>
        <v>98254</v>
      </c>
      <c r="AD1989" s="28">
        <f>AD1990</f>
        <v>0</v>
      </c>
      <c r="AE1989" s="86">
        <f t="shared" si="4403"/>
        <v>98254</v>
      </c>
      <c r="AF1989" s="87">
        <f t="shared" si="4437"/>
        <v>0</v>
      </c>
      <c r="AG1989" s="87">
        <f t="shared" si="4438"/>
        <v>0</v>
      </c>
      <c r="AH1989" s="28">
        <f>AH1990</f>
        <v>0</v>
      </c>
      <c r="AI1989" s="29"/>
      <c r="AJ1989" s="29"/>
      <c r="AK1989" s="21"/>
      <c r="AL1989" s="21"/>
      <c r="AM1989" s="21"/>
      <c r="AN1989" s="21"/>
      <c r="AO1989" s="21"/>
    </row>
    <row r="1990" spans="1:41" s="88" customFormat="1" ht="31.2" x14ac:dyDescent="0.3">
      <c r="A1990" s="70" t="s">
        <v>729</v>
      </c>
      <c r="B1990" s="70" t="s">
        <v>108</v>
      </c>
      <c r="C1990" s="70" t="s">
        <v>247</v>
      </c>
      <c r="D1990" s="70" t="s">
        <v>776</v>
      </c>
      <c r="E1990" s="70" t="s">
        <v>327</v>
      </c>
      <c r="F1990" s="71" t="s">
        <v>328</v>
      </c>
      <c r="G1990" s="28">
        <v>98254</v>
      </c>
      <c r="H1990" s="28"/>
      <c r="I1990" s="28"/>
      <c r="J1990" s="28"/>
      <c r="K1990" s="28"/>
      <c r="L1990" s="28"/>
      <c r="M1990" s="28">
        <f t="shared" si="4448"/>
        <v>98254</v>
      </c>
      <c r="N1990" s="28">
        <f t="shared" si="4449"/>
        <v>0</v>
      </c>
      <c r="O1990" s="28">
        <f t="shared" si="4450"/>
        <v>0</v>
      </c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>
        <f t="shared" si="4436"/>
        <v>98254</v>
      </c>
      <c r="AD1990" s="28"/>
      <c r="AE1990" s="86">
        <f t="shared" si="4403"/>
        <v>98254</v>
      </c>
      <c r="AF1990" s="87">
        <f t="shared" si="4437"/>
        <v>0</v>
      </c>
      <c r="AG1990" s="87">
        <f t="shared" si="4438"/>
        <v>0</v>
      </c>
      <c r="AH1990" s="28"/>
      <c r="AI1990" s="29"/>
      <c r="AJ1990" s="29"/>
      <c r="AK1990" s="21"/>
      <c r="AL1990" s="21"/>
      <c r="AM1990" s="21"/>
      <c r="AN1990" s="21"/>
      <c r="AO1990" s="21"/>
    </row>
    <row r="1991" spans="1:41" s="88" customFormat="1" ht="31.2" x14ac:dyDescent="0.3">
      <c r="A1991" s="70" t="s">
        <v>729</v>
      </c>
      <c r="B1991" s="70" t="s">
        <v>108</v>
      </c>
      <c r="C1991" s="70" t="s">
        <v>247</v>
      </c>
      <c r="D1991" s="70" t="s">
        <v>778</v>
      </c>
      <c r="E1991" s="70"/>
      <c r="F1991" s="71" t="s">
        <v>779</v>
      </c>
      <c r="G1991" s="28">
        <f t="shared" ref="G1991:L1991" si="4461">G1992</f>
        <v>3576.9</v>
      </c>
      <c r="H1991" s="28">
        <f t="shared" si="4461"/>
        <v>0</v>
      </c>
      <c r="I1991" s="28">
        <f t="shared" si="4461"/>
        <v>0</v>
      </c>
      <c r="J1991" s="28">
        <f t="shared" si="4461"/>
        <v>0</v>
      </c>
      <c r="K1991" s="28">
        <f t="shared" si="4461"/>
        <v>0</v>
      </c>
      <c r="L1991" s="28">
        <f t="shared" si="4461"/>
        <v>0</v>
      </c>
      <c r="M1991" s="28">
        <f t="shared" si="4448"/>
        <v>3576.9</v>
      </c>
      <c r="N1991" s="28">
        <f t="shared" si="4449"/>
        <v>0</v>
      </c>
      <c r="O1991" s="28">
        <f t="shared" si="4450"/>
        <v>0</v>
      </c>
      <c r="P1991" s="28">
        <f t="shared" ref="P1991:AB1991" si="4462">P1992</f>
        <v>0</v>
      </c>
      <c r="Q1991" s="28">
        <f t="shared" si="4462"/>
        <v>0</v>
      </c>
      <c r="R1991" s="28">
        <f t="shared" si="4462"/>
        <v>0</v>
      </c>
      <c r="S1991" s="28">
        <f t="shared" si="4462"/>
        <v>0</v>
      </c>
      <c r="T1991" s="28">
        <f t="shared" si="4462"/>
        <v>0</v>
      </c>
      <c r="U1991" s="28">
        <f t="shared" si="4462"/>
        <v>0</v>
      </c>
      <c r="V1991" s="28">
        <f t="shared" si="4462"/>
        <v>0</v>
      </c>
      <c r="W1991" s="28">
        <f t="shared" si="4462"/>
        <v>0</v>
      </c>
      <c r="X1991" s="28">
        <f t="shared" si="4462"/>
        <v>0</v>
      </c>
      <c r="Y1991" s="28">
        <f t="shared" si="4462"/>
        <v>0</v>
      </c>
      <c r="Z1991" s="28">
        <f t="shared" si="4462"/>
        <v>0</v>
      </c>
      <c r="AA1991" s="28">
        <f t="shared" si="4462"/>
        <v>0</v>
      </c>
      <c r="AB1991" s="28">
        <f t="shared" si="4462"/>
        <v>0</v>
      </c>
      <c r="AC1991" s="28">
        <f t="shared" si="4436"/>
        <v>3576.9</v>
      </c>
      <c r="AD1991" s="28">
        <f>AD1992</f>
        <v>0</v>
      </c>
      <c r="AE1991" s="86">
        <f t="shared" si="4403"/>
        <v>3576.9</v>
      </c>
      <c r="AF1991" s="87">
        <f t="shared" si="4437"/>
        <v>0</v>
      </c>
      <c r="AG1991" s="87">
        <f t="shared" si="4438"/>
        <v>0</v>
      </c>
      <c r="AH1991" s="28">
        <f>AH1992</f>
        <v>0</v>
      </c>
      <c r="AI1991" s="29"/>
      <c r="AJ1991" s="29"/>
      <c r="AK1991" s="21"/>
      <c r="AL1991" s="21"/>
      <c r="AM1991" s="21"/>
      <c r="AN1991" s="21"/>
      <c r="AO1991" s="21"/>
    </row>
    <row r="1992" spans="1:41" s="88" customFormat="1" ht="31.2" x14ac:dyDescent="0.3">
      <c r="A1992" s="70" t="s">
        <v>729</v>
      </c>
      <c r="B1992" s="70" t="s">
        <v>108</v>
      </c>
      <c r="C1992" s="70" t="s">
        <v>247</v>
      </c>
      <c r="D1992" s="70" t="s">
        <v>778</v>
      </c>
      <c r="E1992" s="70" t="s">
        <v>327</v>
      </c>
      <c r="F1992" s="71" t="s">
        <v>328</v>
      </c>
      <c r="G1992" s="28">
        <v>3576.9</v>
      </c>
      <c r="H1992" s="28"/>
      <c r="I1992" s="28"/>
      <c r="J1992" s="28"/>
      <c r="K1992" s="28"/>
      <c r="L1992" s="28"/>
      <c r="M1992" s="28">
        <f t="shared" si="4448"/>
        <v>3576.9</v>
      </c>
      <c r="N1992" s="28">
        <f t="shared" si="4449"/>
        <v>0</v>
      </c>
      <c r="O1992" s="28">
        <f t="shared" si="4450"/>
        <v>0</v>
      </c>
      <c r="P1992" s="28"/>
      <c r="Q1992" s="28"/>
      <c r="R1992" s="28"/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>
        <f t="shared" si="4436"/>
        <v>3576.9</v>
      </c>
      <c r="AD1992" s="28"/>
      <c r="AE1992" s="86">
        <f t="shared" si="4403"/>
        <v>3576.9</v>
      </c>
      <c r="AF1992" s="87">
        <f t="shared" si="4437"/>
        <v>0</v>
      </c>
      <c r="AG1992" s="87">
        <f t="shared" si="4438"/>
        <v>0</v>
      </c>
      <c r="AH1992" s="28"/>
      <c r="AI1992" s="29"/>
      <c r="AJ1992" s="29"/>
      <c r="AK1992" s="21"/>
      <c r="AL1992" s="21"/>
      <c r="AM1992" s="21"/>
      <c r="AN1992" s="21"/>
      <c r="AO1992" s="21"/>
    </row>
    <row r="1993" spans="1:41" s="88" customFormat="1" ht="31.2" x14ac:dyDescent="0.3">
      <c r="A1993" s="70" t="s">
        <v>729</v>
      </c>
      <c r="B1993" s="70" t="s">
        <v>108</v>
      </c>
      <c r="C1993" s="70" t="s">
        <v>247</v>
      </c>
      <c r="D1993" s="70" t="s">
        <v>780</v>
      </c>
      <c r="E1993" s="74"/>
      <c r="F1993" s="71" t="s">
        <v>781</v>
      </c>
      <c r="G1993" s="28">
        <f t="shared" ref="G1993:G1997" si="4463">G1994</f>
        <v>137062.29999999999</v>
      </c>
      <c r="H1993" s="28">
        <f t="shared" ref="H1993:H1997" si="4464">H1994</f>
        <v>185486.1</v>
      </c>
      <c r="I1993" s="28">
        <f t="shared" ref="I1993:I1997" si="4465">I1994</f>
        <v>180000</v>
      </c>
      <c r="J1993" s="28">
        <f t="shared" ref="J1993:J1997" si="4466">J1994</f>
        <v>0</v>
      </c>
      <c r="K1993" s="28">
        <f t="shared" ref="K1993:K1997" si="4467">K1994</f>
        <v>0</v>
      </c>
      <c r="L1993" s="28">
        <f t="shared" ref="L1993:L1997" si="4468">L1994</f>
        <v>0</v>
      </c>
      <c r="M1993" s="28">
        <f t="shared" si="4448"/>
        <v>137062.29999999999</v>
      </c>
      <c r="N1993" s="28">
        <f t="shared" si="4449"/>
        <v>185486.1</v>
      </c>
      <c r="O1993" s="28">
        <f t="shared" si="4450"/>
        <v>180000</v>
      </c>
      <c r="P1993" s="28">
        <f t="shared" ref="P1993:P1997" si="4469">P1994</f>
        <v>0</v>
      </c>
      <c r="Q1993" s="28">
        <f t="shared" ref="Q1993:Q1997" si="4470">Q1994</f>
        <v>0</v>
      </c>
      <c r="R1993" s="28">
        <f t="shared" ref="R1993:R1997" si="4471">R1994</f>
        <v>0</v>
      </c>
      <c r="S1993" s="28">
        <f t="shared" ref="S1993:S1997" si="4472">S1994</f>
        <v>-20000</v>
      </c>
      <c r="T1993" s="28">
        <f t="shared" ref="T1993:T1997" si="4473">T1994</f>
        <v>0</v>
      </c>
      <c r="U1993" s="28">
        <f t="shared" ref="U1993:U1997" si="4474">U1994</f>
        <v>0</v>
      </c>
      <c r="V1993" s="28">
        <f t="shared" ref="V1993:V1997" si="4475">V1994</f>
        <v>0</v>
      </c>
      <c r="W1993" s="28">
        <f t="shared" ref="W1993:W1997" si="4476">W1994</f>
        <v>0</v>
      </c>
      <c r="X1993" s="28">
        <f t="shared" ref="X1993:X1997" si="4477">X1994</f>
        <v>0</v>
      </c>
      <c r="Y1993" s="28">
        <f t="shared" ref="Y1993:Y1997" si="4478">Y1994</f>
        <v>0</v>
      </c>
      <c r="Z1993" s="28">
        <f t="shared" ref="Z1993:Z1997" si="4479">Z1994</f>
        <v>0</v>
      </c>
      <c r="AA1993" s="28">
        <f t="shared" ref="AA1993:AA1997" si="4480">AA1994</f>
        <v>20000</v>
      </c>
      <c r="AB1993" s="28">
        <f t="shared" ref="AB1993:AB1997" si="4481">AB1994</f>
        <v>0</v>
      </c>
      <c r="AC1993" s="28">
        <f t="shared" si="4436"/>
        <v>117062.29999999999</v>
      </c>
      <c r="AD1993" s="28">
        <f t="shared" ref="AD1993:AD1997" si="4482">AD1994</f>
        <v>0</v>
      </c>
      <c r="AE1993" s="86">
        <f t="shared" si="4403"/>
        <v>117062.29999999999</v>
      </c>
      <c r="AF1993" s="87">
        <f t="shared" si="4437"/>
        <v>185486.1</v>
      </c>
      <c r="AG1993" s="87">
        <f t="shared" si="4438"/>
        <v>200000</v>
      </c>
      <c r="AH1993" s="28">
        <f t="shared" ref="AH1993:AH1997" si="4483">AH1994</f>
        <v>0</v>
      </c>
      <c r="AI1993" s="29"/>
      <c r="AJ1993" s="29"/>
      <c r="AK1993" s="21"/>
      <c r="AL1993" s="21"/>
      <c r="AM1993" s="21"/>
      <c r="AN1993" s="21"/>
      <c r="AO1993" s="21"/>
    </row>
    <row r="1994" spans="1:41" s="88" customFormat="1" x14ac:dyDescent="0.3">
      <c r="A1994" s="70" t="s">
        <v>729</v>
      </c>
      <c r="B1994" s="70" t="s">
        <v>108</v>
      </c>
      <c r="C1994" s="70" t="s">
        <v>247</v>
      </c>
      <c r="D1994" s="70" t="s">
        <v>782</v>
      </c>
      <c r="E1994" s="74"/>
      <c r="F1994" s="71" t="s">
        <v>783</v>
      </c>
      <c r="G1994" s="28">
        <f t="shared" si="4463"/>
        <v>137062.29999999999</v>
      </c>
      <c r="H1994" s="28">
        <f t="shared" si="4464"/>
        <v>185486.1</v>
      </c>
      <c r="I1994" s="28">
        <f t="shared" si="4465"/>
        <v>180000</v>
      </c>
      <c r="J1994" s="28">
        <f t="shared" si="4466"/>
        <v>0</v>
      </c>
      <c r="K1994" s="28">
        <f t="shared" si="4467"/>
        <v>0</v>
      </c>
      <c r="L1994" s="28">
        <f t="shared" si="4468"/>
        <v>0</v>
      </c>
      <c r="M1994" s="28">
        <f t="shared" si="4448"/>
        <v>137062.29999999999</v>
      </c>
      <c r="N1994" s="28">
        <f t="shared" si="4449"/>
        <v>185486.1</v>
      </c>
      <c r="O1994" s="28">
        <f t="shared" si="4450"/>
        <v>180000</v>
      </c>
      <c r="P1994" s="28">
        <f t="shared" si="4469"/>
        <v>0</v>
      </c>
      <c r="Q1994" s="28">
        <f t="shared" si="4470"/>
        <v>0</v>
      </c>
      <c r="R1994" s="28">
        <f t="shared" si="4471"/>
        <v>0</v>
      </c>
      <c r="S1994" s="28">
        <f t="shared" si="4472"/>
        <v>-20000</v>
      </c>
      <c r="T1994" s="28">
        <f t="shared" si="4473"/>
        <v>0</v>
      </c>
      <c r="U1994" s="28">
        <f t="shared" si="4474"/>
        <v>0</v>
      </c>
      <c r="V1994" s="28">
        <f t="shared" si="4475"/>
        <v>0</v>
      </c>
      <c r="W1994" s="28">
        <f t="shared" si="4476"/>
        <v>0</v>
      </c>
      <c r="X1994" s="28">
        <f t="shared" si="4477"/>
        <v>0</v>
      </c>
      <c r="Y1994" s="28">
        <f t="shared" si="4478"/>
        <v>0</v>
      </c>
      <c r="Z1994" s="28">
        <f t="shared" si="4479"/>
        <v>0</v>
      </c>
      <c r="AA1994" s="28">
        <f t="shared" si="4480"/>
        <v>20000</v>
      </c>
      <c r="AB1994" s="28">
        <f t="shared" si="4481"/>
        <v>0</v>
      </c>
      <c r="AC1994" s="28">
        <f t="shared" si="4436"/>
        <v>117062.29999999999</v>
      </c>
      <c r="AD1994" s="28">
        <f t="shared" si="4482"/>
        <v>0</v>
      </c>
      <c r="AE1994" s="86">
        <f t="shared" si="4403"/>
        <v>117062.29999999999</v>
      </c>
      <c r="AF1994" s="87">
        <f t="shared" si="4437"/>
        <v>185486.1</v>
      </c>
      <c r="AG1994" s="87">
        <f t="shared" si="4438"/>
        <v>200000</v>
      </c>
      <c r="AH1994" s="28">
        <f t="shared" si="4483"/>
        <v>0</v>
      </c>
      <c r="AI1994" s="29"/>
      <c r="AJ1994" s="29"/>
      <c r="AK1994" s="21"/>
      <c r="AL1994" s="21"/>
      <c r="AM1994" s="21"/>
      <c r="AN1994" s="21"/>
      <c r="AO1994" s="21"/>
    </row>
    <row r="1995" spans="1:41" s="88" customFormat="1" ht="31.2" x14ac:dyDescent="0.3">
      <c r="A1995" s="70" t="s">
        <v>729</v>
      </c>
      <c r="B1995" s="70" t="s">
        <v>108</v>
      </c>
      <c r="C1995" s="70" t="s">
        <v>247</v>
      </c>
      <c r="D1995" s="70" t="s">
        <v>782</v>
      </c>
      <c r="E1995" s="70" t="s">
        <v>37</v>
      </c>
      <c r="F1995" s="71" t="s">
        <v>38</v>
      </c>
      <c r="G1995" s="28">
        <v>137062.29999999999</v>
      </c>
      <c r="H1995" s="28">
        <v>185486.1</v>
      </c>
      <c r="I1995" s="28">
        <v>180000</v>
      </c>
      <c r="J1995" s="28"/>
      <c r="K1995" s="28"/>
      <c r="L1995" s="28"/>
      <c r="M1995" s="28">
        <f t="shared" si="4448"/>
        <v>137062.29999999999</v>
      </c>
      <c r="N1995" s="28">
        <f t="shared" si="4449"/>
        <v>185486.1</v>
      </c>
      <c r="O1995" s="28">
        <f t="shared" si="4450"/>
        <v>180000</v>
      </c>
      <c r="P1995" s="28"/>
      <c r="Q1995" s="28"/>
      <c r="R1995" s="28"/>
      <c r="S1995" s="28">
        <v>-20000</v>
      </c>
      <c r="T1995" s="28"/>
      <c r="U1995" s="28"/>
      <c r="V1995" s="28"/>
      <c r="W1995" s="28"/>
      <c r="X1995" s="28"/>
      <c r="Y1995" s="28"/>
      <c r="Z1995" s="28"/>
      <c r="AA1995" s="28">
        <v>20000</v>
      </c>
      <c r="AB1995" s="28"/>
      <c r="AC1995" s="28">
        <f t="shared" si="4436"/>
        <v>117062.29999999999</v>
      </c>
      <c r="AD1995" s="28"/>
      <c r="AE1995" s="86">
        <f t="shared" si="4403"/>
        <v>117062.29999999999</v>
      </c>
      <c r="AF1995" s="87">
        <f t="shared" si="4437"/>
        <v>185486.1</v>
      </c>
      <c r="AG1995" s="87">
        <f t="shared" si="4438"/>
        <v>200000</v>
      </c>
      <c r="AH1995" s="28"/>
      <c r="AI1995" s="29"/>
      <c r="AJ1995" s="29"/>
      <c r="AK1995" s="21"/>
      <c r="AL1995" s="21"/>
      <c r="AM1995" s="21"/>
      <c r="AN1995" s="21"/>
      <c r="AO1995" s="21"/>
    </row>
    <row r="1996" spans="1:41" s="21" customFormat="1" hidden="1" x14ac:dyDescent="0.3">
      <c r="A1996" s="26" t="s">
        <v>729</v>
      </c>
      <c r="B1996" s="26" t="s">
        <v>108</v>
      </c>
      <c r="C1996" s="26" t="s">
        <v>247</v>
      </c>
      <c r="D1996" s="26" t="s">
        <v>784</v>
      </c>
      <c r="E1996" s="26"/>
      <c r="F1996" s="27" t="s">
        <v>513</v>
      </c>
      <c r="G1996" s="28">
        <f t="shared" si="4463"/>
        <v>100000</v>
      </c>
      <c r="H1996" s="28">
        <f t="shared" si="4464"/>
        <v>0</v>
      </c>
      <c r="I1996" s="28">
        <f t="shared" si="4465"/>
        <v>0</v>
      </c>
      <c r="J1996" s="28">
        <f t="shared" si="4466"/>
        <v>-100000</v>
      </c>
      <c r="K1996" s="28">
        <f t="shared" si="4467"/>
        <v>0</v>
      </c>
      <c r="L1996" s="28">
        <f t="shared" si="4468"/>
        <v>0</v>
      </c>
      <c r="M1996" s="28">
        <f t="shared" si="4448"/>
        <v>0</v>
      </c>
      <c r="N1996" s="28">
        <f t="shared" si="4449"/>
        <v>0</v>
      </c>
      <c r="O1996" s="28">
        <f t="shared" si="4450"/>
        <v>0</v>
      </c>
      <c r="P1996" s="28">
        <f t="shared" si="4469"/>
        <v>0</v>
      </c>
      <c r="Q1996" s="28">
        <f t="shared" si="4470"/>
        <v>0</v>
      </c>
      <c r="R1996" s="28">
        <f t="shared" si="4471"/>
        <v>0</v>
      </c>
      <c r="S1996" s="28">
        <f t="shared" si="4472"/>
        <v>0</v>
      </c>
      <c r="T1996" s="28">
        <f t="shared" si="4473"/>
        <v>0</v>
      </c>
      <c r="U1996" s="28">
        <f t="shared" si="4474"/>
        <v>0</v>
      </c>
      <c r="V1996" s="28">
        <f t="shared" si="4475"/>
        <v>0</v>
      </c>
      <c r="W1996" s="28">
        <f t="shared" si="4476"/>
        <v>0</v>
      </c>
      <c r="X1996" s="28">
        <f t="shared" si="4477"/>
        <v>0</v>
      </c>
      <c r="Y1996" s="28">
        <f t="shared" si="4478"/>
        <v>0</v>
      </c>
      <c r="Z1996" s="28">
        <f t="shared" si="4479"/>
        <v>0</v>
      </c>
      <c r="AA1996" s="28">
        <f t="shared" si="4480"/>
        <v>0</v>
      </c>
      <c r="AB1996" s="28">
        <f t="shared" si="4481"/>
        <v>0</v>
      </c>
      <c r="AC1996" s="28">
        <f t="shared" si="4436"/>
        <v>0</v>
      </c>
      <c r="AD1996" s="28">
        <f t="shared" si="4482"/>
        <v>0</v>
      </c>
      <c r="AE1996" s="28"/>
      <c r="AF1996" s="28">
        <f t="shared" si="4437"/>
        <v>0</v>
      </c>
      <c r="AG1996" s="28">
        <f t="shared" si="4438"/>
        <v>0</v>
      </c>
      <c r="AH1996" s="28">
        <f t="shared" si="4483"/>
        <v>0</v>
      </c>
      <c r="AI1996" s="29">
        <v>0</v>
      </c>
      <c r="AJ1996" s="29"/>
    </row>
    <row r="1997" spans="1:41" s="21" customFormat="1" hidden="1" x14ac:dyDescent="0.3">
      <c r="A1997" s="26" t="s">
        <v>729</v>
      </c>
      <c r="B1997" s="26" t="s">
        <v>108</v>
      </c>
      <c r="C1997" s="26" t="s">
        <v>247</v>
      </c>
      <c r="D1997" s="26" t="s">
        <v>785</v>
      </c>
      <c r="E1997" s="26"/>
      <c r="F1997" s="27" t="s">
        <v>515</v>
      </c>
      <c r="G1997" s="28">
        <f t="shared" si="4463"/>
        <v>100000</v>
      </c>
      <c r="H1997" s="28">
        <f t="shared" si="4464"/>
        <v>0</v>
      </c>
      <c r="I1997" s="28">
        <f t="shared" si="4465"/>
        <v>0</v>
      </c>
      <c r="J1997" s="28">
        <f t="shared" si="4466"/>
        <v>-100000</v>
      </c>
      <c r="K1997" s="28">
        <f t="shared" si="4467"/>
        <v>0</v>
      </c>
      <c r="L1997" s="28">
        <f t="shared" si="4468"/>
        <v>0</v>
      </c>
      <c r="M1997" s="28">
        <f t="shared" si="4448"/>
        <v>0</v>
      </c>
      <c r="N1997" s="28">
        <f t="shared" si="4449"/>
        <v>0</v>
      </c>
      <c r="O1997" s="28">
        <f t="shared" si="4450"/>
        <v>0</v>
      </c>
      <c r="P1997" s="28">
        <f t="shared" si="4469"/>
        <v>0</v>
      </c>
      <c r="Q1997" s="28">
        <f t="shared" si="4470"/>
        <v>0</v>
      </c>
      <c r="R1997" s="28">
        <f t="shared" si="4471"/>
        <v>0</v>
      </c>
      <c r="S1997" s="28">
        <f t="shared" si="4472"/>
        <v>0</v>
      </c>
      <c r="T1997" s="28">
        <f t="shared" si="4473"/>
        <v>0</v>
      </c>
      <c r="U1997" s="28">
        <f t="shared" si="4474"/>
        <v>0</v>
      </c>
      <c r="V1997" s="28">
        <f t="shared" si="4475"/>
        <v>0</v>
      </c>
      <c r="W1997" s="28">
        <f t="shared" si="4476"/>
        <v>0</v>
      </c>
      <c r="X1997" s="28">
        <f t="shared" si="4477"/>
        <v>0</v>
      </c>
      <c r="Y1997" s="28">
        <f t="shared" si="4478"/>
        <v>0</v>
      </c>
      <c r="Z1997" s="28">
        <f t="shared" si="4479"/>
        <v>0</v>
      </c>
      <c r="AA1997" s="28">
        <f t="shared" si="4480"/>
        <v>0</v>
      </c>
      <c r="AB1997" s="28">
        <f t="shared" si="4481"/>
        <v>0</v>
      </c>
      <c r="AC1997" s="28">
        <f t="shared" si="4436"/>
        <v>0</v>
      </c>
      <c r="AD1997" s="28">
        <f t="shared" si="4482"/>
        <v>0</v>
      </c>
      <c r="AE1997" s="28"/>
      <c r="AF1997" s="28">
        <f t="shared" si="4437"/>
        <v>0</v>
      </c>
      <c r="AG1997" s="28">
        <f t="shared" si="4438"/>
        <v>0</v>
      </c>
      <c r="AH1997" s="28">
        <f t="shared" si="4483"/>
        <v>0</v>
      </c>
      <c r="AI1997" s="29">
        <v>0</v>
      </c>
      <c r="AJ1997" s="29"/>
    </row>
    <row r="1998" spans="1:41" s="21" customFormat="1" ht="31.2" hidden="1" x14ac:dyDescent="0.3">
      <c r="A1998" s="26" t="s">
        <v>729</v>
      </c>
      <c r="B1998" s="26" t="s">
        <v>108</v>
      </c>
      <c r="C1998" s="26" t="s">
        <v>247</v>
      </c>
      <c r="D1998" s="26" t="s">
        <v>785</v>
      </c>
      <c r="E1998" s="26" t="s">
        <v>121</v>
      </c>
      <c r="F1998" s="27" t="s">
        <v>122</v>
      </c>
      <c r="G1998" s="28">
        <v>100000</v>
      </c>
      <c r="H1998" s="28"/>
      <c r="I1998" s="28"/>
      <c r="J1998" s="28">
        <v>-100000</v>
      </c>
      <c r="K1998" s="28"/>
      <c r="L1998" s="28"/>
      <c r="M1998" s="28">
        <f t="shared" si="4448"/>
        <v>0</v>
      </c>
      <c r="N1998" s="28">
        <f t="shared" si="4449"/>
        <v>0</v>
      </c>
      <c r="O1998" s="28">
        <f t="shared" si="4450"/>
        <v>0</v>
      </c>
      <c r="P1998" s="28"/>
      <c r="Q1998" s="28"/>
      <c r="R1998" s="28"/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>
        <f t="shared" si="4436"/>
        <v>0</v>
      </c>
      <c r="AD1998" s="28"/>
      <c r="AE1998" s="28"/>
      <c r="AF1998" s="28">
        <f t="shared" si="4437"/>
        <v>0</v>
      </c>
      <c r="AG1998" s="28">
        <f t="shared" si="4438"/>
        <v>0</v>
      </c>
      <c r="AH1998" s="28"/>
      <c r="AI1998" s="29">
        <v>0</v>
      </c>
      <c r="AJ1998" s="29" t="s">
        <v>786</v>
      </c>
    </row>
    <row r="1999" spans="1:41" s="88" customFormat="1" x14ac:dyDescent="0.3">
      <c r="A1999" s="70" t="s">
        <v>729</v>
      </c>
      <c r="B1999" s="70" t="s">
        <v>108</v>
      </c>
      <c r="C1999" s="70" t="s">
        <v>247</v>
      </c>
      <c r="D1999" s="70" t="s">
        <v>65</v>
      </c>
      <c r="E1999" s="74"/>
      <c r="F1999" s="71" t="s">
        <v>32</v>
      </c>
      <c r="G1999" s="28">
        <f t="shared" ref="G1999:L1999" si="4484">G2000+G2018+G2029</f>
        <v>4916291.0999999996</v>
      </c>
      <c r="H1999" s="28">
        <f t="shared" si="4484"/>
        <v>5479927.5999999996</v>
      </c>
      <c r="I1999" s="28">
        <f t="shared" si="4484"/>
        <v>5243943.8999999994</v>
      </c>
      <c r="J1999" s="28">
        <f t="shared" si="4484"/>
        <v>-28929.735999999997</v>
      </c>
      <c r="K1999" s="28">
        <f t="shared" si="4484"/>
        <v>-23928.314999999999</v>
      </c>
      <c r="L1999" s="28">
        <f t="shared" si="4484"/>
        <v>-1883.692</v>
      </c>
      <c r="M1999" s="28">
        <f t="shared" si="4448"/>
        <v>4887361.3640000001</v>
      </c>
      <c r="N1999" s="28">
        <f t="shared" si="4449"/>
        <v>5455999.2849999992</v>
      </c>
      <c r="O1999" s="28">
        <f t="shared" si="4450"/>
        <v>5242060.2079999996</v>
      </c>
      <c r="P1999" s="28">
        <f t="shared" ref="P1999:AB1999" si="4485">P2000+P2018+P2029</f>
        <v>0</v>
      </c>
      <c r="Q1999" s="28">
        <f t="shared" si="4485"/>
        <v>0</v>
      </c>
      <c r="R1999" s="28">
        <f t="shared" si="4485"/>
        <v>-10467.754000000001</v>
      </c>
      <c r="S1999" s="28">
        <f t="shared" si="4485"/>
        <v>-50000</v>
      </c>
      <c r="T1999" s="28">
        <f t="shared" si="4485"/>
        <v>0</v>
      </c>
      <c r="U1999" s="28">
        <f t="shared" si="4485"/>
        <v>0</v>
      </c>
      <c r="V1999" s="28">
        <f t="shared" si="4485"/>
        <v>0</v>
      </c>
      <c r="W1999" s="28">
        <f t="shared" si="4485"/>
        <v>-40000</v>
      </c>
      <c r="X1999" s="28">
        <f t="shared" si="4485"/>
        <v>0</v>
      </c>
      <c r="Y1999" s="28">
        <f t="shared" si="4485"/>
        <v>0</v>
      </c>
      <c r="Z1999" s="28">
        <f t="shared" si="4485"/>
        <v>0</v>
      </c>
      <c r="AA1999" s="28">
        <f t="shared" si="4485"/>
        <v>90000</v>
      </c>
      <c r="AB1999" s="28">
        <f t="shared" si="4485"/>
        <v>0</v>
      </c>
      <c r="AC1999" s="28">
        <f t="shared" si="4436"/>
        <v>4826893.6100000003</v>
      </c>
      <c r="AD1999" s="28">
        <f>AD2000+AD2018+AD2029</f>
        <v>0</v>
      </c>
      <c r="AE1999" s="86">
        <f t="shared" ref="AE1999:AE2032" si="4486">AC1999+AD1999</f>
        <v>4826893.6100000003</v>
      </c>
      <c r="AF1999" s="87">
        <f t="shared" si="4437"/>
        <v>5415999.2849999992</v>
      </c>
      <c r="AG1999" s="87">
        <f t="shared" si="4438"/>
        <v>5332060.2079999996</v>
      </c>
      <c r="AH1999" s="28">
        <f>AH2000+AH2018+AH2029</f>
        <v>0</v>
      </c>
      <c r="AI1999" s="29"/>
      <c r="AJ1999" s="29"/>
      <c r="AK1999" s="21"/>
      <c r="AL1999" s="21"/>
      <c r="AM1999" s="21"/>
      <c r="AN1999" s="21"/>
      <c r="AO1999" s="21"/>
    </row>
    <row r="2000" spans="1:41" s="88" customFormat="1" ht="31.2" x14ac:dyDescent="0.3">
      <c r="A2000" s="70" t="s">
        <v>729</v>
      </c>
      <c r="B2000" s="70" t="s">
        <v>108</v>
      </c>
      <c r="C2000" s="70" t="s">
        <v>247</v>
      </c>
      <c r="D2000" s="70" t="s">
        <v>447</v>
      </c>
      <c r="E2000" s="74"/>
      <c r="F2000" s="71" t="s">
        <v>448</v>
      </c>
      <c r="G2000" s="28">
        <f t="shared" ref="G2000:L2000" si="4487">G2001+G2003+G2005+G2007+G2010+G2012+G2014</f>
        <v>4151082.1</v>
      </c>
      <c r="H2000" s="28">
        <f t="shared" si="4487"/>
        <v>4748290.6999999993</v>
      </c>
      <c r="I2000" s="28">
        <f t="shared" si="4487"/>
        <v>4630446.5999999996</v>
      </c>
      <c r="J2000" s="28">
        <f t="shared" si="4487"/>
        <v>-28929.735999999997</v>
      </c>
      <c r="K2000" s="28">
        <f t="shared" si="4487"/>
        <v>-23928.314999999999</v>
      </c>
      <c r="L2000" s="28">
        <f t="shared" si="4487"/>
        <v>-1883.692</v>
      </c>
      <c r="M2000" s="28">
        <f t="shared" si="4448"/>
        <v>4122152.3640000001</v>
      </c>
      <c r="N2000" s="28">
        <f t="shared" si="4449"/>
        <v>4724362.3849999988</v>
      </c>
      <c r="O2000" s="28">
        <f t="shared" si="4450"/>
        <v>4628562.9079999998</v>
      </c>
      <c r="P2000" s="28">
        <f t="shared" ref="P2000:AB2000" si="4488">P2001+P2003+P2005+P2007+P2010+P2012+P2014</f>
        <v>0</v>
      </c>
      <c r="Q2000" s="28">
        <f t="shared" si="4488"/>
        <v>0</v>
      </c>
      <c r="R2000" s="28">
        <f t="shared" si="4488"/>
        <v>39532.245999999999</v>
      </c>
      <c r="S2000" s="28">
        <f t="shared" si="4488"/>
        <v>0</v>
      </c>
      <c r="T2000" s="28">
        <f t="shared" si="4488"/>
        <v>0</v>
      </c>
      <c r="U2000" s="28">
        <f t="shared" si="4488"/>
        <v>0</v>
      </c>
      <c r="V2000" s="28">
        <f t="shared" si="4488"/>
        <v>0</v>
      </c>
      <c r="W2000" s="28">
        <f t="shared" si="4488"/>
        <v>0</v>
      </c>
      <c r="X2000" s="28">
        <f t="shared" si="4488"/>
        <v>0</v>
      </c>
      <c r="Y2000" s="28">
        <f t="shared" si="4488"/>
        <v>0</v>
      </c>
      <c r="Z2000" s="28">
        <f t="shared" si="4488"/>
        <v>0</v>
      </c>
      <c r="AA2000" s="28">
        <f t="shared" si="4488"/>
        <v>0</v>
      </c>
      <c r="AB2000" s="28">
        <f t="shared" si="4488"/>
        <v>0</v>
      </c>
      <c r="AC2000" s="28">
        <f t="shared" si="4436"/>
        <v>4161684.61</v>
      </c>
      <c r="AD2000" s="28">
        <f>AD2001+AD2003+AD2005+AD2007+AD2010+AD2012+AD2014</f>
        <v>0</v>
      </c>
      <c r="AE2000" s="86">
        <f t="shared" si="4486"/>
        <v>4161684.61</v>
      </c>
      <c r="AF2000" s="87">
        <f t="shared" si="4437"/>
        <v>4724362.3849999988</v>
      </c>
      <c r="AG2000" s="87">
        <f t="shared" si="4438"/>
        <v>4628562.9079999998</v>
      </c>
      <c r="AH2000" s="28">
        <f>AH2001+AH2003+AH2005+AH2007+AH2010+AH2012+AH2014</f>
        <v>0</v>
      </c>
      <c r="AI2000" s="29"/>
      <c r="AJ2000" s="29"/>
      <c r="AK2000" s="21"/>
      <c r="AL2000" s="21"/>
      <c r="AM2000" s="21"/>
      <c r="AN2000" s="21"/>
      <c r="AO2000" s="21"/>
    </row>
    <row r="2001" spans="1:41" s="88" customFormat="1" ht="31.2" x14ac:dyDescent="0.3">
      <c r="A2001" s="70" t="s">
        <v>729</v>
      </c>
      <c r="B2001" s="70" t="s">
        <v>108</v>
      </c>
      <c r="C2001" s="70" t="s">
        <v>247</v>
      </c>
      <c r="D2001" s="70" t="s">
        <v>787</v>
      </c>
      <c r="E2001" s="74"/>
      <c r="F2001" s="71" t="s">
        <v>788</v>
      </c>
      <c r="G2001" s="28">
        <f t="shared" ref="G2001:L2001" si="4489">G2002</f>
        <v>161958.5</v>
      </c>
      <c r="H2001" s="28">
        <f t="shared" si="4489"/>
        <v>681859.9</v>
      </c>
      <c r="I2001" s="28">
        <f t="shared" si="4489"/>
        <v>554119</v>
      </c>
      <c r="J2001" s="28">
        <f t="shared" si="4489"/>
        <v>-4229.7359999999999</v>
      </c>
      <c r="K2001" s="28">
        <f t="shared" si="4489"/>
        <v>0</v>
      </c>
      <c r="L2001" s="28">
        <f t="shared" si="4489"/>
        <v>0</v>
      </c>
      <c r="M2001" s="28">
        <f t="shared" si="4448"/>
        <v>157728.764</v>
      </c>
      <c r="N2001" s="28">
        <f t="shared" si="4449"/>
        <v>681859.9</v>
      </c>
      <c r="O2001" s="28">
        <f t="shared" si="4450"/>
        <v>554119</v>
      </c>
      <c r="P2001" s="28">
        <f t="shared" ref="P2001:AB2001" si="4490">P2002</f>
        <v>0</v>
      </c>
      <c r="Q2001" s="28">
        <f t="shared" si="4490"/>
        <v>0</v>
      </c>
      <c r="R2001" s="28">
        <f t="shared" si="4490"/>
        <v>0</v>
      </c>
      <c r="S2001" s="28">
        <f t="shared" si="4490"/>
        <v>0</v>
      </c>
      <c r="T2001" s="28">
        <f t="shared" si="4490"/>
        <v>0</v>
      </c>
      <c r="U2001" s="28">
        <f t="shared" si="4490"/>
        <v>0</v>
      </c>
      <c r="V2001" s="28">
        <f t="shared" si="4490"/>
        <v>0</v>
      </c>
      <c r="W2001" s="28">
        <f t="shared" si="4490"/>
        <v>0</v>
      </c>
      <c r="X2001" s="28">
        <f t="shared" si="4490"/>
        <v>0</v>
      </c>
      <c r="Y2001" s="28">
        <f t="shared" si="4490"/>
        <v>0</v>
      </c>
      <c r="Z2001" s="28">
        <f t="shared" si="4490"/>
        <v>0</v>
      </c>
      <c r="AA2001" s="28">
        <f t="shared" si="4490"/>
        <v>0</v>
      </c>
      <c r="AB2001" s="28">
        <f t="shared" si="4490"/>
        <v>0</v>
      </c>
      <c r="AC2001" s="28">
        <f t="shared" si="4436"/>
        <v>157728.764</v>
      </c>
      <c r="AD2001" s="28">
        <f>AD2002</f>
        <v>0</v>
      </c>
      <c r="AE2001" s="86">
        <f t="shared" si="4486"/>
        <v>157728.764</v>
      </c>
      <c r="AF2001" s="87">
        <f t="shared" si="4437"/>
        <v>681859.9</v>
      </c>
      <c r="AG2001" s="87">
        <f t="shared" si="4438"/>
        <v>554119</v>
      </c>
      <c r="AH2001" s="28">
        <f>AH2002</f>
        <v>0</v>
      </c>
      <c r="AI2001" s="29"/>
      <c r="AJ2001" s="29"/>
      <c r="AK2001" s="21"/>
      <c r="AL2001" s="21"/>
      <c r="AM2001" s="21"/>
      <c r="AN2001" s="21"/>
      <c r="AO2001" s="21"/>
    </row>
    <row r="2002" spans="1:41" s="88" customFormat="1" ht="31.2" x14ac:dyDescent="0.3">
      <c r="A2002" s="70" t="s">
        <v>729</v>
      </c>
      <c r="B2002" s="70" t="s">
        <v>108</v>
      </c>
      <c r="C2002" s="70" t="s">
        <v>247</v>
      </c>
      <c r="D2002" s="70" t="s">
        <v>787</v>
      </c>
      <c r="E2002" s="70" t="s">
        <v>37</v>
      </c>
      <c r="F2002" s="71" t="s">
        <v>38</v>
      </c>
      <c r="G2002" s="28">
        <v>161958.5</v>
      </c>
      <c r="H2002" s="28">
        <v>681859.9</v>
      </c>
      <c r="I2002" s="28">
        <v>554119</v>
      </c>
      <c r="J2002" s="30">
        <v>-4229.7359999999999</v>
      </c>
      <c r="K2002" s="28"/>
      <c r="L2002" s="28"/>
      <c r="M2002" s="28">
        <f t="shared" si="4448"/>
        <v>157728.764</v>
      </c>
      <c r="N2002" s="28">
        <f t="shared" si="4449"/>
        <v>681859.9</v>
      </c>
      <c r="O2002" s="28">
        <f t="shared" si="4450"/>
        <v>554119</v>
      </c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>
        <f t="shared" si="4436"/>
        <v>157728.764</v>
      </c>
      <c r="AD2002" s="28"/>
      <c r="AE2002" s="86">
        <f t="shared" si="4486"/>
        <v>157728.764</v>
      </c>
      <c r="AF2002" s="87">
        <f t="shared" si="4437"/>
        <v>681859.9</v>
      </c>
      <c r="AG2002" s="87">
        <f t="shared" si="4438"/>
        <v>554119</v>
      </c>
      <c r="AH2002" s="28"/>
      <c r="AI2002" s="29"/>
      <c r="AJ2002" s="29">
        <v>41</v>
      </c>
      <c r="AK2002" s="21"/>
      <c r="AL2002" s="21"/>
      <c r="AM2002" s="21"/>
      <c r="AN2002" s="21"/>
      <c r="AO2002" s="21"/>
    </row>
    <row r="2003" spans="1:41" s="88" customFormat="1" ht="31.2" x14ac:dyDescent="0.3">
      <c r="A2003" s="70" t="s">
        <v>729</v>
      </c>
      <c r="B2003" s="70" t="s">
        <v>108</v>
      </c>
      <c r="C2003" s="70" t="s">
        <v>247</v>
      </c>
      <c r="D2003" s="70" t="s">
        <v>449</v>
      </c>
      <c r="E2003" s="74"/>
      <c r="F2003" s="71" t="s">
        <v>450</v>
      </c>
      <c r="G2003" s="28">
        <f t="shared" ref="G2003:L2003" si="4491">G2004</f>
        <v>3367250.8</v>
      </c>
      <c r="H2003" s="28">
        <f t="shared" si="4491"/>
        <v>3521319.1999999997</v>
      </c>
      <c r="I2003" s="28">
        <f t="shared" si="4491"/>
        <v>3531216</v>
      </c>
      <c r="J2003" s="28">
        <f t="shared" si="4491"/>
        <v>0</v>
      </c>
      <c r="K2003" s="28">
        <f t="shared" si="4491"/>
        <v>0</v>
      </c>
      <c r="L2003" s="28">
        <f t="shared" si="4491"/>
        <v>0</v>
      </c>
      <c r="M2003" s="28">
        <f t="shared" si="4448"/>
        <v>3367250.8</v>
      </c>
      <c r="N2003" s="28">
        <f t="shared" si="4449"/>
        <v>3521319.1999999997</v>
      </c>
      <c r="O2003" s="28">
        <f t="shared" si="4450"/>
        <v>3531216</v>
      </c>
      <c r="P2003" s="28">
        <f t="shared" ref="P2003:AB2003" si="4492">P2004</f>
        <v>0</v>
      </c>
      <c r="Q2003" s="28">
        <f t="shared" si="4492"/>
        <v>0</v>
      </c>
      <c r="R2003" s="28">
        <f t="shared" si="4492"/>
        <v>0</v>
      </c>
      <c r="S2003" s="28">
        <f t="shared" si="4492"/>
        <v>0</v>
      </c>
      <c r="T2003" s="28">
        <f t="shared" si="4492"/>
        <v>0</v>
      </c>
      <c r="U2003" s="28">
        <f t="shared" si="4492"/>
        <v>0</v>
      </c>
      <c r="V2003" s="28">
        <f t="shared" si="4492"/>
        <v>0</v>
      </c>
      <c r="W2003" s="28">
        <f t="shared" si="4492"/>
        <v>0</v>
      </c>
      <c r="X2003" s="28">
        <f t="shared" si="4492"/>
        <v>0</v>
      </c>
      <c r="Y2003" s="28">
        <f t="shared" si="4492"/>
        <v>0</v>
      </c>
      <c r="Z2003" s="28">
        <f t="shared" si="4492"/>
        <v>0</v>
      </c>
      <c r="AA2003" s="28">
        <f t="shared" si="4492"/>
        <v>0</v>
      </c>
      <c r="AB2003" s="28">
        <f t="shared" si="4492"/>
        <v>0</v>
      </c>
      <c r="AC2003" s="28">
        <f t="shared" si="4436"/>
        <v>3367250.8</v>
      </c>
      <c r="AD2003" s="28">
        <f>AD2004</f>
        <v>0</v>
      </c>
      <c r="AE2003" s="86">
        <f t="shared" si="4486"/>
        <v>3367250.8</v>
      </c>
      <c r="AF2003" s="87">
        <f t="shared" si="4437"/>
        <v>3521319.1999999997</v>
      </c>
      <c r="AG2003" s="87">
        <f t="shared" si="4438"/>
        <v>3531216</v>
      </c>
      <c r="AH2003" s="28">
        <f>AH2004</f>
        <v>0</v>
      </c>
      <c r="AI2003" s="29"/>
      <c r="AJ2003" s="29"/>
      <c r="AK2003" s="21"/>
      <c r="AL2003" s="21"/>
      <c r="AM2003" s="21"/>
      <c r="AN2003" s="21"/>
      <c r="AO2003" s="21"/>
    </row>
    <row r="2004" spans="1:41" s="88" customFormat="1" ht="31.2" x14ac:dyDescent="0.3">
      <c r="A2004" s="70" t="s">
        <v>729</v>
      </c>
      <c r="B2004" s="70" t="s">
        <v>108</v>
      </c>
      <c r="C2004" s="70" t="s">
        <v>247</v>
      </c>
      <c r="D2004" s="70" t="s">
        <v>449</v>
      </c>
      <c r="E2004" s="70" t="s">
        <v>37</v>
      </c>
      <c r="F2004" s="71" t="s">
        <v>38</v>
      </c>
      <c r="G2004" s="28">
        <v>3367250.8</v>
      </c>
      <c r="H2004" s="28">
        <v>3521319.1999999997</v>
      </c>
      <c r="I2004" s="28">
        <v>3531216</v>
      </c>
      <c r="J2004" s="28"/>
      <c r="K2004" s="28"/>
      <c r="L2004" s="28"/>
      <c r="M2004" s="28">
        <f t="shared" si="4448"/>
        <v>3367250.8</v>
      </c>
      <c r="N2004" s="28">
        <f t="shared" si="4449"/>
        <v>3521319.1999999997</v>
      </c>
      <c r="O2004" s="28">
        <f t="shared" si="4450"/>
        <v>3531216</v>
      </c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>
        <f t="shared" si="4436"/>
        <v>3367250.8</v>
      </c>
      <c r="AD2004" s="28"/>
      <c r="AE2004" s="86">
        <f t="shared" si="4486"/>
        <v>3367250.8</v>
      </c>
      <c r="AF2004" s="87">
        <f t="shared" si="4437"/>
        <v>3521319.1999999997</v>
      </c>
      <c r="AG2004" s="87">
        <f t="shared" si="4438"/>
        <v>3531216</v>
      </c>
      <c r="AH2004" s="28"/>
      <c r="AI2004" s="29"/>
      <c r="AJ2004" s="29"/>
      <c r="AK2004" s="21"/>
      <c r="AL2004" s="21"/>
      <c r="AM2004" s="21"/>
      <c r="AN2004" s="21"/>
      <c r="AO2004" s="21"/>
    </row>
    <row r="2005" spans="1:41" s="88" customFormat="1" ht="31.2" x14ac:dyDescent="0.3">
      <c r="A2005" s="70" t="s">
        <v>729</v>
      </c>
      <c r="B2005" s="70" t="s">
        <v>108</v>
      </c>
      <c r="C2005" s="70" t="s">
        <v>247</v>
      </c>
      <c r="D2005" s="70" t="s">
        <v>789</v>
      </c>
      <c r="E2005" s="74"/>
      <c r="F2005" s="71" t="s">
        <v>790</v>
      </c>
      <c r="G2005" s="28">
        <f t="shared" ref="G2005:L2005" si="4493">G2006</f>
        <v>63597.9</v>
      </c>
      <c r="H2005" s="28">
        <f t="shared" si="4493"/>
        <v>52215.8</v>
      </c>
      <c r="I2005" s="28">
        <f t="shared" si="4493"/>
        <v>52215.8</v>
      </c>
      <c r="J2005" s="28">
        <f t="shared" si="4493"/>
        <v>11610.1</v>
      </c>
      <c r="K2005" s="28">
        <f t="shared" si="4493"/>
        <v>0</v>
      </c>
      <c r="L2005" s="28">
        <f t="shared" si="4493"/>
        <v>0</v>
      </c>
      <c r="M2005" s="28">
        <f t="shared" si="4448"/>
        <v>75208</v>
      </c>
      <c r="N2005" s="28">
        <f t="shared" si="4449"/>
        <v>52215.8</v>
      </c>
      <c r="O2005" s="28">
        <f t="shared" si="4450"/>
        <v>52215.8</v>
      </c>
      <c r="P2005" s="28">
        <f t="shared" ref="P2005:AB2005" si="4494">P2006</f>
        <v>0</v>
      </c>
      <c r="Q2005" s="28">
        <f t="shared" si="4494"/>
        <v>0</v>
      </c>
      <c r="R2005" s="28">
        <f t="shared" si="4494"/>
        <v>0</v>
      </c>
      <c r="S2005" s="28">
        <f t="shared" si="4494"/>
        <v>0</v>
      </c>
      <c r="T2005" s="28">
        <f t="shared" si="4494"/>
        <v>0</v>
      </c>
      <c r="U2005" s="28">
        <f t="shared" si="4494"/>
        <v>0</v>
      </c>
      <c r="V2005" s="28">
        <f t="shared" si="4494"/>
        <v>0</v>
      </c>
      <c r="W2005" s="28">
        <f t="shared" si="4494"/>
        <v>0</v>
      </c>
      <c r="X2005" s="28">
        <f t="shared" si="4494"/>
        <v>0</v>
      </c>
      <c r="Y2005" s="28">
        <f t="shared" si="4494"/>
        <v>0</v>
      </c>
      <c r="Z2005" s="28">
        <f t="shared" si="4494"/>
        <v>0</v>
      </c>
      <c r="AA2005" s="28">
        <f t="shared" si="4494"/>
        <v>0</v>
      </c>
      <c r="AB2005" s="28">
        <f t="shared" si="4494"/>
        <v>0</v>
      </c>
      <c r="AC2005" s="28">
        <f t="shared" si="4436"/>
        <v>75208</v>
      </c>
      <c r="AD2005" s="28">
        <f>AD2006</f>
        <v>0</v>
      </c>
      <c r="AE2005" s="86">
        <f t="shared" si="4486"/>
        <v>75208</v>
      </c>
      <c r="AF2005" s="87">
        <f t="shared" si="4437"/>
        <v>52215.8</v>
      </c>
      <c r="AG2005" s="87">
        <f t="shared" si="4438"/>
        <v>52215.8</v>
      </c>
      <c r="AH2005" s="28">
        <f>AH2006</f>
        <v>0</v>
      </c>
      <c r="AI2005" s="29"/>
      <c r="AJ2005" s="29"/>
      <c r="AK2005" s="21"/>
      <c r="AL2005" s="21"/>
      <c r="AM2005" s="21"/>
      <c r="AN2005" s="21"/>
      <c r="AO2005" s="21"/>
    </row>
    <row r="2006" spans="1:41" s="88" customFormat="1" ht="31.2" x14ac:dyDescent="0.3">
      <c r="A2006" s="70" t="s">
        <v>729</v>
      </c>
      <c r="B2006" s="70" t="s">
        <v>108</v>
      </c>
      <c r="C2006" s="70" t="s">
        <v>247</v>
      </c>
      <c r="D2006" s="70" t="s">
        <v>789</v>
      </c>
      <c r="E2006" s="70" t="s">
        <v>37</v>
      </c>
      <c r="F2006" s="71" t="s">
        <v>38</v>
      </c>
      <c r="G2006" s="28">
        <v>63597.9</v>
      </c>
      <c r="H2006" s="28">
        <v>52215.8</v>
      </c>
      <c r="I2006" s="28">
        <v>52215.8</v>
      </c>
      <c r="J2006" s="30">
        <v>11610.1</v>
      </c>
      <c r="K2006" s="28"/>
      <c r="L2006" s="28"/>
      <c r="M2006" s="28">
        <f t="shared" si="4448"/>
        <v>75208</v>
      </c>
      <c r="N2006" s="28">
        <f t="shared" si="4449"/>
        <v>52215.8</v>
      </c>
      <c r="O2006" s="28">
        <f t="shared" si="4450"/>
        <v>52215.8</v>
      </c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>
        <f t="shared" si="4436"/>
        <v>75208</v>
      </c>
      <c r="AD2006" s="28"/>
      <c r="AE2006" s="86">
        <f t="shared" si="4486"/>
        <v>75208</v>
      </c>
      <c r="AF2006" s="87">
        <f t="shared" si="4437"/>
        <v>52215.8</v>
      </c>
      <c r="AG2006" s="87">
        <f t="shared" si="4438"/>
        <v>52215.8</v>
      </c>
      <c r="AH2006" s="28"/>
      <c r="AI2006" s="29"/>
      <c r="AJ2006" s="29">
        <v>46</v>
      </c>
      <c r="AK2006" s="21"/>
      <c r="AL2006" s="21"/>
      <c r="AM2006" s="21"/>
      <c r="AN2006" s="21"/>
      <c r="AO2006" s="21"/>
    </row>
    <row r="2007" spans="1:41" s="88" customFormat="1" ht="46.8" x14ac:dyDescent="0.3">
      <c r="A2007" s="70" t="s">
        <v>729</v>
      </c>
      <c r="B2007" s="70" t="s">
        <v>108</v>
      </c>
      <c r="C2007" s="70" t="s">
        <v>247</v>
      </c>
      <c r="D2007" s="70" t="s">
        <v>791</v>
      </c>
      <c r="E2007" s="74"/>
      <c r="F2007" s="71" t="s">
        <v>792</v>
      </c>
      <c r="G2007" s="28">
        <f t="shared" ref="G2007:L2007" si="4495">G2008+G2009</f>
        <v>157318.70000000001</v>
      </c>
      <c r="H2007" s="28">
        <f t="shared" si="4495"/>
        <v>89048.6</v>
      </c>
      <c r="I2007" s="28">
        <f t="shared" si="4495"/>
        <v>89048.6</v>
      </c>
      <c r="J2007" s="28">
        <f t="shared" si="4495"/>
        <v>0</v>
      </c>
      <c r="K2007" s="28">
        <f t="shared" si="4495"/>
        <v>-659.31500000000005</v>
      </c>
      <c r="L2007" s="28">
        <f t="shared" si="4495"/>
        <v>-1397.2919999999999</v>
      </c>
      <c r="M2007" s="28">
        <f t="shared" si="4448"/>
        <v>157318.70000000001</v>
      </c>
      <c r="N2007" s="28">
        <f t="shared" si="4449"/>
        <v>88389.285000000003</v>
      </c>
      <c r="O2007" s="28">
        <f t="shared" si="4450"/>
        <v>87651.308000000005</v>
      </c>
      <c r="P2007" s="28">
        <f t="shared" ref="P2007:AB2007" si="4496">P2008+P2009</f>
        <v>0</v>
      </c>
      <c r="Q2007" s="28">
        <f t="shared" si="4496"/>
        <v>0</v>
      </c>
      <c r="R2007" s="28">
        <f t="shared" si="4496"/>
        <v>39532.245999999999</v>
      </c>
      <c r="S2007" s="28">
        <f t="shared" si="4496"/>
        <v>0</v>
      </c>
      <c r="T2007" s="28">
        <f t="shared" si="4496"/>
        <v>0</v>
      </c>
      <c r="U2007" s="28">
        <f t="shared" si="4496"/>
        <v>0</v>
      </c>
      <c r="V2007" s="28">
        <f t="shared" si="4496"/>
        <v>0</v>
      </c>
      <c r="W2007" s="28">
        <f t="shared" si="4496"/>
        <v>0</v>
      </c>
      <c r="X2007" s="28">
        <f t="shared" si="4496"/>
        <v>0</v>
      </c>
      <c r="Y2007" s="28">
        <f t="shared" si="4496"/>
        <v>0</v>
      </c>
      <c r="Z2007" s="28">
        <f t="shared" si="4496"/>
        <v>0</v>
      </c>
      <c r="AA2007" s="28">
        <f t="shared" si="4496"/>
        <v>0</v>
      </c>
      <c r="AB2007" s="28">
        <f t="shared" si="4496"/>
        <v>0</v>
      </c>
      <c r="AC2007" s="28">
        <f t="shared" si="4436"/>
        <v>196850.946</v>
      </c>
      <c r="AD2007" s="28">
        <f>AD2008+AD2009</f>
        <v>0</v>
      </c>
      <c r="AE2007" s="86">
        <f t="shared" si="4486"/>
        <v>196850.946</v>
      </c>
      <c r="AF2007" s="87">
        <f t="shared" si="4437"/>
        <v>88389.285000000003</v>
      </c>
      <c r="AG2007" s="87">
        <f t="shared" si="4438"/>
        <v>87651.308000000005</v>
      </c>
      <c r="AH2007" s="28">
        <f>AH2008+AH2009</f>
        <v>0</v>
      </c>
      <c r="AI2007" s="29"/>
      <c r="AJ2007" s="29"/>
      <c r="AK2007" s="21"/>
      <c r="AL2007" s="21"/>
      <c r="AM2007" s="21"/>
      <c r="AN2007" s="21"/>
      <c r="AO2007" s="21"/>
    </row>
    <row r="2008" spans="1:41" s="88" customFormat="1" ht="31.2" x14ac:dyDescent="0.3">
      <c r="A2008" s="70" t="s">
        <v>729</v>
      </c>
      <c r="B2008" s="70" t="s">
        <v>108</v>
      </c>
      <c r="C2008" s="70" t="s">
        <v>247</v>
      </c>
      <c r="D2008" s="70" t="s">
        <v>791</v>
      </c>
      <c r="E2008" s="70" t="s">
        <v>37</v>
      </c>
      <c r="F2008" s="71" t="s">
        <v>38</v>
      </c>
      <c r="G2008" s="28">
        <v>157271.70000000001</v>
      </c>
      <c r="H2008" s="28">
        <v>89001.600000000006</v>
      </c>
      <c r="I2008" s="28">
        <v>89002.3</v>
      </c>
      <c r="J2008" s="30"/>
      <c r="K2008" s="30">
        <v>-659.31500000000005</v>
      </c>
      <c r="L2008" s="30">
        <v>-1397.2919999999999</v>
      </c>
      <c r="M2008" s="28">
        <f t="shared" si="4448"/>
        <v>157271.70000000001</v>
      </c>
      <c r="N2008" s="28">
        <f t="shared" si="4449"/>
        <v>88342.285000000003</v>
      </c>
      <c r="O2008" s="28">
        <f t="shared" si="4450"/>
        <v>87605.008000000002</v>
      </c>
      <c r="P2008" s="28"/>
      <c r="Q2008" s="28"/>
      <c r="R2008" s="28">
        <v>39532.245999999999</v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>
        <f t="shared" si="4436"/>
        <v>196803.946</v>
      </c>
      <c r="AD2008" s="28"/>
      <c r="AE2008" s="86">
        <f t="shared" si="4486"/>
        <v>196803.946</v>
      </c>
      <c r="AF2008" s="87">
        <f t="shared" si="4437"/>
        <v>88342.285000000003</v>
      </c>
      <c r="AG2008" s="87">
        <f t="shared" si="4438"/>
        <v>87605.008000000002</v>
      </c>
      <c r="AH2008" s="28"/>
      <c r="AI2008" s="29"/>
      <c r="AJ2008" s="29">
        <v>37</v>
      </c>
      <c r="AK2008" s="21"/>
      <c r="AL2008" s="21"/>
      <c r="AM2008" s="21"/>
      <c r="AN2008" s="21"/>
      <c r="AO2008" s="21"/>
    </row>
    <row r="2009" spans="1:41" s="88" customFormat="1" x14ac:dyDescent="0.3">
      <c r="A2009" s="70" t="s">
        <v>729</v>
      </c>
      <c r="B2009" s="70" t="s">
        <v>108</v>
      </c>
      <c r="C2009" s="70" t="s">
        <v>247</v>
      </c>
      <c r="D2009" s="70" t="s">
        <v>791</v>
      </c>
      <c r="E2009" s="70" t="s">
        <v>39</v>
      </c>
      <c r="F2009" s="71" t="s">
        <v>40</v>
      </c>
      <c r="G2009" s="28">
        <v>47</v>
      </c>
      <c r="H2009" s="28">
        <v>47</v>
      </c>
      <c r="I2009" s="28">
        <v>46.3</v>
      </c>
      <c r="J2009" s="28"/>
      <c r="K2009" s="28"/>
      <c r="L2009" s="28"/>
      <c r="M2009" s="28">
        <f t="shared" si="4448"/>
        <v>47</v>
      </c>
      <c r="N2009" s="28">
        <f t="shared" si="4449"/>
        <v>47</v>
      </c>
      <c r="O2009" s="28">
        <f t="shared" si="4450"/>
        <v>46.3</v>
      </c>
      <c r="P2009" s="28"/>
      <c r="Q2009" s="28"/>
      <c r="R2009" s="28"/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>
        <f t="shared" si="4436"/>
        <v>47</v>
      </c>
      <c r="AD2009" s="28"/>
      <c r="AE2009" s="86">
        <f t="shared" si="4486"/>
        <v>47</v>
      </c>
      <c r="AF2009" s="87">
        <f t="shared" si="4437"/>
        <v>47</v>
      </c>
      <c r="AG2009" s="87">
        <f t="shared" si="4438"/>
        <v>46.3</v>
      </c>
      <c r="AH2009" s="28"/>
      <c r="AI2009" s="29"/>
      <c r="AJ2009" s="29"/>
      <c r="AK2009" s="21"/>
      <c r="AL2009" s="21"/>
      <c r="AM2009" s="21"/>
      <c r="AN2009" s="21"/>
      <c r="AO2009" s="21"/>
    </row>
    <row r="2010" spans="1:41" s="88" customFormat="1" ht="46.8" x14ac:dyDescent="0.3">
      <c r="A2010" s="70" t="s">
        <v>729</v>
      </c>
      <c r="B2010" s="70" t="s">
        <v>108</v>
      </c>
      <c r="C2010" s="70" t="s">
        <v>247</v>
      </c>
      <c r="D2010" s="70" t="s">
        <v>793</v>
      </c>
      <c r="E2010" s="74"/>
      <c r="F2010" s="71" t="s">
        <v>794</v>
      </c>
      <c r="G2010" s="28">
        <f t="shared" ref="G2010:L2010" si="4497">G2011</f>
        <v>182137.2</v>
      </c>
      <c r="H2010" s="28">
        <f t="shared" si="4497"/>
        <v>182137.2</v>
      </c>
      <c r="I2010" s="28">
        <f t="shared" si="4497"/>
        <v>182137.2</v>
      </c>
      <c r="J2010" s="28">
        <f t="shared" si="4497"/>
        <v>0</v>
      </c>
      <c r="K2010" s="28">
        <f t="shared" si="4497"/>
        <v>0</v>
      </c>
      <c r="L2010" s="28">
        <f t="shared" si="4497"/>
        <v>0</v>
      </c>
      <c r="M2010" s="28">
        <f t="shared" si="4448"/>
        <v>182137.2</v>
      </c>
      <c r="N2010" s="28">
        <f t="shared" si="4449"/>
        <v>182137.2</v>
      </c>
      <c r="O2010" s="28">
        <f t="shared" si="4450"/>
        <v>182137.2</v>
      </c>
      <c r="P2010" s="28">
        <f t="shared" ref="P2010:AB2010" si="4498">P2011</f>
        <v>0</v>
      </c>
      <c r="Q2010" s="28">
        <f t="shared" si="4498"/>
        <v>0</v>
      </c>
      <c r="R2010" s="28">
        <f t="shared" si="4498"/>
        <v>0</v>
      </c>
      <c r="S2010" s="28">
        <f t="shared" si="4498"/>
        <v>0</v>
      </c>
      <c r="T2010" s="28">
        <f t="shared" si="4498"/>
        <v>0</v>
      </c>
      <c r="U2010" s="28">
        <f t="shared" si="4498"/>
        <v>0</v>
      </c>
      <c r="V2010" s="28">
        <f t="shared" si="4498"/>
        <v>0</v>
      </c>
      <c r="W2010" s="28">
        <f t="shared" si="4498"/>
        <v>0</v>
      </c>
      <c r="X2010" s="28">
        <f t="shared" si="4498"/>
        <v>0</v>
      </c>
      <c r="Y2010" s="28">
        <f t="shared" si="4498"/>
        <v>0</v>
      </c>
      <c r="Z2010" s="28">
        <f t="shared" si="4498"/>
        <v>0</v>
      </c>
      <c r="AA2010" s="28">
        <f t="shared" si="4498"/>
        <v>0</v>
      </c>
      <c r="AB2010" s="28">
        <f t="shared" si="4498"/>
        <v>0</v>
      </c>
      <c r="AC2010" s="28">
        <f t="shared" si="4436"/>
        <v>182137.2</v>
      </c>
      <c r="AD2010" s="28">
        <f>AD2011</f>
        <v>0</v>
      </c>
      <c r="AE2010" s="86">
        <f t="shared" si="4486"/>
        <v>182137.2</v>
      </c>
      <c r="AF2010" s="87">
        <f t="shared" si="4437"/>
        <v>182137.2</v>
      </c>
      <c r="AG2010" s="87">
        <f t="shared" si="4438"/>
        <v>182137.2</v>
      </c>
      <c r="AH2010" s="28">
        <f>AH2011</f>
        <v>0</v>
      </c>
      <c r="AI2010" s="29"/>
      <c r="AJ2010" s="29"/>
      <c r="AK2010" s="21"/>
      <c r="AL2010" s="21"/>
      <c r="AM2010" s="21"/>
      <c r="AN2010" s="21"/>
      <c r="AO2010" s="21"/>
    </row>
    <row r="2011" spans="1:41" s="88" customFormat="1" ht="31.2" x14ac:dyDescent="0.3">
      <c r="A2011" s="70" t="s">
        <v>729</v>
      </c>
      <c r="B2011" s="70" t="s">
        <v>108</v>
      </c>
      <c r="C2011" s="70" t="s">
        <v>247</v>
      </c>
      <c r="D2011" s="70" t="s">
        <v>793</v>
      </c>
      <c r="E2011" s="70" t="s">
        <v>37</v>
      </c>
      <c r="F2011" s="71" t="s">
        <v>38</v>
      </c>
      <c r="G2011" s="28">
        <v>182137.2</v>
      </c>
      <c r="H2011" s="28">
        <v>182137.2</v>
      </c>
      <c r="I2011" s="28">
        <v>182137.2</v>
      </c>
      <c r="J2011" s="28"/>
      <c r="K2011" s="28"/>
      <c r="L2011" s="28"/>
      <c r="M2011" s="28">
        <f t="shared" si="4448"/>
        <v>182137.2</v>
      </c>
      <c r="N2011" s="28">
        <f t="shared" si="4449"/>
        <v>182137.2</v>
      </c>
      <c r="O2011" s="28">
        <f t="shared" si="4450"/>
        <v>182137.2</v>
      </c>
      <c r="P2011" s="28"/>
      <c r="Q2011" s="28"/>
      <c r="R2011" s="28"/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>
        <f t="shared" si="4436"/>
        <v>182137.2</v>
      </c>
      <c r="AD2011" s="28"/>
      <c r="AE2011" s="86">
        <f t="shared" si="4486"/>
        <v>182137.2</v>
      </c>
      <c r="AF2011" s="87">
        <f t="shared" si="4437"/>
        <v>182137.2</v>
      </c>
      <c r="AG2011" s="87">
        <f t="shared" si="4438"/>
        <v>182137.2</v>
      </c>
      <c r="AH2011" s="28"/>
      <c r="AI2011" s="29"/>
      <c r="AJ2011" s="29"/>
      <c r="AK2011" s="21"/>
      <c r="AL2011" s="21"/>
      <c r="AM2011" s="21"/>
      <c r="AN2011" s="21"/>
      <c r="AO2011" s="21"/>
    </row>
    <row r="2012" spans="1:41" s="88" customFormat="1" ht="31.2" x14ac:dyDescent="0.3">
      <c r="A2012" s="70" t="s">
        <v>729</v>
      </c>
      <c r="B2012" s="70" t="s">
        <v>108</v>
      </c>
      <c r="C2012" s="70" t="s">
        <v>247</v>
      </c>
      <c r="D2012" s="70" t="s">
        <v>795</v>
      </c>
      <c r="E2012" s="74"/>
      <c r="F2012" s="71" t="s">
        <v>796</v>
      </c>
      <c r="G2012" s="28">
        <f t="shared" ref="G2012:L2012" si="4499">G2013</f>
        <v>125878.29999999999</v>
      </c>
      <c r="H2012" s="28">
        <f t="shared" si="4499"/>
        <v>126375</v>
      </c>
      <c r="I2012" s="28">
        <f t="shared" si="4499"/>
        <v>126375</v>
      </c>
      <c r="J2012" s="28">
        <f t="shared" si="4499"/>
        <v>-36310.1</v>
      </c>
      <c r="K2012" s="28">
        <f t="shared" si="4499"/>
        <v>-23269</v>
      </c>
      <c r="L2012" s="28">
        <f t="shared" si="4499"/>
        <v>-486.4</v>
      </c>
      <c r="M2012" s="28">
        <f t="shared" si="4448"/>
        <v>89568.199999999983</v>
      </c>
      <c r="N2012" s="28">
        <f t="shared" si="4449"/>
        <v>103106</v>
      </c>
      <c r="O2012" s="28">
        <f t="shared" si="4450"/>
        <v>125888.6</v>
      </c>
      <c r="P2012" s="28">
        <f t="shared" ref="P2012:AB2012" si="4500">P2013</f>
        <v>0</v>
      </c>
      <c r="Q2012" s="28">
        <f t="shared" si="4500"/>
        <v>0</v>
      </c>
      <c r="R2012" s="28">
        <f t="shared" si="4500"/>
        <v>0</v>
      </c>
      <c r="S2012" s="28">
        <f t="shared" si="4500"/>
        <v>0</v>
      </c>
      <c r="T2012" s="28">
        <f t="shared" si="4500"/>
        <v>0</v>
      </c>
      <c r="U2012" s="28">
        <f t="shared" si="4500"/>
        <v>0</v>
      </c>
      <c r="V2012" s="28">
        <f t="shared" si="4500"/>
        <v>0</v>
      </c>
      <c r="W2012" s="28">
        <f t="shared" si="4500"/>
        <v>0</v>
      </c>
      <c r="X2012" s="28">
        <f t="shared" si="4500"/>
        <v>0</v>
      </c>
      <c r="Y2012" s="28">
        <f t="shared" si="4500"/>
        <v>0</v>
      </c>
      <c r="Z2012" s="28">
        <f t="shared" si="4500"/>
        <v>0</v>
      </c>
      <c r="AA2012" s="28">
        <f t="shared" si="4500"/>
        <v>0</v>
      </c>
      <c r="AB2012" s="28">
        <f t="shared" si="4500"/>
        <v>0</v>
      </c>
      <c r="AC2012" s="28">
        <f t="shared" si="4436"/>
        <v>89568.199999999983</v>
      </c>
      <c r="AD2012" s="28">
        <f>AD2013</f>
        <v>0</v>
      </c>
      <c r="AE2012" s="86">
        <f t="shared" si="4486"/>
        <v>89568.199999999983</v>
      </c>
      <c r="AF2012" s="87">
        <f t="shared" si="4437"/>
        <v>103106</v>
      </c>
      <c r="AG2012" s="87">
        <f t="shared" si="4438"/>
        <v>125888.6</v>
      </c>
      <c r="AH2012" s="28">
        <f>AH2013</f>
        <v>0</v>
      </c>
      <c r="AI2012" s="29"/>
      <c r="AJ2012" s="29"/>
      <c r="AK2012" s="21"/>
      <c r="AL2012" s="21"/>
      <c r="AM2012" s="21"/>
      <c r="AN2012" s="21"/>
      <c r="AO2012" s="21"/>
    </row>
    <row r="2013" spans="1:41" s="88" customFormat="1" ht="31.2" x14ac:dyDescent="0.3">
      <c r="A2013" s="70" t="s">
        <v>729</v>
      </c>
      <c r="B2013" s="70" t="s">
        <v>108</v>
      </c>
      <c r="C2013" s="70" t="s">
        <v>247</v>
      </c>
      <c r="D2013" s="70" t="s">
        <v>795</v>
      </c>
      <c r="E2013" s="70" t="s">
        <v>37</v>
      </c>
      <c r="F2013" s="71" t="s">
        <v>38</v>
      </c>
      <c r="G2013" s="28">
        <v>125878.29999999999</v>
      </c>
      <c r="H2013" s="28">
        <v>126375</v>
      </c>
      <c r="I2013" s="28">
        <v>126375</v>
      </c>
      <c r="J2013" s="30">
        <v>-36310.1</v>
      </c>
      <c r="K2013" s="30">
        <v>-23269</v>
      </c>
      <c r="L2013" s="30">
        <v>-486.4</v>
      </c>
      <c r="M2013" s="28">
        <f t="shared" si="4448"/>
        <v>89568.199999999983</v>
      </c>
      <c r="N2013" s="28">
        <f t="shared" si="4449"/>
        <v>103106</v>
      </c>
      <c r="O2013" s="28">
        <f t="shared" si="4450"/>
        <v>125888.6</v>
      </c>
      <c r="P2013" s="28"/>
      <c r="Q2013" s="28"/>
      <c r="R2013" s="28"/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>
        <f t="shared" si="4436"/>
        <v>89568.199999999983</v>
      </c>
      <c r="AD2013" s="28"/>
      <c r="AE2013" s="86">
        <f t="shared" si="4486"/>
        <v>89568.199999999983</v>
      </c>
      <c r="AF2013" s="87">
        <f t="shared" si="4437"/>
        <v>103106</v>
      </c>
      <c r="AG2013" s="87">
        <f t="shared" si="4438"/>
        <v>125888.6</v>
      </c>
      <c r="AH2013" s="28"/>
      <c r="AI2013" s="29"/>
      <c r="AJ2013" s="29">
        <v>42</v>
      </c>
      <c r="AK2013" s="21"/>
      <c r="AL2013" s="21"/>
      <c r="AM2013" s="21"/>
      <c r="AN2013" s="21"/>
      <c r="AO2013" s="21"/>
    </row>
    <row r="2014" spans="1:41" s="88" customFormat="1" ht="46.8" x14ac:dyDescent="0.3">
      <c r="A2014" s="70" t="s">
        <v>729</v>
      </c>
      <c r="B2014" s="70" t="s">
        <v>108</v>
      </c>
      <c r="C2014" s="70" t="s">
        <v>247</v>
      </c>
      <c r="D2014" s="70" t="s">
        <v>797</v>
      </c>
      <c r="E2014" s="74"/>
      <c r="F2014" s="71" t="s">
        <v>52</v>
      </c>
      <c r="G2014" s="28">
        <f t="shared" ref="G2014:L2014" si="4501">G2015+G2016+G2017</f>
        <v>92940.700000000012</v>
      </c>
      <c r="H2014" s="28">
        <f t="shared" si="4501"/>
        <v>95335.000000000015</v>
      </c>
      <c r="I2014" s="28">
        <f t="shared" si="4501"/>
        <v>95335.000000000015</v>
      </c>
      <c r="J2014" s="28">
        <f t="shared" si="4501"/>
        <v>0</v>
      </c>
      <c r="K2014" s="28">
        <f t="shared" si="4501"/>
        <v>0</v>
      </c>
      <c r="L2014" s="28">
        <f t="shared" si="4501"/>
        <v>0</v>
      </c>
      <c r="M2014" s="28">
        <f t="shared" si="4448"/>
        <v>92940.700000000012</v>
      </c>
      <c r="N2014" s="28">
        <f t="shared" si="4449"/>
        <v>95335.000000000015</v>
      </c>
      <c r="O2014" s="28">
        <f t="shared" si="4450"/>
        <v>95335.000000000015</v>
      </c>
      <c r="P2014" s="28">
        <f t="shared" ref="P2014:AB2014" si="4502">P2015+P2016+P2017</f>
        <v>0</v>
      </c>
      <c r="Q2014" s="28">
        <f t="shared" si="4502"/>
        <v>0</v>
      </c>
      <c r="R2014" s="28">
        <f t="shared" si="4502"/>
        <v>0</v>
      </c>
      <c r="S2014" s="28">
        <f t="shared" si="4502"/>
        <v>0</v>
      </c>
      <c r="T2014" s="28">
        <f t="shared" si="4502"/>
        <v>0</v>
      </c>
      <c r="U2014" s="28">
        <f t="shared" si="4502"/>
        <v>0</v>
      </c>
      <c r="V2014" s="28">
        <f t="shared" si="4502"/>
        <v>0</v>
      </c>
      <c r="W2014" s="28">
        <f t="shared" si="4502"/>
        <v>0</v>
      </c>
      <c r="X2014" s="28">
        <f t="shared" si="4502"/>
        <v>0</v>
      </c>
      <c r="Y2014" s="28">
        <f t="shared" si="4502"/>
        <v>0</v>
      </c>
      <c r="Z2014" s="28">
        <f t="shared" si="4502"/>
        <v>0</v>
      </c>
      <c r="AA2014" s="28">
        <f t="shared" si="4502"/>
        <v>0</v>
      </c>
      <c r="AB2014" s="28">
        <f t="shared" si="4502"/>
        <v>0</v>
      </c>
      <c r="AC2014" s="28">
        <f t="shared" si="4436"/>
        <v>92940.700000000012</v>
      </c>
      <c r="AD2014" s="28">
        <f>AD2015+AD2016+AD2017</f>
        <v>0</v>
      </c>
      <c r="AE2014" s="86">
        <f t="shared" si="4486"/>
        <v>92940.700000000012</v>
      </c>
      <c r="AF2014" s="87">
        <f t="shared" si="4437"/>
        <v>95335.000000000015</v>
      </c>
      <c r="AG2014" s="87">
        <f t="shared" si="4438"/>
        <v>95335.000000000015</v>
      </c>
      <c r="AH2014" s="28">
        <f>AH2015+AH2016+AH2017</f>
        <v>0</v>
      </c>
      <c r="AI2014" s="29"/>
      <c r="AJ2014" s="29"/>
      <c r="AK2014" s="21"/>
      <c r="AL2014" s="21"/>
      <c r="AM2014" s="21"/>
      <c r="AN2014" s="21"/>
      <c r="AO2014" s="21"/>
    </row>
    <row r="2015" spans="1:41" s="88" customFormat="1" ht="78" x14ac:dyDescent="0.3">
      <c r="A2015" s="70" t="s">
        <v>729</v>
      </c>
      <c r="B2015" s="70" t="s">
        <v>108</v>
      </c>
      <c r="C2015" s="70" t="s">
        <v>247</v>
      </c>
      <c r="D2015" s="70" t="s">
        <v>797</v>
      </c>
      <c r="E2015" s="70" t="s">
        <v>49</v>
      </c>
      <c r="F2015" s="71" t="s">
        <v>50</v>
      </c>
      <c r="G2015" s="28">
        <v>84956.800000000003</v>
      </c>
      <c r="H2015" s="28">
        <v>87351.1</v>
      </c>
      <c r="I2015" s="28">
        <v>87351.1</v>
      </c>
      <c r="J2015" s="28"/>
      <c r="K2015" s="28"/>
      <c r="L2015" s="28"/>
      <c r="M2015" s="28">
        <f t="shared" si="4448"/>
        <v>84956.800000000003</v>
      </c>
      <c r="N2015" s="28">
        <f t="shared" si="4449"/>
        <v>87351.1</v>
      </c>
      <c r="O2015" s="28">
        <f t="shared" si="4450"/>
        <v>87351.1</v>
      </c>
      <c r="P2015" s="28"/>
      <c r="Q2015" s="28"/>
      <c r="R2015" s="28"/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>
        <f t="shared" si="4436"/>
        <v>84956.800000000003</v>
      </c>
      <c r="AD2015" s="28"/>
      <c r="AE2015" s="86">
        <f t="shared" si="4486"/>
        <v>84956.800000000003</v>
      </c>
      <c r="AF2015" s="87">
        <f t="shared" si="4437"/>
        <v>87351.1</v>
      </c>
      <c r="AG2015" s="87">
        <f t="shared" si="4438"/>
        <v>87351.1</v>
      </c>
      <c r="AH2015" s="28"/>
      <c r="AI2015" s="29"/>
      <c r="AJ2015" s="29"/>
      <c r="AK2015" s="21"/>
      <c r="AL2015" s="21"/>
      <c r="AM2015" s="21"/>
      <c r="AN2015" s="21"/>
      <c r="AO2015" s="21"/>
    </row>
    <row r="2016" spans="1:41" s="88" customFormat="1" ht="31.2" x14ac:dyDescent="0.3">
      <c r="A2016" s="70" t="s">
        <v>729</v>
      </c>
      <c r="B2016" s="70" t="s">
        <v>108</v>
      </c>
      <c r="C2016" s="70" t="s">
        <v>247</v>
      </c>
      <c r="D2016" s="70" t="s">
        <v>797</v>
      </c>
      <c r="E2016" s="70" t="s">
        <v>37</v>
      </c>
      <c r="F2016" s="71" t="s">
        <v>38</v>
      </c>
      <c r="G2016" s="28">
        <v>7880.6</v>
      </c>
      <c r="H2016" s="28">
        <v>7880.6</v>
      </c>
      <c r="I2016" s="28">
        <v>7880.6</v>
      </c>
      <c r="J2016" s="28"/>
      <c r="K2016" s="28"/>
      <c r="L2016" s="28"/>
      <c r="M2016" s="28">
        <f t="shared" si="4448"/>
        <v>7880.6</v>
      </c>
      <c r="N2016" s="28">
        <f t="shared" si="4449"/>
        <v>7880.6</v>
      </c>
      <c r="O2016" s="28">
        <f t="shared" si="4450"/>
        <v>7880.6</v>
      </c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>
        <f t="shared" si="4436"/>
        <v>7880.6</v>
      </c>
      <c r="AD2016" s="28"/>
      <c r="AE2016" s="86">
        <f t="shared" si="4486"/>
        <v>7880.6</v>
      </c>
      <c r="AF2016" s="87">
        <f t="shared" si="4437"/>
        <v>7880.6</v>
      </c>
      <c r="AG2016" s="87">
        <f t="shared" si="4438"/>
        <v>7880.6</v>
      </c>
      <c r="AH2016" s="28"/>
      <c r="AI2016" s="29"/>
      <c r="AJ2016" s="29"/>
      <c r="AK2016" s="21"/>
      <c r="AL2016" s="21"/>
      <c r="AM2016" s="21"/>
      <c r="AN2016" s="21"/>
      <c r="AO2016" s="21"/>
    </row>
    <row r="2017" spans="1:41" s="88" customFormat="1" x14ac:dyDescent="0.3">
      <c r="A2017" s="70" t="s">
        <v>729</v>
      </c>
      <c r="B2017" s="70" t="s">
        <v>108</v>
      </c>
      <c r="C2017" s="70" t="s">
        <v>247</v>
      </c>
      <c r="D2017" s="70" t="s">
        <v>797</v>
      </c>
      <c r="E2017" s="70" t="s">
        <v>39</v>
      </c>
      <c r="F2017" s="71" t="s">
        <v>40</v>
      </c>
      <c r="G2017" s="28">
        <v>103.3</v>
      </c>
      <c r="H2017" s="28">
        <v>103.3</v>
      </c>
      <c r="I2017" s="28">
        <v>103.3</v>
      </c>
      <c r="J2017" s="28"/>
      <c r="K2017" s="28"/>
      <c r="L2017" s="28"/>
      <c r="M2017" s="28">
        <f t="shared" si="4448"/>
        <v>103.3</v>
      </c>
      <c r="N2017" s="28">
        <f t="shared" si="4449"/>
        <v>103.3</v>
      </c>
      <c r="O2017" s="28">
        <f t="shared" si="4450"/>
        <v>103.3</v>
      </c>
      <c r="P2017" s="28"/>
      <c r="Q2017" s="28"/>
      <c r="R2017" s="28"/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>
        <f t="shared" si="4436"/>
        <v>103.3</v>
      </c>
      <c r="AD2017" s="28"/>
      <c r="AE2017" s="86">
        <f t="shared" si="4486"/>
        <v>103.3</v>
      </c>
      <c r="AF2017" s="87">
        <f t="shared" si="4437"/>
        <v>103.3</v>
      </c>
      <c r="AG2017" s="87">
        <f t="shared" si="4438"/>
        <v>103.3</v>
      </c>
      <c r="AH2017" s="28"/>
      <c r="AI2017" s="29"/>
      <c r="AJ2017" s="29"/>
      <c r="AK2017" s="21"/>
      <c r="AL2017" s="21"/>
      <c r="AM2017" s="21"/>
      <c r="AN2017" s="21"/>
      <c r="AO2017" s="21"/>
    </row>
    <row r="2018" spans="1:41" s="88" customFormat="1" ht="46.8" x14ac:dyDescent="0.3">
      <c r="A2018" s="70" t="s">
        <v>729</v>
      </c>
      <c r="B2018" s="70" t="s">
        <v>108</v>
      </c>
      <c r="C2018" s="70" t="s">
        <v>247</v>
      </c>
      <c r="D2018" s="70" t="s">
        <v>798</v>
      </c>
      <c r="E2018" s="74"/>
      <c r="F2018" s="71" t="s">
        <v>799</v>
      </c>
      <c r="G2018" s="28">
        <f t="shared" ref="G2018:L2018" si="4503">G2019+G2021+G2023+G2025+G2027</f>
        <v>565209</v>
      </c>
      <c r="H2018" s="28">
        <f t="shared" si="4503"/>
        <v>531636.89999999991</v>
      </c>
      <c r="I2018" s="28">
        <f t="shared" si="4503"/>
        <v>413497.3</v>
      </c>
      <c r="J2018" s="28">
        <f t="shared" si="4503"/>
        <v>0</v>
      </c>
      <c r="K2018" s="28">
        <f t="shared" si="4503"/>
        <v>0</v>
      </c>
      <c r="L2018" s="28">
        <f t="shared" si="4503"/>
        <v>0</v>
      </c>
      <c r="M2018" s="28">
        <f t="shared" si="4448"/>
        <v>565209</v>
      </c>
      <c r="N2018" s="28">
        <f t="shared" si="4449"/>
        <v>531636.89999999991</v>
      </c>
      <c r="O2018" s="28">
        <f t="shared" si="4450"/>
        <v>413497.3</v>
      </c>
      <c r="P2018" s="28">
        <f t="shared" ref="P2018:AB2018" si="4504">P2019+P2021+P2023+P2025+P2027</f>
        <v>0</v>
      </c>
      <c r="Q2018" s="28">
        <f t="shared" si="4504"/>
        <v>0</v>
      </c>
      <c r="R2018" s="28">
        <f t="shared" si="4504"/>
        <v>0</v>
      </c>
      <c r="S2018" s="28">
        <f t="shared" si="4504"/>
        <v>-50000</v>
      </c>
      <c r="T2018" s="28">
        <f t="shared" si="4504"/>
        <v>0</v>
      </c>
      <c r="U2018" s="28">
        <f t="shared" si="4504"/>
        <v>0</v>
      </c>
      <c r="V2018" s="28">
        <f t="shared" si="4504"/>
        <v>0</v>
      </c>
      <c r="W2018" s="28">
        <f t="shared" si="4504"/>
        <v>-40000</v>
      </c>
      <c r="X2018" s="28">
        <f t="shared" si="4504"/>
        <v>0</v>
      </c>
      <c r="Y2018" s="28">
        <f t="shared" si="4504"/>
        <v>0</v>
      </c>
      <c r="Z2018" s="28">
        <f t="shared" si="4504"/>
        <v>0</v>
      </c>
      <c r="AA2018" s="28">
        <f t="shared" si="4504"/>
        <v>90000</v>
      </c>
      <c r="AB2018" s="28">
        <f t="shared" si="4504"/>
        <v>0</v>
      </c>
      <c r="AC2018" s="28">
        <f t="shared" si="4436"/>
        <v>515209</v>
      </c>
      <c r="AD2018" s="28">
        <f>AD2019+AD2021+AD2023+AD2025+AD2027</f>
        <v>0</v>
      </c>
      <c r="AE2018" s="86">
        <f t="shared" si="4486"/>
        <v>515209</v>
      </c>
      <c r="AF2018" s="87">
        <f t="shared" si="4437"/>
        <v>491636.89999999991</v>
      </c>
      <c r="AG2018" s="87">
        <f t="shared" si="4438"/>
        <v>503497.3</v>
      </c>
      <c r="AH2018" s="28">
        <f>AH2019+AH2021+AH2023+AH2025+AH2027</f>
        <v>0</v>
      </c>
      <c r="AI2018" s="29"/>
      <c r="AJ2018" s="29"/>
      <c r="AK2018" s="21"/>
      <c r="AL2018" s="21"/>
      <c r="AM2018" s="21"/>
      <c r="AN2018" s="21"/>
      <c r="AO2018" s="21"/>
    </row>
    <row r="2019" spans="1:41" s="88" customFormat="1" x14ac:dyDescent="0.3">
      <c r="A2019" s="70" t="s">
        <v>729</v>
      </c>
      <c r="B2019" s="70" t="s">
        <v>108</v>
      </c>
      <c r="C2019" s="70" t="s">
        <v>247</v>
      </c>
      <c r="D2019" s="70" t="s">
        <v>800</v>
      </c>
      <c r="E2019" s="74"/>
      <c r="F2019" s="71" t="s">
        <v>801</v>
      </c>
      <c r="G2019" s="28">
        <f t="shared" ref="G2019:L2019" si="4505">G2020</f>
        <v>119840.4</v>
      </c>
      <c r="H2019" s="28">
        <f t="shared" si="4505"/>
        <v>118139.6</v>
      </c>
      <c r="I2019" s="28">
        <f t="shared" si="4505"/>
        <v>0</v>
      </c>
      <c r="J2019" s="28">
        <f t="shared" si="4505"/>
        <v>0</v>
      </c>
      <c r="K2019" s="28">
        <f t="shared" si="4505"/>
        <v>0</v>
      </c>
      <c r="L2019" s="28">
        <f t="shared" si="4505"/>
        <v>0</v>
      </c>
      <c r="M2019" s="28">
        <f t="shared" si="4448"/>
        <v>119840.4</v>
      </c>
      <c r="N2019" s="28">
        <f t="shared" si="4449"/>
        <v>118139.6</v>
      </c>
      <c r="O2019" s="28">
        <f t="shared" si="4450"/>
        <v>0</v>
      </c>
      <c r="P2019" s="28">
        <f t="shared" ref="P2019:AB2019" si="4506">P2020</f>
        <v>0</v>
      </c>
      <c r="Q2019" s="28">
        <f t="shared" si="4506"/>
        <v>0</v>
      </c>
      <c r="R2019" s="28">
        <f t="shared" si="4506"/>
        <v>0</v>
      </c>
      <c r="S2019" s="28">
        <f t="shared" si="4506"/>
        <v>-50000</v>
      </c>
      <c r="T2019" s="28">
        <f t="shared" si="4506"/>
        <v>0</v>
      </c>
      <c r="U2019" s="28">
        <f t="shared" si="4506"/>
        <v>0</v>
      </c>
      <c r="V2019" s="28">
        <f t="shared" si="4506"/>
        <v>0</v>
      </c>
      <c r="W2019" s="28">
        <f t="shared" si="4506"/>
        <v>-40000</v>
      </c>
      <c r="X2019" s="28">
        <f t="shared" si="4506"/>
        <v>0</v>
      </c>
      <c r="Y2019" s="28">
        <f t="shared" si="4506"/>
        <v>0</v>
      </c>
      <c r="Z2019" s="28">
        <f t="shared" si="4506"/>
        <v>0</v>
      </c>
      <c r="AA2019" s="28">
        <f t="shared" si="4506"/>
        <v>90000</v>
      </c>
      <c r="AB2019" s="28">
        <f t="shared" si="4506"/>
        <v>0</v>
      </c>
      <c r="AC2019" s="28">
        <f t="shared" si="4436"/>
        <v>69840.399999999994</v>
      </c>
      <c r="AD2019" s="28">
        <f>AD2020</f>
        <v>0</v>
      </c>
      <c r="AE2019" s="86">
        <f t="shared" si="4486"/>
        <v>69840.399999999994</v>
      </c>
      <c r="AF2019" s="87">
        <f t="shared" si="4437"/>
        <v>78139.600000000006</v>
      </c>
      <c r="AG2019" s="87">
        <f t="shared" si="4438"/>
        <v>90000</v>
      </c>
      <c r="AH2019" s="28">
        <f>AH2020</f>
        <v>0</v>
      </c>
      <c r="AI2019" s="29"/>
      <c r="AJ2019" s="29"/>
      <c r="AK2019" s="21"/>
      <c r="AL2019" s="21"/>
      <c r="AM2019" s="21"/>
      <c r="AN2019" s="21"/>
      <c r="AO2019" s="21"/>
    </row>
    <row r="2020" spans="1:41" s="57" customFormat="1" ht="31.2" x14ac:dyDescent="0.3">
      <c r="A2020" s="70" t="s">
        <v>729</v>
      </c>
      <c r="B2020" s="70" t="s">
        <v>108</v>
      </c>
      <c r="C2020" s="70" t="s">
        <v>247</v>
      </c>
      <c r="D2020" s="70" t="s">
        <v>800</v>
      </c>
      <c r="E2020" s="70" t="s">
        <v>121</v>
      </c>
      <c r="F2020" s="71" t="s">
        <v>122</v>
      </c>
      <c r="G2020" s="28">
        <v>119840.4</v>
      </c>
      <c r="H2020" s="28">
        <v>118139.6</v>
      </c>
      <c r="I2020" s="28"/>
      <c r="J2020" s="28"/>
      <c r="K2020" s="28"/>
      <c r="L2020" s="28"/>
      <c r="M2020" s="28">
        <f t="shared" si="4448"/>
        <v>119840.4</v>
      </c>
      <c r="N2020" s="28">
        <f t="shared" si="4449"/>
        <v>118139.6</v>
      </c>
      <c r="O2020" s="28">
        <f t="shared" si="4450"/>
        <v>0</v>
      </c>
      <c r="P2020" s="28"/>
      <c r="Q2020" s="28"/>
      <c r="R2020" s="28"/>
      <c r="S2020" s="28">
        <v>-50000</v>
      </c>
      <c r="T2020" s="28"/>
      <c r="U2020" s="28"/>
      <c r="V2020" s="28"/>
      <c r="W2020" s="28">
        <v>-40000</v>
      </c>
      <c r="X2020" s="28"/>
      <c r="Y2020" s="28"/>
      <c r="Z2020" s="28"/>
      <c r="AA2020" s="28">
        <v>90000</v>
      </c>
      <c r="AB2020" s="28"/>
      <c r="AC2020" s="28">
        <f t="shared" si="4436"/>
        <v>69840.399999999994</v>
      </c>
      <c r="AD2020" s="28"/>
      <c r="AE2020" s="86">
        <f t="shared" si="4486"/>
        <v>69840.399999999994</v>
      </c>
      <c r="AF2020" s="87">
        <f t="shared" si="4437"/>
        <v>78139.600000000006</v>
      </c>
      <c r="AG2020" s="87">
        <f t="shared" si="4438"/>
        <v>90000</v>
      </c>
      <c r="AH2020" s="28"/>
      <c r="AI2020" s="29"/>
      <c r="AJ2020" s="29"/>
      <c r="AK2020" s="1"/>
      <c r="AL2020" s="1"/>
      <c r="AM2020" s="1"/>
      <c r="AN2020" s="1"/>
      <c r="AO2020" s="1"/>
    </row>
    <row r="2021" spans="1:41" s="57" customFormat="1" ht="31.2" x14ac:dyDescent="0.3">
      <c r="A2021" s="70" t="s">
        <v>729</v>
      </c>
      <c r="B2021" s="70" t="s">
        <v>108</v>
      </c>
      <c r="C2021" s="70" t="s">
        <v>247</v>
      </c>
      <c r="D2021" s="70" t="s">
        <v>802</v>
      </c>
      <c r="E2021" s="74"/>
      <c r="F2021" s="71" t="s">
        <v>803</v>
      </c>
      <c r="G2021" s="28">
        <f t="shared" ref="G2021:L2021" si="4507">G2022</f>
        <v>13119.3</v>
      </c>
      <c r="H2021" s="28">
        <f t="shared" si="4507"/>
        <v>0</v>
      </c>
      <c r="I2021" s="28">
        <f t="shared" si="4507"/>
        <v>0</v>
      </c>
      <c r="J2021" s="28">
        <f t="shared" si="4507"/>
        <v>0</v>
      </c>
      <c r="K2021" s="28">
        <f t="shared" si="4507"/>
        <v>0</v>
      </c>
      <c r="L2021" s="28">
        <f t="shared" si="4507"/>
        <v>0</v>
      </c>
      <c r="M2021" s="28">
        <f t="shared" si="4448"/>
        <v>13119.3</v>
      </c>
      <c r="N2021" s="28">
        <f t="shared" si="4449"/>
        <v>0</v>
      </c>
      <c r="O2021" s="28">
        <f t="shared" si="4450"/>
        <v>0</v>
      </c>
      <c r="P2021" s="28">
        <f t="shared" ref="P2021:AB2021" si="4508">P2022</f>
        <v>0</v>
      </c>
      <c r="Q2021" s="28">
        <f t="shared" si="4508"/>
        <v>0</v>
      </c>
      <c r="R2021" s="28">
        <f t="shared" si="4508"/>
        <v>0</v>
      </c>
      <c r="S2021" s="28">
        <f t="shared" si="4508"/>
        <v>0</v>
      </c>
      <c r="T2021" s="28">
        <f t="shared" si="4508"/>
        <v>0</v>
      </c>
      <c r="U2021" s="28">
        <f t="shared" si="4508"/>
        <v>0</v>
      </c>
      <c r="V2021" s="28">
        <f t="shared" si="4508"/>
        <v>0</v>
      </c>
      <c r="W2021" s="28">
        <f t="shared" si="4508"/>
        <v>0</v>
      </c>
      <c r="X2021" s="28">
        <f t="shared" si="4508"/>
        <v>0</v>
      </c>
      <c r="Y2021" s="28">
        <f t="shared" si="4508"/>
        <v>0</v>
      </c>
      <c r="Z2021" s="28">
        <f t="shared" si="4508"/>
        <v>0</v>
      </c>
      <c r="AA2021" s="28">
        <f t="shared" si="4508"/>
        <v>0</v>
      </c>
      <c r="AB2021" s="28">
        <f t="shared" si="4508"/>
        <v>0</v>
      </c>
      <c r="AC2021" s="28">
        <f t="shared" si="4436"/>
        <v>13119.3</v>
      </c>
      <c r="AD2021" s="28">
        <f>AD2022</f>
        <v>0</v>
      </c>
      <c r="AE2021" s="86">
        <f t="shared" si="4486"/>
        <v>13119.3</v>
      </c>
      <c r="AF2021" s="87">
        <f t="shared" si="4437"/>
        <v>0</v>
      </c>
      <c r="AG2021" s="87">
        <f t="shared" si="4438"/>
        <v>0</v>
      </c>
      <c r="AH2021" s="28">
        <f>AH2022</f>
        <v>0</v>
      </c>
      <c r="AI2021" s="29"/>
      <c r="AJ2021" s="29"/>
      <c r="AK2021" s="1"/>
      <c r="AL2021" s="1"/>
      <c r="AM2021" s="1"/>
      <c r="AN2021" s="1"/>
      <c r="AO2021" s="1"/>
    </row>
    <row r="2022" spans="1:41" s="57" customFormat="1" ht="31.2" x14ac:dyDescent="0.3">
      <c r="A2022" s="70" t="s">
        <v>729</v>
      </c>
      <c r="B2022" s="70" t="s">
        <v>108</v>
      </c>
      <c r="C2022" s="70" t="s">
        <v>247</v>
      </c>
      <c r="D2022" s="70" t="s">
        <v>802</v>
      </c>
      <c r="E2022" s="70" t="s">
        <v>37</v>
      </c>
      <c r="F2022" s="71" t="s">
        <v>38</v>
      </c>
      <c r="G2022" s="28">
        <v>13119.3</v>
      </c>
      <c r="H2022" s="28"/>
      <c r="I2022" s="28"/>
      <c r="J2022" s="28"/>
      <c r="K2022" s="28"/>
      <c r="L2022" s="28"/>
      <c r="M2022" s="28">
        <f t="shared" si="4448"/>
        <v>13119.3</v>
      </c>
      <c r="N2022" s="28">
        <f t="shared" si="4449"/>
        <v>0</v>
      </c>
      <c r="O2022" s="28">
        <f t="shared" si="4450"/>
        <v>0</v>
      </c>
      <c r="P2022" s="28"/>
      <c r="Q2022" s="28"/>
      <c r="R2022" s="28"/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>
        <f t="shared" si="4436"/>
        <v>13119.3</v>
      </c>
      <c r="AD2022" s="28"/>
      <c r="AE2022" s="86">
        <f t="shared" si="4486"/>
        <v>13119.3</v>
      </c>
      <c r="AF2022" s="87">
        <f t="shared" si="4437"/>
        <v>0</v>
      </c>
      <c r="AG2022" s="87">
        <f t="shared" si="4438"/>
        <v>0</v>
      </c>
      <c r="AH2022" s="28"/>
      <c r="AI2022" s="29"/>
      <c r="AJ2022" s="29"/>
      <c r="AK2022" s="1"/>
      <c r="AL2022" s="1"/>
      <c r="AM2022" s="1"/>
      <c r="AN2022" s="1"/>
      <c r="AO2022" s="1"/>
    </row>
    <row r="2023" spans="1:41" s="57" customFormat="1" x14ac:dyDescent="0.3">
      <c r="A2023" s="70" t="s">
        <v>729</v>
      </c>
      <c r="B2023" s="70" t="s">
        <v>108</v>
      </c>
      <c r="C2023" s="70" t="s">
        <v>247</v>
      </c>
      <c r="D2023" s="70" t="s">
        <v>804</v>
      </c>
      <c r="E2023" s="74"/>
      <c r="F2023" s="71" t="s">
        <v>805</v>
      </c>
      <c r="G2023" s="28">
        <f t="shared" ref="G2023:L2023" si="4509">G2024</f>
        <v>427457.2</v>
      </c>
      <c r="H2023" s="28">
        <f t="shared" si="4509"/>
        <v>411131.1</v>
      </c>
      <c r="I2023" s="28">
        <f t="shared" si="4509"/>
        <v>411359.3</v>
      </c>
      <c r="J2023" s="28">
        <f t="shared" si="4509"/>
        <v>0</v>
      </c>
      <c r="K2023" s="28">
        <f t="shared" si="4509"/>
        <v>0</v>
      </c>
      <c r="L2023" s="28">
        <f t="shared" si="4509"/>
        <v>0</v>
      </c>
      <c r="M2023" s="28">
        <f t="shared" si="4448"/>
        <v>427457.2</v>
      </c>
      <c r="N2023" s="28">
        <f t="shared" si="4449"/>
        <v>411131.1</v>
      </c>
      <c r="O2023" s="28">
        <f t="shared" si="4450"/>
        <v>411359.3</v>
      </c>
      <c r="P2023" s="28">
        <f t="shared" ref="P2023:AB2023" si="4510">P2024</f>
        <v>0</v>
      </c>
      <c r="Q2023" s="28">
        <f t="shared" si="4510"/>
        <v>0</v>
      </c>
      <c r="R2023" s="28">
        <f t="shared" si="4510"/>
        <v>0</v>
      </c>
      <c r="S2023" s="28">
        <f t="shared" si="4510"/>
        <v>0</v>
      </c>
      <c r="T2023" s="28">
        <f t="shared" si="4510"/>
        <v>0</v>
      </c>
      <c r="U2023" s="28">
        <f t="shared" si="4510"/>
        <v>0</v>
      </c>
      <c r="V2023" s="28">
        <f t="shared" si="4510"/>
        <v>0</v>
      </c>
      <c r="W2023" s="28">
        <f t="shared" si="4510"/>
        <v>0</v>
      </c>
      <c r="X2023" s="28">
        <f t="shared" si="4510"/>
        <v>0</v>
      </c>
      <c r="Y2023" s="28">
        <f t="shared" si="4510"/>
        <v>0</v>
      </c>
      <c r="Z2023" s="28">
        <f t="shared" si="4510"/>
        <v>0</v>
      </c>
      <c r="AA2023" s="28">
        <f t="shared" si="4510"/>
        <v>0</v>
      </c>
      <c r="AB2023" s="28">
        <f t="shared" si="4510"/>
        <v>0</v>
      </c>
      <c r="AC2023" s="28">
        <f t="shared" si="4436"/>
        <v>427457.2</v>
      </c>
      <c r="AD2023" s="28">
        <f>AD2024</f>
        <v>0</v>
      </c>
      <c r="AE2023" s="86">
        <f t="shared" si="4486"/>
        <v>427457.2</v>
      </c>
      <c r="AF2023" s="87">
        <f t="shared" si="4437"/>
        <v>411131.1</v>
      </c>
      <c r="AG2023" s="87">
        <f t="shared" si="4438"/>
        <v>411359.3</v>
      </c>
      <c r="AH2023" s="28">
        <f>AH2024</f>
        <v>0</v>
      </c>
      <c r="AI2023" s="29"/>
      <c r="AJ2023" s="29"/>
      <c r="AK2023" s="1"/>
      <c r="AL2023" s="1"/>
      <c r="AM2023" s="1"/>
      <c r="AN2023" s="1"/>
      <c r="AO2023" s="1"/>
    </row>
    <row r="2024" spans="1:41" s="57" customFormat="1" ht="31.2" x14ac:dyDescent="0.3">
      <c r="A2024" s="70" t="s">
        <v>729</v>
      </c>
      <c r="B2024" s="70" t="s">
        <v>108</v>
      </c>
      <c r="C2024" s="70" t="s">
        <v>247</v>
      </c>
      <c r="D2024" s="70" t="s">
        <v>804</v>
      </c>
      <c r="E2024" s="70" t="s">
        <v>121</v>
      </c>
      <c r="F2024" s="71" t="s">
        <v>122</v>
      </c>
      <c r="G2024" s="28">
        <v>427457.2</v>
      </c>
      <c r="H2024" s="28">
        <v>411131.1</v>
      </c>
      <c r="I2024" s="28">
        <v>411359.3</v>
      </c>
      <c r="J2024" s="28"/>
      <c r="K2024" s="28"/>
      <c r="L2024" s="28"/>
      <c r="M2024" s="28">
        <f t="shared" si="4448"/>
        <v>427457.2</v>
      </c>
      <c r="N2024" s="28">
        <f t="shared" si="4449"/>
        <v>411131.1</v>
      </c>
      <c r="O2024" s="28">
        <f t="shared" si="4450"/>
        <v>411359.3</v>
      </c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>
        <f t="shared" si="4436"/>
        <v>427457.2</v>
      </c>
      <c r="AD2024" s="28"/>
      <c r="AE2024" s="86">
        <f t="shared" si="4486"/>
        <v>427457.2</v>
      </c>
      <c r="AF2024" s="87">
        <f t="shared" si="4437"/>
        <v>411131.1</v>
      </c>
      <c r="AG2024" s="87">
        <f t="shared" si="4438"/>
        <v>411359.3</v>
      </c>
      <c r="AH2024" s="28"/>
      <c r="AI2024" s="29"/>
      <c r="AJ2024" s="29"/>
      <c r="AK2024" s="1"/>
      <c r="AL2024" s="1"/>
      <c r="AM2024" s="1"/>
      <c r="AN2024" s="1"/>
      <c r="AO2024" s="1"/>
    </row>
    <row r="2025" spans="1:41" s="57" customFormat="1" x14ac:dyDescent="0.3">
      <c r="A2025" s="70" t="s">
        <v>729</v>
      </c>
      <c r="B2025" s="70" t="s">
        <v>108</v>
      </c>
      <c r="C2025" s="70" t="s">
        <v>247</v>
      </c>
      <c r="D2025" s="70" t="s">
        <v>806</v>
      </c>
      <c r="E2025" s="74"/>
      <c r="F2025" s="71" t="s">
        <v>210</v>
      </c>
      <c r="G2025" s="28">
        <f t="shared" ref="G2025:L2025" si="4511">G2026</f>
        <v>2189.5</v>
      </c>
      <c r="H2025" s="28">
        <f t="shared" si="4511"/>
        <v>0</v>
      </c>
      <c r="I2025" s="28">
        <f t="shared" si="4511"/>
        <v>0</v>
      </c>
      <c r="J2025" s="28">
        <f t="shared" si="4511"/>
        <v>0</v>
      </c>
      <c r="K2025" s="28">
        <f t="shared" si="4511"/>
        <v>0</v>
      </c>
      <c r="L2025" s="28">
        <f t="shared" si="4511"/>
        <v>0</v>
      </c>
      <c r="M2025" s="28">
        <f t="shared" si="4448"/>
        <v>2189.5</v>
      </c>
      <c r="N2025" s="28">
        <f t="shared" si="4449"/>
        <v>0</v>
      </c>
      <c r="O2025" s="28">
        <f t="shared" si="4450"/>
        <v>0</v>
      </c>
      <c r="P2025" s="28">
        <f t="shared" ref="P2025:AB2025" si="4512">P2026</f>
        <v>0</v>
      </c>
      <c r="Q2025" s="28">
        <f t="shared" si="4512"/>
        <v>0</v>
      </c>
      <c r="R2025" s="28">
        <f t="shared" si="4512"/>
        <v>0</v>
      </c>
      <c r="S2025" s="28">
        <f t="shared" si="4512"/>
        <v>0</v>
      </c>
      <c r="T2025" s="28">
        <f t="shared" si="4512"/>
        <v>0</v>
      </c>
      <c r="U2025" s="28">
        <f t="shared" si="4512"/>
        <v>0</v>
      </c>
      <c r="V2025" s="28">
        <f t="shared" si="4512"/>
        <v>0</v>
      </c>
      <c r="W2025" s="28">
        <f t="shared" si="4512"/>
        <v>0</v>
      </c>
      <c r="X2025" s="28">
        <f t="shared" si="4512"/>
        <v>0</v>
      </c>
      <c r="Y2025" s="28">
        <f t="shared" si="4512"/>
        <v>0</v>
      </c>
      <c r="Z2025" s="28">
        <f t="shared" si="4512"/>
        <v>0</v>
      </c>
      <c r="AA2025" s="28">
        <f t="shared" si="4512"/>
        <v>0</v>
      </c>
      <c r="AB2025" s="28">
        <f t="shared" si="4512"/>
        <v>0</v>
      </c>
      <c r="AC2025" s="28">
        <f t="shared" si="4436"/>
        <v>2189.5</v>
      </c>
      <c r="AD2025" s="28">
        <f>AD2026</f>
        <v>0</v>
      </c>
      <c r="AE2025" s="86">
        <f t="shared" si="4486"/>
        <v>2189.5</v>
      </c>
      <c r="AF2025" s="87">
        <f t="shared" si="4437"/>
        <v>0</v>
      </c>
      <c r="AG2025" s="87">
        <f t="shared" si="4438"/>
        <v>0</v>
      </c>
      <c r="AH2025" s="28">
        <f>AH2026</f>
        <v>0</v>
      </c>
      <c r="AI2025" s="29"/>
      <c r="AJ2025" s="29"/>
      <c r="AK2025" s="1"/>
      <c r="AL2025" s="1"/>
      <c r="AM2025" s="1"/>
      <c r="AN2025" s="1"/>
      <c r="AO2025" s="1"/>
    </row>
    <row r="2026" spans="1:41" s="57" customFormat="1" ht="31.2" x14ac:dyDescent="0.3">
      <c r="A2026" s="70" t="s">
        <v>729</v>
      </c>
      <c r="B2026" s="70" t="s">
        <v>108</v>
      </c>
      <c r="C2026" s="70" t="s">
        <v>247</v>
      </c>
      <c r="D2026" s="70" t="s">
        <v>806</v>
      </c>
      <c r="E2026" s="70" t="s">
        <v>121</v>
      </c>
      <c r="F2026" s="71" t="s">
        <v>122</v>
      </c>
      <c r="G2026" s="28">
        <v>2189.5</v>
      </c>
      <c r="H2026" s="28"/>
      <c r="I2026" s="28"/>
      <c r="J2026" s="28"/>
      <c r="K2026" s="28"/>
      <c r="L2026" s="28"/>
      <c r="M2026" s="28">
        <f t="shared" si="4448"/>
        <v>2189.5</v>
      </c>
      <c r="N2026" s="28">
        <f t="shared" si="4449"/>
        <v>0</v>
      </c>
      <c r="O2026" s="28">
        <f t="shared" si="4450"/>
        <v>0</v>
      </c>
      <c r="P2026" s="28"/>
      <c r="Q2026" s="28"/>
      <c r="R2026" s="28"/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>
        <f t="shared" si="4436"/>
        <v>2189.5</v>
      </c>
      <c r="AD2026" s="28"/>
      <c r="AE2026" s="86">
        <f t="shared" si="4486"/>
        <v>2189.5</v>
      </c>
      <c r="AF2026" s="87">
        <f t="shared" si="4437"/>
        <v>0</v>
      </c>
      <c r="AG2026" s="87">
        <f t="shared" si="4438"/>
        <v>0</v>
      </c>
      <c r="AH2026" s="28"/>
      <c r="AI2026" s="29"/>
      <c r="AJ2026" s="29"/>
      <c r="AK2026" s="1"/>
      <c r="AL2026" s="1"/>
      <c r="AM2026" s="1"/>
      <c r="AN2026" s="1"/>
      <c r="AO2026" s="1"/>
    </row>
    <row r="2027" spans="1:41" s="57" customFormat="1" x14ac:dyDescent="0.3">
      <c r="A2027" s="70" t="s">
        <v>729</v>
      </c>
      <c r="B2027" s="70" t="s">
        <v>108</v>
      </c>
      <c r="C2027" s="70" t="s">
        <v>247</v>
      </c>
      <c r="D2027" s="70" t="s">
        <v>807</v>
      </c>
      <c r="E2027" s="74"/>
      <c r="F2027" s="71" t="s">
        <v>201</v>
      </c>
      <c r="G2027" s="28">
        <f t="shared" ref="G2027:L2027" si="4513">G2028</f>
        <v>2602.6</v>
      </c>
      <c r="H2027" s="28">
        <f t="shared" si="4513"/>
        <v>2366.1999999999998</v>
      </c>
      <c r="I2027" s="28">
        <f t="shared" si="4513"/>
        <v>2138</v>
      </c>
      <c r="J2027" s="28">
        <f t="shared" si="4513"/>
        <v>0</v>
      </c>
      <c r="K2027" s="28">
        <f t="shared" si="4513"/>
        <v>0</v>
      </c>
      <c r="L2027" s="28">
        <f t="shared" si="4513"/>
        <v>0</v>
      </c>
      <c r="M2027" s="28">
        <f t="shared" si="4448"/>
        <v>2602.6</v>
      </c>
      <c r="N2027" s="28">
        <f t="shared" si="4449"/>
        <v>2366.1999999999998</v>
      </c>
      <c r="O2027" s="28">
        <f t="shared" si="4450"/>
        <v>2138</v>
      </c>
      <c r="P2027" s="28">
        <f t="shared" ref="P2027:AB2027" si="4514">P2028</f>
        <v>0</v>
      </c>
      <c r="Q2027" s="28">
        <f t="shared" si="4514"/>
        <v>0</v>
      </c>
      <c r="R2027" s="28">
        <f t="shared" si="4514"/>
        <v>0</v>
      </c>
      <c r="S2027" s="28">
        <f t="shared" si="4514"/>
        <v>0</v>
      </c>
      <c r="T2027" s="28">
        <f t="shared" si="4514"/>
        <v>0</v>
      </c>
      <c r="U2027" s="28">
        <f t="shared" si="4514"/>
        <v>0</v>
      </c>
      <c r="V2027" s="28">
        <f t="shared" si="4514"/>
        <v>0</v>
      </c>
      <c r="W2027" s="28">
        <f t="shared" si="4514"/>
        <v>0</v>
      </c>
      <c r="X2027" s="28">
        <f t="shared" si="4514"/>
        <v>0</v>
      </c>
      <c r="Y2027" s="28">
        <f t="shared" si="4514"/>
        <v>0</v>
      </c>
      <c r="Z2027" s="28">
        <f t="shared" si="4514"/>
        <v>0</v>
      </c>
      <c r="AA2027" s="28">
        <f t="shared" si="4514"/>
        <v>0</v>
      </c>
      <c r="AB2027" s="28">
        <f t="shared" si="4514"/>
        <v>0</v>
      </c>
      <c r="AC2027" s="28">
        <f t="shared" si="4436"/>
        <v>2602.6</v>
      </c>
      <c r="AD2027" s="28">
        <f>AD2028</f>
        <v>0</v>
      </c>
      <c r="AE2027" s="86">
        <f t="shared" si="4486"/>
        <v>2602.6</v>
      </c>
      <c r="AF2027" s="87">
        <f t="shared" si="4437"/>
        <v>2366.1999999999998</v>
      </c>
      <c r="AG2027" s="87">
        <f t="shared" si="4438"/>
        <v>2138</v>
      </c>
      <c r="AH2027" s="28">
        <f>AH2028</f>
        <v>0</v>
      </c>
      <c r="AI2027" s="29"/>
      <c r="AJ2027" s="29"/>
      <c r="AK2027" s="1"/>
      <c r="AL2027" s="1"/>
      <c r="AM2027" s="1"/>
      <c r="AN2027" s="1"/>
      <c r="AO2027" s="1"/>
    </row>
    <row r="2028" spans="1:41" s="57" customFormat="1" ht="31.2" x14ac:dyDescent="0.3">
      <c r="A2028" s="70" t="s">
        <v>729</v>
      </c>
      <c r="B2028" s="70" t="s">
        <v>108</v>
      </c>
      <c r="C2028" s="70" t="s">
        <v>247</v>
      </c>
      <c r="D2028" s="70" t="s">
        <v>807</v>
      </c>
      <c r="E2028" s="70" t="s">
        <v>121</v>
      </c>
      <c r="F2028" s="71" t="s">
        <v>122</v>
      </c>
      <c r="G2028" s="28">
        <v>2602.6</v>
      </c>
      <c r="H2028" s="28">
        <v>2366.1999999999998</v>
      </c>
      <c r="I2028" s="28">
        <v>2138</v>
      </c>
      <c r="J2028" s="28"/>
      <c r="K2028" s="28"/>
      <c r="L2028" s="28"/>
      <c r="M2028" s="28">
        <f t="shared" si="4448"/>
        <v>2602.6</v>
      </c>
      <c r="N2028" s="28">
        <f t="shared" si="4449"/>
        <v>2366.1999999999998</v>
      </c>
      <c r="O2028" s="28">
        <f t="shared" si="4450"/>
        <v>2138</v>
      </c>
      <c r="P2028" s="28"/>
      <c r="Q2028" s="28"/>
      <c r="R2028" s="28"/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>
        <f t="shared" si="4436"/>
        <v>2602.6</v>
      </c>
      <c r="AD2028" s="28"/>
      <c r="AE2028" s="86">
        <f t="shared" si="4486"/>
        <v>2602.6</v>
      </c>
      <c r="AF2028" s="87">
        <f t="shared" si="4437"/>
        <v>2366.1999999999998</v>
      </c>
      <c r="AG2028" s="87">
        <f t="shared" si="4438"/>
        <v>2138</v>
      </c>
      <c r="AH2028" s="28"/>
      <c r="AI2028" s="29"/>
      <c r="AJ2028" s="29"/>
      <c r="AK2028" s="1"/>
      <c r="AL2028" s="1"/>
      <c r="AM2028" s="1"/>
      <c r="AN2028" s="1"/>
      <c r="AO2028" s="1"/>
    </row>
    <row r="2029" spans="1:41" s="57" customFormat="1" ht="31.2" x14ac:dyDescent="0.3">
      <c r="A2029" s="70" t="s">
        <v>729</v>
      </c>
      <c r="B2029" s="70" t="s">
        <v>108</v>
      </c>
      <c r="C2029" s="70" t="s">
        <v>247</v>
      </c>
      <c r="D2029" s="70" t="s">
        <v>66</v>
      </c>
      <c r="E2029" s="74"/>
      <c r="F2029" s="71" t="s">
        <v>67</v>
      </c>
      <c r="G2029" s="28">
        <f t="shared" ref="G2029:G2030" si="4515">G2030</f>
        <v>200000</v>
      </c>
      <c r="H2029" s="28">
        <f t="shared" ref="H2029:H2030" si="4516">H2030</f>
        <v>200000</v>
      </c>
      <c r="I2029" s="28">
        <f t="shared" ref="I2029:I2030" si="4517">I2030</f>
        <v>200000</v>
      </c>
      <c r="J2029" s="28">
        <f t="shared" ref="J2029:J2030" si="4518">J2030</f>
        <v>0</v>
      </c>
      <c r="K2029" s="28">
        <f t="shared" ref="K2029:K2030" si="4519">K2030</f>
        <v>0</v>
      </c>
      <c r="L2029" s="28">
        <f t="shared" ref="L2029:L2030" si="4520">L2030</f>
        <v>0</v>
      </c>
      <c r="M2029" s="28">
        <f t="shared" si="4448"/>
        <v>200000</v>
      </c>
      <c r="N2029" s="28">
        <f t="shared" si="4449"/>
        <v>200000</v>
      </c>
      <c r="O2029" s="28">
        <f t="shared" si="4450"/>
        <v>200000</v>
      </c>
      <c r="P2029" s="28">
        <f t="shared" ref="P2029:P2030" si="4521">P2030</f>
        <v>0</v>
      </c>
      <c r="Q2029" s="28">
        <f t="shared" ref="Q2029:Q2030" si="4522">Q2030</f>
        <v>0</v>
      </c>
      <c r="R2029" s="28">
        <f t="shared" ref="R2029:R2030" si="4523">R2030</f>
        <v>-50000</v>
      </c>
      <c r="S2029" s="28">
        <f t="shared" ref="S2029:S2030" si="4524">S2030</f>
        <v>0</v>
      </c>
      <c r="T2029" s="28">
        <f t="shared" ref="T2029:T2030" si="4525">T2030</f>
        <v>0</v>
      </c>
      <c r="U2029" s="28">
        <f t="shared" ref="U2029:U2030" si="4526">U2030</f>
        <v>0</v>
      </c>
      <c r="V2029" s="28">
        <f t="shared" ref="V2029:V2030" si="4527">V2030</f>
        <v>0</v>
      </c>
      <c r="W2029" s="28">
        <f t="shared" ref="W2029:W2030" si="4528">W2030</f>
        <v>0</v>
      </c>
      <c r="X2029" s="28">
        <f t="shared" ref="X2029:X2030" si="4529">X2030</f>
        <v>0</v>
      </c>
      <c r="Y2029" s="28">
        <f t="shared" ref="Y2029:Y2030" si="4530">Y2030</f>
        <v>0</v>
      </c>
      <c r="Z2029" s="28">
        <f t="shared" ref="Z2029:Z2030" si="4531">Z2030</f>
        <v>0</v>
      </c>
      <c r="AA2029" s="28">
        <f t="shared" ref="AA2029:AA2030" si="4532">AA2030</f>
        <v>0</v>
      </c>
      <c r="AB2029" s="28">
        <f t="shared" ref="AB2029:AB2030" si="4533">AB2030</f>
        <v>0</v>
      </c>
      <c r="AC2029" s="28">
        <f t="shared" si="4436"/>
        <v>150000</v>
      </c>
      <c r="AD2029" s="28">
        <f t="shared" ref="AD2029:AD2030" si="4534">AD2030</f>
        <v>0</v>
      </c>
      <c r="AE2029" s="86">
        <f t="shared" si="4486"/>
        <v>150000</v>
      </c>
      <c r="AF2029" s="87">
        <f t="shared" si="4437"/>
        <v>200000</v>
      </c>
      <c r="AG2029" s="87">
        <f t="shared" si="4438"/>
        <v>200000</v>
      </c>
      <c r="AH2029" s="28">
        <f t="shared" ref="AH2029:AH2030" si="4535">AH2030</f>
        <v>0</v>
      </c>
      <c r="AI2029" s="29"/>
      <c r="AJ2029" s="29"/>
      <c r="AK2029" s="1"/>
      <c r="AL2029" s="1"/>
      <c r="AM2029" s="1"/>
      <c r="AN2029" s="1"/>
      <c r="AO2029" s="1"/>
    </row>
    <row r="2030" spans="1:41" s="57" customFormat="1" ht="31.2" x14ac:dyDescent="0.3">
      <c r="A2030" s="70" t="s">
        <v>729</v>
      </c>
      <c r="B2030" s="70" t="s">
        <v>108</v>
      </c>
      <c r="C2030" s="70" t="s">
        <v>247</v>
      </c>
      <c r="D2030" s="70" t="s">
        <v>808</v>
      </c>
      <c r="E2030" s="74"/>
      <c r="F2030" s="71" t="s">
        <v>809</v>
      </c>
      <c r="G2030" s="28">
        <f t="shared" si="4515"/>
        <v>200000</v>
      </c>
      <c r="H2030" s="28">
        <f t="shared" si="4516"/>
        <v>200000</v>
      </c>
      <c r="I2030" s="28">
        <f t="shared" si="4517"/>
        <v>200000</v>
      </c>
      <c r="J2030" s="28">
        <f t="shared" si="4518"/>
        <v>0</v>
      </c>
      <c r="K2030" s="28">
        <f t="shared" si="4519"/>
        <v>0</v>
      </c>
      <c r="L2030" s="28">
        <f t="shared" si="4520"/>
        <v>0</v>
      </c>
      <c r="M2030" s="28">
        <f t="shared" si="4448"/>
        <v>200000</v>
      </c>
      <c r="N2030" s="28">
        <f t="shared" si="4449"/>
        <v>200000</v>
      </c>
      <c r="O2030" s="28">
        <f t="shared" si="4450"/>
        <v>200000</v>
      </c>
      <c r="P2030" s="28">
        <f t="shared" si="4521"/>
        <v>0</v>
      </c>
      <c r="Q2030" s="28">
        <f t="shared" si="4522"/>
        <v>0</v>
      </c>
      <c r="R2030" s="28">
        <f t="shared" si="4523"/>
        <v>-50000</v>
      </c>
      <c r="S2030" s="28">
        <f t="shared" si="4524"/>
        <v>0</v>
      </c>
      <c r="T2030" s="28">
        <f t="shared" si="4525"/>
        <v>0</v>
      </c>
      <c r="U2030" s="28">
        <f t="shared" si="4526"/>
        <v>0</v>
      </c>
      <c r="V2030" s="28">
        <f t="shared" si="4527"/>
        <v>0</v>
      </c>
      <c r="W2030" s="28">
        <f t="shared" si="4528"/>
        <v>0</v>
      </c>
      <c r="X2030" s="28">
        <f t="shared" si="4529"/>
        <v>0</v>
      </c>
      <c r="Y2030" s="28">
        <f t="shared" si="4530"/>
        <v>0</v>
      </c>
      <c r="Z2030" s="28">
        <f t="shared" si="4531"/>
        <v>0</v>
      </c>
      <c r="AA2030" s="28">
        <f t="shared" si="4532"/>
        <v>0</v>
      </c>
      <c r="AB2030" s="28">
        <f t="shared" si="4533"/>
        <v>0</v>
      </c>
      <c r="AC2030" s="28">
        <f t="shared" si="4436"/>
        <v>150000</v>
      </c>
      <c r="AD2030" s="28">
        <f t="shared" si="4534"/>
        <v>0</v>
      </c>
      <c r="AE2030" s="86">
        <f t="shared" si="4486"/>
        <v>150000</v>
      </c>
      <c r="AF2030" s="87">
        <f t="shared" si="4437"/>
        <v>200000</v>
      </c>
      <c r="AG2030" s="87">
        <f t="shared" si="4438"/>
        <v>200000</v>
      </c>
      <c r="AH2030" s="28">
        <f t="shared" si="4535"/>
        <v>0</v>
      </c>
      <c r="AI2030" s="29"/>
      <c r="AJ2030" s="29"/>
      <c r="AK2030" s="1"/>
      <c r="AL2030" s="1"/>
      <c r="AM2030" s="1"/>
      <c r="AN2030" s="1"/>
      <c r="AO2030" s="1"/>
    </row>
    <row r="2031" spans="1:41" s="57" customFormat="1" ht="31.2" x14ac:dyDescent="0.3">
      <c r="A2031" s="70" t="s">
        <v>729</v>
      </c>
      <c r="B2031" s="70" t="s">
        <v>108</v>
      </c>
      <c r="C2031" s="70" t="s">
        <v>247</v>
      </c>
      <c r="D2031" s="70" t="s">
        <v>808</v>
      </c>
      <c r="E2031" s="70" t="s">
        <v>37</v>
      </c>
      <c r="F2031" s="71" t="s">
        <v>38</v>
      </c>
      <c r="G2031" s="28">
        <v>200000</v>
      </c>
      <c r="H2031" s="28">
        <v>200000</v>
      </c>
      <c r="I2031" s="28">
        <v>200000</v>
      </c>
      <c r="J2031" s="28"/>
      <c r="K2031" s="28"/>
      <c r="L2031" s="28"/>
      <c r="M2031" s="28">
        <f t="shared" si="4448"/>
        <v>200000</v>
      </c>
      <c r="N2031" s="28">
        <f t="shared" si="4449"/>
        <v>200000</v>
      </c>
      <c r="O2031" s="28">
        <f t="shared" si="4450"/>
        <v>200000</v>
      </c>
      <c r="P2031" s="28"/>
      <c r="Q2031" s="28"/>
      <c r="R2031" s="28">
        <v>-50000</v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>
        <f t="shared" ref="AC2031:AC2094" si="4536">M2031+R2031+P2031+Q2031+T2031+S2031</f>
        <v>150000</v>
      </c>
      <c r="AD2031" s="28"/>
      <c r="AE2031" s="86">
        <f t="shared" si="4486"/>
        <v>150000</v>
      </c>
      <c r="AF2031" s="87">
        <f t="shared" ref="AF2031:AF2094" si="4537">N2031+V2031+X2031+U2031+W2031</f>
        <v>200000</v>
      </c>
      <c r="AG2031" s="87">
        <f t="shared" ref="AG2031:AG2094" si="4538">O2031+Z2031+AB2031+Y2031+AA2031</f>
        <v>200000</v>
      </c>
      <c r="AH2031" s="28"/>
      <c r="AI2031" s="29"/>
      <c r="AJ2031" s="29"/>
      <c r="AK2031" s="1"/>
      <c r="AL2031" s="1"/>
      <c r="AM2031" s="1"/>
      <c r="AN2031" s="1"/>
      <c r="AO2031" s="1"/>
    </row>
    <row r="2032" spans="1:41" s="89" customFormat="1" ht="16.2" x14ac:dyDescent="0.35">
      <c r="A2032" s="66" t="s">
        <v>729</v>
      </c>
      <c r="B2032" s="66" t="s">
        <v>59</v>
      </c>
      <c r="C2032" s="66"/>
      <c r="D2032" s="66"/>
      <c r="E2032" s="72"/>
      <c r="F2032" s="67" t="s">
        <v>60</v>
      </c>
      <c r="G2032" s="19">
        <f t="shared" ref="G2032:L2032" si="4539">G2043+G2101+G2033</f>
        <v>4102853.6</v>
      </c>
      <c r="H2032" s="19">
        <f t="shared" si="4539"/>
        <v>4101310.8000000003</v>
      </c>
      <c r="I2032" s="19">
        <f t="shared" si="4539"/>
        <v>3000114</v>
      </c>
      <c r="J2032" s="19">
        <f t="shared" si="4539"/>
        <v>-176271.01199999999</v>
      </c>
      <c r="K2032" s="19">
        <f t="shared" si="4539"/>
        <v>-97209.84599999999</v>
      </c>
      <c r="L2032" s="19">
        <f t="shared" si="4539"/>
        <v>-89766.445999999996</v>
      </c>
      <c r="M2032" s="19">
        <f t="shared" si="4448"/>
        <v>3926582.588</v>
      </c>
      <c r="N2032" s="19">
        <f t="shared" si="4449"/>
        <v>4004100.9540000004</v>
      </c>
      <c r="O2032" s="19">
        <f t="shared" si="4450"/>
        <v>2910347.554</v>
      </c>
      <c r="P2032" s="19">
        <f t="shared" ref="P2032:AB2032" si="4540">P2043+P2101+P2033</f>
        <v>0</v>
      </c>
      <c r="Q2032" s="19">
        <f t="shared" si="4540"/>
        <v>0</v>
      </c>
      <c r="R2032" s="19">
        <f t="shared" si="4540"/>
        <v>35982.275000000001</v>
      </c>
      <c r="S2032" s="19">
        <f t="shared" si="4540"/>
        <v>-440000</v>
      </c>
      <c r="T2032" s="19">
        <f t="shared" si="4540"/>
        <v>2385.3000000000002</v>
      </c>
      <c r="U2032" s="19">
        <f t="shared" si="4540"/>
        <v>0</v>
      </c>
      <c r="V2032" s="19">
        <f t="shared" si="4540"/>
        <v>12316.22</v>
      </c>
      <c r="W2032" s="19">
        <f t="shared" si="4540"/>
        <v>-278982.8</v>
      </c>
      <c r="X2032" s="19">
        <f t="shared" si="4540"/>
        <v>2325.1</v>
      </c>
      <c r="Y2032" s="19">
        <f t="shared" si="4540"/>
        <v>0</v>
      </c>
      <c r="Z2032" s="19">
        <f t="shared" si="4540"/>
        <v>0</v>
      </c>
      <c r="AA2032" s="19">
        <f t="shared" si="4540"/>
        <v>718982.8</v>
      </c>
      <c r="AB2032" s="19">
        <f t="shared" si="4540"/>
        <v>2377.1999999999998</v>
      </c>
      <c r="AC2032" s="19">
        <f t="shared" si="4536"/>
        <v>3524950.1629999997</v>
      </c>
      <c r="AD2032" s="19">
        <f>AD2043+AD2101+AD2033</f>
        <v>-7573.1049999999996</v>
      </c>
      <c r="AE2032" s="82">
        <f t="shared" si="4486"/>
        <v>3517377.0579999997</v>
      </c>
      <c r="AF2032" s="83">
        <f t="shared" si="4537"/>
        <v>3739759.4740000009</v>
      </c>
      <c r="AG2032" s="83">
        <f t="shared" si="4538"/>
        <v>3631707.5540000005</v>
      </c>
      <c r="AH2032" s="19">
        <f>AH2043+AH2101+AH2033</f>
        <v>0</v>
      </c>
      <c r="AI2032" s="20"/>
      <c r="AJ2032" s="20"/>
      <c r="AK2032" s="35"/>
      <c r="AL2032" s="35"/>
      <c r="AM2032" s="35"/>
      <c r="AN2032" s="35"/>
      <c r="AO2032" s="35"/>
    </row>
    <row r="2033" spans="1:41" s="35" customFormat="1" ht="16.2" hidden="1" x14ac:dyDescent="0.35">
      <c r="A2033" s="22" t="s">
        <v>729</v>
      </c>
      <c r="B2033" s="22" t="s">
        <v>59</v>
      </c>
      <c r="C2033" s="22" t="s">
        <v>25</v>
      </c>
      <c r="D2033" s="22"/>
      <c r="E2033" s="22"/>
      <c r="F2033" s="23" t="s">
        <v>516</v>
      </c>
      <c r="G2033" s="24">
        <f t="shared" ref="G2033:G2035" si="4541">G2034</f>
        <v>112796.90000000001</v>
      </c>
      <c r="H2033" s="24">
        <f t="shared" ref="H2033:H2035" si="4542">H2034</f>
        <v>82988.2</v>
      </c>
      <c r="I2033" s="24">
        <f t="shared" ref="I2033:I2035" si="4543">I2034</f>
        <v>82988.2</v>
      </c>
      <c r="J2033" s="24">
        <f t="shared" ref="J2033:J2035" si="4544">J2034</f>
        <v>-112796.90000000001</v>
      </c>
      <c r="K2033" s="24">
        <f t="shared" ref="K2033:K2035" si="4545">K2034</f>
        <v>-82988.2</v>
      </c>
      <c r="L2033" s="24">
        <f t="shared" ref="L2033:L2035" si="4546">L2034</f>
        <v>-82988.2</v>
      </c>
      <c r="M2033" s="24">
        <f t="shared" si="4448"/>
        <v>0</v>
      </c>
      <c r="N2033" s="24">
        <f t="shared" si="4449"/>
        <v>0</v>
      </c>
      <c r="O2033" s="24">
        <f t="shared" si="4450"/>
        <v>0</v>
      </c>
      <c r="P2033" s="24">
        <f t="shared" ref="P2033:P2035" si="4547">P2034</f>
        <v>0</v>
      </c>
      <c r="Q2033" s="24">
        <f t="shared" ref="Q2033:Q2035" si="4548">Q2034</f>
        <v>0</v>
      </c>
      <c r="R2033" s="24">
        <f t="shared" ref="R2033:R2035" si="4549">R2034</f>
        <v>0</v>
      </c>
      <c r="S2033" s="24">
        <f t="shared" ref="S2033:S2035" si="4550">S2034</f>
        <v>0</v>
      </c>
      <c r="T2033" s="24">
        <f t="shared" ref="T2033:T2035" si="4551">T2034</f>
        <v>0</v>
      </c>
      <c r="U2033" s="24">
        <f t="shared" ref="U2033:U2035" si="4552">U2034</f>
        <v>0</v>
      </c>
      <c r="V2033" s="24">
        <f t="shared" ref="V2033:V2035" si="4553">V2034</f>
        <v>0</v>
      </c>
      <c r="W2033" s="24">
        <f t="shared" ref="W2033:W2035" si="4554">W2034</f>
        <v>0</v>
      </c>
      <c r="X2033" s="24">
        <f t="shared" ref="X2033:X2035" si="4555">X2034</f>
        <v>0</v>
      </c>
      <c r="Y2033" s="24">
        <f t="shared" ref="Y2033:Y2035" si="4556">Y2034</f>
        <v>0</v>
      </c>
      <c r="Z2033" s="24">
        <f t="shared" ref="Z2033:Z2035" si="4557">Z2034</f>
        <v>0</v>
      </c>
      <c r="AA2033" s="24">
        <f t="shared" ref="AA2033:AA2035" si="4558">AA2034</f>
        <v>0</v>
      </c>
      <c r="AB2033" s="24">
        <f t="shared" ref="AB2033:AB2035" si="4559">AB2034</f>
        <v>0</v>
      </c>
      <c r="AC2033" s="24">
        <f t="shared" si="4536"/>
        <v>0</v>
      </c>
      <c r="AD2033" s="24">
        <f t="shared" ref="AD2033:AD2035" si="4560">AD2034</f>
        <v>0</v>
      </c>
      <c r="AE2033" s="24"/>
      <c r="AF2033" s="24">
        <f t="shared" si="4537"/>
        <v>0</v>
      </c>
      <c r="AG2033" s="24">
        <f t="shared" si="4538"/>
        <v>0</v>
      </c>
      <c r="AH2033" s="24">
        <f t="shared" ref="AH2033:AH2035" si="4561">AH2034</f>
        <v>0</v>
      </c>
      <c r="AI2033" s="29">
        <v>0</v>
      </c>
      <c r="AJ2033" s="20"/>
    </row>
    <row r="2034" spans="1:41" s="35" customFormat="1" ht="31.2" hidden="1" x14ac:dyDescent="0.35">
      <c r="A2034" s="26" t="s">
        <v>729</v>
      </c>
      <c r="B2034" s="26" t="s">
        <v>59</v>
      </c>
      <c r="C2034" s="26" t="s">
        <v>25</v>
      </c>
      <c r="D2034" s="26" t="s">
        <v>575</v>
      </c>
      <c r="E2034" s="32"/>
      <c r="F2034" s="27" t="s">
        <v>576</v>
      </c>
      <c r="G2034" s="28">
        <f t="shared" si="4541"/>
        <v>112796.90000000001</v>
      </c>
      <c r="H2034" s="28">
        <f t="shared" si="4542"/>
        <v>82988.2</v>
      </c>
      <c r="I2034" s="28">
        <f t="shared" si="4543"/>
        <v>82988.2</v>
      </c>
      <c r="J2034" s="28">
        <f t="shared" si="4544"/>
        <v>-112796.90000000001</v>
      </c>
      <c r="K2034" s="28">
        <f t="shared" si="4545"/>
        <v>-82988.2</v>
      </c>
      <c r="L2034" s="28">
        <f t="shared" si="4546"/>
        <v>-82988.2</v>
      </c>
      <c r="M2034" s="28">
        <f t="shared" si="4448"/>
        <v>0</v>
      </c>
      <c r="N2034" s="28">
        <f t="shared" si="4449"/>
        <v>0</v>
      </c>
      <c r="O2034" s="28">
        <f t="shared" si="4450"/>
        <v>0</v>
      </c>
      <c r="P2034" s="28">
        <f t="shared" si="4547"/>
        <v>0</v>
      </c>
      <c r="Q2034" s="28">
        <f t="shared" si="4548"/>
        <v>0</v>
      </c>
      <c r="R2034" s="28">
        <f t="shared" si="4549"/>
        <v>0</v>
      </c>
      <c r="S2034" s="28">
        <f t="shared" si="4550"/>
        <v>0</v>
      </c>
      <c r="T2034" s="28">
        <f t="shared" si="4551"/>
        <v>0</v>
      </c>
      <c r="U2034" s="28">
        <f t="shared" si="4552"/>
        <v>0</v>
      </c>
      <c r="V2034" s="28">
        <f t="shared" si="4553"/>
        <v>0</v>
      </c>
      <c r="W2034" s="28">
        <f t="shared" si="4554"/>
        <v>0</v>
      </c>
      <c r="X2034" s="28">
        <f t="shared" si="4555"/>
        <v>0</v>
      </c>
      <c r="Y2034" s="28">
        <f t="shared" si="4556"/>
        <v>0</v>
      </c>
      <c r="Z2034" s="28">
        <f t="shared" si="4557"/>
        <v>0</v>
      </c>
      <c r="AA2034" s="28">
        <f t="shared" si="4558"/>
        <v>0</v>
      </c>
      <c r="AB2034" s="28">
        <f t="shared" si="4559"/>
        <v>0</v>
      </c>
      <c r="AC2034" s="28">
        <f t="shared" si="4536"/>
        <v>0</v>
      </c>
      <c r="AD2034" s="28">
        <f t="shared" si="4560"/>
        <v>0</v>
      </c>
      <c r="AE2034" s="28"/>
      <c r="AF2034" s="28">
        <f t="shared" si="4537"/>
        <v>0</v>
      </c>
      <c r="AG2034" s="28">
        <f t="shared" si="4538"/>
        <v>0</v>
      </c>
      <c r="AH2034" s="28">
        <f t="shared" si="4561"/>
        <v>0</v>
      </c>
      <c r="AI2034" s="29">
        <v>0</v>
      </c>
      <c r="AJ2034" s="20"/>
    </row>
    <row r="2035" spans="1:41" s="35" customFormat="1" ht="16.2" hidden="1" x14ac:dyDescent="0.35">
      <c r="A2035" s="26" t="s">
        <v>729</v>
      </c>
      <c r="B2035" s="26" t="s">
        <v>59</v>
      </c>
      <c r="C2035" s="26" t="s">
        <v>25</v>
      </c>
      <c r="D2035" s="26" t="s">
        <v>810</v>
      </c>
      <c r="E2035" s="32"/>
      <c r="F2035" s="27" t="s">
        <v>32</v>
      </c>
      <c r="G2035" s="28">
        <f t="shared" si="4541"/>
        <v>112796.90000000001</v>
      </c>
      <c r="H2035" s="28">
        <f t="shared" si="4542"/>
        <v>82988.2</v>
      </c>
      <c r="I2035" s="28">
        <f t="shared" si="4543"/>
        <v>82988.2</v>
      </c>
      <c r="J2035" s="28">
        <f t="shared" si="4544"/>
        <v>-112796.90000000001</v>
      </c>
      <c r="K2035" s="28">
        <f t="shared" si="4545"/>
        <v>-82988.2</v>
      </c>
      <c r="L2035" s="28">
        <f t="shared" si="4546"/>
        <v>-82988.2</v>
      </c>
      <c r="M2035" s="28">
        <f t="shared" si="4448"/>
        <v>0</v>
      </c>
      <c r="N2035" s="28">
        <f t="shared" si="4449"/>
        <v>0</v>
      </c>
      <c r="O2035" s="28">
        <f t="shared" si="4450"/>
        <v>0</v>
      </c>
      <c r="P2035" s="28">
        <f t="shared" si="4547"/>
        <v>0</v>
      </c>
      <c r="Q2035" s="28">
        <f t="shared" si="4548"/>
        <v>0</v>
      </c>
      <c r="R2035" s="28">
        <f t="shared" si="4549"/>
        <v>0</v>
      </c>
      <c r="S2035" s="28">
        <f t="shared" si="4550"/>
        <v>0</v>
      </c>
      <c r="T2035" s="28">
        <f t="shared" si="4551"/>
        <v>0</v>
      </c>
      <c r="U2035" s="28">
        <f t="shared" si="4552"/>
        <v>0</v>
      </c>
      <c r="V2035" s="28">
        <f t="shared" si="4553"/>
        <v>0</v>
      </c>
      <c r="W2035" s="28">
        <f t="shared" si="4554"/>
        <v>0</v>
      </c>
      <c r="X2035" s="28">
        <f t="shared" si="4555"/>
        <v>0</v>
      </c>
      <c r="Y2035" s="28">
        <f t="shared" si="4556"/>
        <v>0</v>
      </c>
      <c r="Z2035" s="28">
        <f t="shared" si="4557"/>
        <v>0</v>
      </c>
      <c r="AA2035" s="28">
        <f t="shared" si="4558"/>
        <v>0</v>
      </c>
      <c r="AB2035" s="28">
        <f t="shared" si="4559"/>
        <v>0</v>
      </c>
      <c r="AC2035" s="28">
        <f t="shared" si="4536"/>
        <v>0</v>
      </c>
      <c r="AD2035" s="28">
        <f t="shared" si="4560"/>
        <v>0</v>
      </c>
      <c r="AE2035" s="28"/>
      <c r="AF2035" s="28">
        <f t="shared" si="4537"/>
        <v>0</v>
      </c>
      <c r="AG2035" s="28">
        <f t="shared" si="4538"/>
        <v>0</v>
      </c>
      <c r="AH2035" s="28">
        <f t="shared" si="4561"/>
        <v>0</v>
      </c>
      <c r="AI2035" s="29">
        <v>0</v>
      </c>
      <c r="AJ2035" s="29"/>
    </row>
    <row r="2036" spans="1:41" s="35" customFormat="1" ht="31.2" hidden="1" x14ac:dyDescent="0.35">
      <c r="A2036" s="26" t="s">
        <v>729</v>
      </c>
      <c r="B2036" s="26" t="s">
        <v>59</v>
      </c>
      <c r="C2036" s="26" t="s">
        <v>25</v>
      </c>
      <c r="D2036" s="26" t="s">
        <v>811</v>
      </c>
      <c r="E2036" s="32"/>
      <c r="F2036" s="27" t="s">
        <v>812</v>
      </c>
      <c r="G2036" s="28">
        <f t="shared" ref="G2036:L2036" si="4562">G2037+G2039+G2041</f>
        <v>112796.90000000001</v>
      </c>
      <c r="H2036" s="28">
        <f t="shared" si="4562"/>
        <v>82988.2</v>
      </c>
      <c r="I2036" s="28">
        <f t="shared" si="4562"/>
        <v>82988.2</v>
      </c>
      <c r="J2036" s="28">
        <f t="shared" si="4562"/>
        <v>-112796.90000000001</v>
      </c>
      <c r="K2036" s="28">
        <f t="shared" si="4562"/>
        <v>-82988.2</v>
      </c>
      <c r="L2036" s="28">
        <f t="shared" si="4562"/>
        <v>-82988.2</v>
      </c>
      <c r="M2036" s="28">
        <f t="shared" si="4448"/>
        <v>0</v>
      </c>
      <c r="N2036" s="28">
        <f t="shared" si="4449"/>
        <v>0</v>
      </c>
      <c r="O2036" s="28">
        <f t="shared" si="4450"/>
        <v>0</v>
      </c>
      <c r="P2036" s="28">
        <f t="shared" ref="P2036:AB2036" si="4563">P2037+P2039+P2041</f>
        <v>0</v>
      </c>
      <c r="Q2036" s="28">
        <f t="shared" si="4563"/>
        <v>0</v>
      </c>
      <c r="R2036" s="28">
        <f t="shared" si="4563"/>
        <v>0</v>
      </c>
      <c r="S2036" s="28">
        <f t="shared" si="4563"/>
        <v>0</v>
      </c>
      <c r="T2036" s="28">
        <f t="shared" si="4563"/>
        <v>0</v>
      </c>
      <c r="U2036" s="28">
        <f t="shared" si="4563"/>
        <v>0</v>
      </c>
      <c r="V2036" s="28">
        <f t="shared" si="4563"/>
        <v>0</v>
      </c>
      <c r="W2036" s="28">
        <f t="shared" si="4563"/>
        <v>0</v>
      </c>
      <c r="X2036" s="28">
        <f t="shared" si="4563"/>
        <v>0</v>
      </c>
      <c r="Y2036" s="28">
        <f t="shared" si="4563"/>
        <v>0</v>
      </c>
      <c r="Z2036" s="28">
        <f t="shared" si="4563"/>
        <v>0</v>
      </c>
      <c r="AA2036" s="28">
        <f t="shared" si="4563"/>
        <v>0</v>
      </c>
      <c r="AB2036" s="28">
        <f t="shared" si="4563"/>
        <v>0</v>
      </c>
      <c r="AC2036" s="28">
        <f t="shared" si="4536"/>
        <v>0</v>
      </c>
      <c r="AD2036" s="28">
        <f>AD2037+AD2039+AD2041</f>
        <v>0</v>
      </c>
      <c r="AE2036" s="28"/>
      <c r="AF2036" s="28">
        <f t="shared" si="4537"/>
        <v>0</v>
      </c>
      <c r="AG2036" s="28">
        <f t="shared" si="4538"/>
        <v>0</v>
      </c>
      <c r="AH2036" s="28">
        <f>AH2037+AH2039+AH2041</f>
        <v>0</v>
      </c>
      <c r="AI2036" s="29">
        <v>0</v>
      </c>
      <c r="AJ2036" s="20"/>
    </row>
    <row r="2037" spans="1:41" s="35" customFormat="1" ht="16.2" hidden="1" x14ac:dyDescent="0.35">
      <c r="A2037" s="26" t="s">
        <v>729</v>
      </c>
      <c r="B2037" s="26" t="s">
        <v>59</v>
      </c>
      <c r="C2037" s="26" t="s">
        <v>25</v>
      </c>
      <c r="D2037" s="26" t="s">
        <v>813</v>
      </c>
      <c r="E2037" s="32"/>
      <c r="F2037" s="27" t="s">
        <v>210</v>
      </c>
      <c r="G2037" s="28">
        <f t="shared" ref="G2037:L2037" si="4564">G2038</f>
        <v>1628.3</v>
      </c>
      <c r="H2037" s="28">
        <f t="shared" si="4564"/>
        <v>0</v>
      </c>
      <c r="I2037" s="28">
        <f t="shared" si="4564"/>
        <v>0</v>
      </c>
      <c r="J2037" s="28">
        <f t="shared" si="4564"/>
        <v>-1628.3</v>
      </c>
      <c r="K2037" s="28">
        <f t="shared" si="4564"/>
        <v>0</v>
      </c>
      <c r="L2037" s="28">
        <f t="shared" si="4564"/>
        <v>0</v>
      </c>
      <c r="M2037" s="28">
        <f t="shared" si="4448"/>
        <v>0</v>
      </c>
      <c r="N2037" s="28">
        <f t="shared" si="4449"/>
        <v>0</v>
      </c>
      <c r="O2037" s="28">
        <f t="shared" si="4450"/>
        <v>0</v>
      </c>
      <c r="P2037" s="28">
        <f t="shared" ref="P2037:AB2037" si="4565">P2038</f>
        <v>0</v>
      </c>
      <c r="Q2037" s="28">
        <f t="shared" si="4565"/>
        <v>0</v>
      </c>
      <c r="R2037" s="28">
        <f t="shared" si="4565"/>
        <v>0</v>
      </c>
      <c r="S2037" s="28">
        <f t="shared" si="4565"/>
        <v>0</v>
      </c>
      <c r="T2037" s="28">
        <f t="shared" si="4565"/>
        <v>0</v>
      </c>
      <c r="U2037" s="28">
        <f t="shared" si="4565"/>
        <v>0</v>
      </c>
      <c r="V2037" s="28">
        <f t="shared" si="4565"/>
        <v>0</v>
      </c>
      <c r="W2037" s="28">
        <f t="shared" si="4565"/>
        <v>0</v>
      </c>
      <c r="X2037" s="28">
        <f t="shared" si="4565"/>
        <v>0</v>
      </c>
      <c r="Y2037" s="28">
        <f t="shared" si="4565"/>
        <v>0</v>
      </c>
      <c r="Z2037" s="28">
        <f t="shared" si="4565"/>
        <v>0</v>
      </c>
      <c r="AA2037" s="28">
        <f t="shared" si="4565"/>
        <v>0</v>
      </c>
      <c r="AB2037" s="28">
        <f t="shared" si="4565"/>
        <v>0</v>
      </c>
      <c r="AC2037" s="28">
        <f t="shared" si="4536"/>
        <v>0</v>
      </c>
      <c r="AD2037" s="28">
        <f>AD2038</f>
        <v>0</v>
      </c>
      <c r="AE2037" s="28"/>
      <c r="AF2037" s="28">
        <f t="shared" si="4537"/>
        <v>0</v>
      </c>
      <c r="AG2037" s="28">
        <f t="shared" si="4538"/>
        <v>0</v>
      </c>
      <c r="AH2037" s="28">
        <f>AH2038</f>
        <v>0</v>
      </c>
      <c r="AI2037" s="29">
        <v>0</v>
      </c>
      <c r="AJ2037" s="20"/>
    </row>
    <row r="2038" spans="1:41" s="35" customFormat="1" ht="31.2" hidden="1" x14ac:dyDescent="0.35">
      <c r="A2038" s="26" t="s">
        <v>729</v>
      </c>
      <c r="B2038" s="26" t="s">
        <v>59</v>
      </c>
      <c r="C2038" s="26" t="s">
        <v>25</v>
      </c>
      <c r="D2038" s="26" t="s">
        <v>813</v>
      </c>
      <c r="E2038" s="26" t="s">
        <v>121</v>
      </c>
      <c r="F2038" s="27" t="s">
        <v>122</v>
      </c>
      <c r="G2038" s="28">
        <v>1628.3</v>
      </c>
      <c r="H2038" s="28"/>
      <c r="I2038" s="28"/>
      <c r="J2038" s="36">
        <v>-1628.3</v>
      </c>
      <c r="K2038" s="28"/>
      <c r="L2038" s="28"/>
      <c r="M2038" s="28">
        <f t="shared" si="4448"/>
        <v>0</v>
      </c>
      <c r="N2038" s="28">
        <f t="shared" si="4449"/>
        <v>0</v>
      </c>
      <c r="O2038" s="28">
        <f t="shared" si="4450"/>
        <v>0</v>
      </c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>
        <f t="shared" si="4536"/>
        <v>0</v>
      </c>
      <c r="AD2038" s="28"/>
      <c r="AE2038" s="28"/>
      <c r="AF2038" s="28">
        <f t="shared" si="4537"/>
        <v>0</v>
      </c>
      <c r="AG2038" s="28">
        <f t="shared" si="4538"/>
        <v>0</v>
      </c>
      <c r="AH2038" s="28"/>
      <c r="AI2038" s="29">
        <v>0</v>
      </c>
      <c r="AJ2038" s="20">
        <v>95</v>
      </c>
    </row>
    <row r="2039" spans="1:41" s="35" customFormat="1" ht="16.2" hidden="1" x14ac:dyDescent="0.35">
      <c r="A2039" s="26" t="s">
        <v>729</v>
      </c>
      <c r="B2039" s="26" t="s">
        <v>59</v>
      </c>
      <c r="C2039" s="26" t="s">
        <v>25</v>
      </c>
      <c r="D2039" s="26" t="s">
        <v>814</v>
      </c>
      <c r="E2039" s="32"/>
      <c r="F2039" s="27" t="s">
        <v>201</v>
      </c>
      <c r="G2039" s="28">
        <f t="shared" ref="G2039:L2039" si="4566">G2040</f>
        <v>190.3</v>
      </c>
      <c r="H2039" s="28">
        <f t="shared" si="4566"/>
        <v>190.3</v>
      </c>
      <c r="I2039" s="28">
        <f t="shared" si="4566"/>
        <v>190.3</v>
      </c>
      <c r="J2039" s="28">
        <f t="shared" si="4566"/>
        <v>-190.3</v>
      </c>
      <c r="K2039" s="28">
        <f t="shared" si="4566"/>
        <v>-190.3</v>
      </c>
      <c r="L2039" s="28">
        <f t="shared" si="4566"/>
        <v>-190.3</v>
      </c>
      <c r="M2039" s="28">
        <f t="shared" si="4448"/>
        <v>0</v>
      </c>
      <c r="N2039" s="28">
        <f t="shared" si="4449"/>
        <v>0</v>
      </c>
      <c r="O2039" s="28">
        <f t="shared" si="4450"/>
        <v>0</v>
      </c>
      <c r="P2039" s="28">
        <f t="shared" ref="P2039:AB2039" si="4567">P2040</f>
        <v>0</v>
      </c>
      <c r="Q2039" s="28">
        <f t="shared" si="4567"/>
        <v>0</v>
      </c>
      <c r="R2039" s="28">
        <f t="shared" si="4567"/>
        <v>0</v>
      </c>
      <c r="S2039" s="28">
        <f t="shared" si="4567"/>
        <v>0</v>
      </c>
      <c r="T2039" s="28">
        <f t="shared" si="4567"/>
        <v>0</v>
      </c>
      <c r="U2039" s="28">
        <f t="shared" si="4567"/>
        <v>0</v>
      </c>
      <c r="V2039" s="28">
        <f t="shared" si="4567"/>
        <v>0</v>
      </c>
      <c r="W2039" s="28">
        <f t="shared" si="4567"/>
        <v>0</v>
      </c>
      <c r="X2039" s="28">
        <f t="shared" si="4567"/>
        <v>0</v>
      </c>
      <c r="Y2039" s="28">
        <f t="shared" si="4567"/>
        <v>0</v>
      </c>
      <c r="Z2039" s="28">
        <f t="shared" si="4567"/>
        <v>0</v>
      </c>
      <c r="AA2039" s="28">
        <f t="shared" si="4567"/>
        <v>0</v>
      </c>
      <c r="AB2039" s="28">
        <f t="shared" si="4567"/>
        <v>0</v>
      </c>
      <c r="AC2039" s="28">
        <f t="shared" si="4536"/>
        <v>0</v>
      </c>
      <c r="AD2039" s="28">
        <f>AD2040</f>
        <v>0</v>
      </c>
      <c r="AE2039" s="28"/>
      <c r="AF2039" s="28">
        <f t="shared" si="4537"/>
        <v>0</v>
      </c>
      <c r="AG2039" s="28">
        <f t="shared" si="4538"/>
        <v>0</v>
      </c>
      <c r="AH2039" s="28">
        <f>AH2040</f>
        <v>0</v>
      </c>
      <c r="AI2039" s="29">
        <v>0</v>
      </c>
      <c r="AJ2039" s="20"/>
    </row>
    <row r="2040" spans="1:41" s="35" customFormat="1" ht="31.2" hidden="1" x14ac:dyDescent="0.35">
      <c r="A2040" s="26" t="s">
        <v>729</v>
      </c>
      <c r="B2040" s="26" t="s">
        <v>59</v>
      </c>
      <c r="C2040" s="26" t="s">
        <v>25</v>
      </c>
      <c r="D2040" s="26" t="s">
        <v>814</v>
      </c>
      <c r="E2040" s="26" t="s">
        <v>121</v>
      </c>
      <c r="F2040" s="27" t="s">
        <v>122</v>
      </c>
      <c r="G2040" s="28">
        <v>190.3</v>
      </c>
      <c r="H2040" s="28">
        <v>190.3</v>
      </c>
      <c r="I2040" s="28">
        <v>190.3</v>
      </c>
      <c r="J2040" s="36">
        <v>-190.3</v>
      </c>
      <c r="K2040" s="36">
        <v>-190.3</v>
      </c>
      <c r="L2040" s="36">
        <v>-190.3</v>
      </c>
      <c r="M2040" s="28">
        <f t="shared" si="4448"/>
        <v>0</v>
      </c>
      <c r="N2040" s="28">
        <f t="shared" si="4449"/>
        <v>0</v>
      </c>
      <c r="O2040" s="28">
        <f t="shared" si="4450"/>
        <v>0</v>
      </c>
      <c r="P2040" s="28"/>
      <c r="Q2040" s="28"/>
      <c r="R2040" s="28"/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>
        <f t="shared" si="4536"/>
        <v>0</v>
      </c>
      <c r="AD2040" s="28"/>
      <c r="AE2040" s="28"/>
      <c r="AF2040" s="28">
        <f t="shared" si="4537"/>
        <v>0</v>
      </c>
      <c r="AG2040" s="28">
        <f t="shared" si="4538"/>
        <v>0</v>
      </c>
      <c r="AH2040" s="28"/>
      <c r="AI2040" s="29">
        <v>0</v>
      </c>
      <c r="AJ2040" s="20">
        <v>96</v>
      </c>
    </row>
    <row r="2041" spans="1:41" s="35" customFormat="1" ht="16.2" hidden="1" x14ac:dyDescent="0.35">
      <c r="A2041" s="26" t="s">
        <v>729</v>
      </c>
      <c r="B2041" s="26" t="s">
        <v>59</v>
      </c>
      <c r="C2041" s="26" t="s">
        <v>25</v>
      </c>
      <c r="D2041" s="26" t="s">
        <v>815</v>
      </c>
      <c r="E2041" s="32"/>
      <c r="F2041" s="27" t="s">
        <v>538</v>
      </c>
      <c r="G2041" s="28">
        <f t="shared" ref="G2041:L2041" si="4568">G2042</f>
        <v>110978.3</v>
      </c>
      <c r="H2041" s="28">
        <f t="shared" si="4568"/>
        <v>82797.899999999994</v>
      </c>
      <c r="I2041" s="28">
        <f t="shared" si="4568"/>
        <v>82797.899999999994</v>
      </c>
      <c r="J2041" s="28">
        <f t="shared" si="4568"/>
        <v>-110978.3</v>
      </c>
      <c r="K2041" s="28">
        <f t="shared" si="4568"/>
        <v>-82797.899999999994</v>
      </c>
      <c r="L2041" s="28">
        <f t="shared" si="4568"/>
        <v>-82797.899999999994</v>
      </c>
      <c r="M2041" s="28">
        <f t="shared" si="4448"/>
        <v>0</v>
      </c>
      <c r="N2041" s="28">
        <f t="shared" si="4449"/>
        <v>0</v>
      </c>
      <c r="O2041" s="28">
        <f t="shared" si="4450"/>
        <v>0</v>
      </c>
      <c r="P2041" s="28">
        <f t="shared" ref="P2041:AB2041" si="4569">P2042</f>
        <v>0</v>
      </c>
      <c r="Q2041" s="28">
        <f t="shared" si="4569"/>
        <v>0</v>
      </c>
      <c r="R2041" s="28">
        <f t="shared" si="4569"/>
        <v>0</v>
      </c>
      <c r="S2041" s="28">
        <f t="shared" si="4569"/>
        <v>0</v>
      </c>
      <c r="T2041" s="28">
        <f t="shared" si="4569"/>
        <v>0</v>
      </c>
      <c r="U2041" s="28">
        <f t="shared" si="4569"/>
        <v>0</v>
      </c>
      <c r="V2041" s="28">
        <f t="shared" si="4569"/>
        <v>0</v>
      </c>
      <c r="W2041" s="28">
        <f t="shared" si="4569"/>
        <v>0</v>
      </c>
      <c r="X2041" s="28">
        <f t="shared" si="4569"/>
        <v>0</v>
      </c>
      <c r="Y2041" s="28">
        <f t="shared" si="4569"/>
        <v>0</v>
      </c>
      <c r="Z2041" s="28">
        <f t="shared" si="4569"/>
        <v>0</v>
      </c>
      <c r="AA2041" s="28">
        <f t="shared" si="4569"/>
        <v>0</v>
      </c>
      <c r="AB2041" s="28">
        <f t="shared" si="4569"/>
        <v>0</v>
      </c>
      <c r="AC2041" s="28">
        <f t="shared" si="4536"/>
        <v>0</v>
      </c>
      <c r="AD2041" s="28">
        <f>AD2042</f>
        <v>0</v>
      </c>
      <c r="AE2041" s="28"/>
      <c r="AF2041" s="28">
        <f t="shared" si="4537"/>
        <v>0</v>
      </c>
      <c r="AG2041" s="28">
        <f t="shared" si="4538"/>
        <v>0</v>
      </c>
      <c r="AH2041" s="28">
        <f>AH2042</f>
        <v>0</v>
      </c>
      <c r="AI2041" s="29">
        <v>0</v>
      </c>
      <c r="AJ2041" s="20"/>
    </row>
    <row r="2042" spans="1:41" s="35" customFormat="1" ht="31.2" hidden="1" x14ac:dyDescent="0.35">
      <c r="A2042" s="26" t="s">
        <v>729</v>
      </c>
      <c r="B2042" s="26" t="s">
        <v>59</v>
      </c>
      <c r="C2042" s="26" t="s">
        <v>25</v>
      </c>
      <c r="D2042" s="26" t="s">
        <v>815</v>
      </c>
      <c r="E2042" s="26" t="s">
        <v>121</v>
      </c>
      <c r="F2042" s="27" t="s">
        <v>122</v>
      </c>
      <c r="G2042" s="28">
        <v>110978.3</v>
      </c>
      <c r="H2042" s="28">
        <v>82797.899999999994</v>
      </c>
      <c r="I2042" s="28">
        <v>82797.899999999994</v>
      </c>
      <c r="J2042" s="36">
        <v>-110978.3</v>
      </c>
      <c r="K2042" s="36">
        <v>-82797.899999999994</v>
      </c>
      <c r="L2042" s="36">
        <v>-82797.899999999994</v>
      </c>
      <c r="M2042" s="28">
        <f t="shared" ref="M2042:M2105" si="4570">G2042+J2042</f>
        <v>0</v>
      </c>
      <c r="N2042" s="28">
        <f t="shared" ref="N2042:N2105" si="4571">H2042+K2042</f>
        <v>0</v>
      </c>
      <c r="O2042" s="28">
        <f t="shared" ref="O2042:O2105" si="4572">I2042+L2042</f>
        <v>0</v>
      </c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>
        <f t="shared" si="4536"/>
        <v>0</v>
      </c>
      <c r="AD2042" s="28"/>
      <c r="AE2042" s="28"/>
      <c r="AF2042" s="28">
        <f t="shared" si="4537"/>
        <v>0</v>
      </c>
      <c r="AG2042" s="28">
        <f t="shared" si="4538"/>
        <v>0</v>
      </c>
      <c r="AH2042" s="28"/>
      <c r="AI2042" s="29">
        <v>0</v>
      </c>
      <c r="AJ2042" s="20">
        <v>101</v>
      </c>
    </row>
    <row r="2043" spans="1:41" s="88" customFormat="1" x14ac:dyDescent="0.3">
      <c r="A2043" s="68" t="s">
        <v>729</v>
      </c>
      <c r="B2043" s="68" t="s">
        <v>59</v>
      </c>
      <c r="C2043" s="68" t="s">
        <v>61</v>
      </c>
      <c r="D2043" s="68"/>
      <c r="E2043" s="73"/>
      <c r="F2043" s="69" t="s">
        <v>62</v>
      </c>
      <c r="G2043" s="24">
        <f t="shared" ref="G2043:L2043" si="4573">G2049</f>
        <v>3035656.5</v>
      </c>
      <c r="H2043" s="24">
        <f t="shared" si="4573"/>
        <v>3689009</v>
      </c>
      <c r="I2043" s="24">
        <f t="shared" si="4573"/>
        <v>1974701.4</v>
      </c>
      <c r="J2043" s="24">
        <f t="shared" si="4573"/>
        <v>-56296.683999999994</v>
      </c>
      <c r="K2043" s="24">
        <f t="shared" si="4573"/>
        <v>-6849.0999999999995</v>
      </c>
      <c r="L2043" s="24">
        <f t="shared" si="4573"/>
        <v>594.29999999999995</v>
      </c>
      <c r="M2043" s="24">
        <f t="shared" si="4570"/>
        <v>2979359.8160000001</v>
      </c>
      <c r="N2043" s="24">
        <f t="shared" si="4571"/>
        <v>3682159.9</v>
      </c>
      <c r="O2043" s="24">
        <f t="shared" si="4572"/>
        <v>1975295.7</v>
      </c>
      <c r="P2043" s="24">
        <f t="shared" ref="P2043:AB2043" si="4574">P2049+P2044</f>
        <v>0</v>
      </c>
      <c r="Q2043" s="24">
        <f t="shared" si="4574"/>
        <v>0</v>
      </c>
      <c r="R2043" s="24">
        <f t="shared" si="4574"/>
        <v>24556.7</v>
      </c>
      <c r="S2043" s="24">
        <f t="shared" si="4574"/>
        <v>-440000</v>
      </c>
      <c r="T2043" s="24">
        <f t="shared" si="4574"/>
        <v>2385.3000000000002</v>
      </c>
      <c r="U2043" s="24">
        <f t="shared" si="4574"/>
        <v>0</v>
      </c>
      <c r="V2043" s="24">
        <f t="shared" si="4574"/>
        <v>12316.22</v>
      </c>
      <c r="W2043" s="24">
        <f t="shared" si="4574"/>
        <v>-278982.8</v>
      </c>
      <c r="X2043" s="24">
        <f t="shared" si="4574"/>
        <v>2325.1</v>
      </c>
      <c r="Y2043" s="24">
        <f t="shared" si="4574"/>
        <v>0</v>
      </c>
      <c r="Z2043" s="24">
        <f t="shared" si="4574"/>
        <v>0</v>
      </c>
      <c r="AA2043" s="24">
        <f t="shared" si="4574"/>
        <v>718982.8</v>
      </c>
      <c r="AB2043" s="24">
        <f t="shared" si="4574"/>
        <v>2377.1999999999998</v>
      </c>
      <c r="AC2043" s="24">
        <f t="shared" si="4536"/>
        <v>2566301.8160000001</v>
      </c>
      <c r="AD2043" s="24">
        <f>AD2049+AD2044</f>
        <v>-1774.29</v>
      </c>
      <c r="AE2043" s="84">
        <f t="shared" ref="AE2043:AE2102" si="4575">AC2043+AD2043</f>
        <v>2564527.5260000001</v>
      </c>
      <c r="AF2043" s="85">
        <f t="shared" si="4537"/>
        <v>3417818.4200000004</v>
      </c>
      <c r="AG2043" s="85">
        <f t="shared" si="4538"/>
        <v>2696655.7</v>
      </c>
      <c r="AH2043" s="24">
        <f>AH2049+AH2044</f>
        <v>0</v>
      </c>
      <c r="AI2043" s="25"/>
      <c r="AJ2043" s="25"/>
      <c r="AK2043" s="21"/>
      <c r="AL2043" s="21"/>
      <c r="AM2043" s="21"/>
      <c r="AN2043" s="21"/>
      <c r="AO2043" s="21"/>
    </row>
    <row r="2044" spans="1:41" s="57" customFormat="1" x14ac:dyDescent="0.3">
      <c r="A2044" s="70" t="s">
        <v>729</v>
      </c>
      <c r="B2044" s="70" t="s">
        <v>59</v>
      </c>
      <c r="C2044" s="70" t="s">
        <v>61</v>
      </c>
      <c r="D2044" s="70" t="s">
        <v>214</v>
      </c>
      <c r="E2044" s="76"/>
      <c r="F2044" s="71" t="s">
        <v>215</v>
      </c>
      <c r="G2044" s="28"/>
      <c r="H2044" s="28"/>
      <c r="I2044" s="28"/>
      <c r="J2044" s="28"/>
      <c r="K2044" s="28"/>
      <c r="L2044" s="28"/>
      <c r="M2044" s="28"/>
      <c r="N2044" s="28"/>
      <c r="O2044" s="28"/>
      <c r="P2044" s="28">
        <f t="shared" ref="P2044:P2047" si="4576">P2045</f>
        <v>0</v>
      </c>
      <c r="Q2044" s="28">
        <f t="shared" ref="Q2044:Q2047" si="4577">Q2045</f>
        <v>0</v>
      </c>
      <c r="R2044" s="28">
        <f t="shared" ref="R2044:R2047" si="4578">R2045</f>
        <v>5639.1409999999996</v>
      </c>
      <c r="S2044" s="28">
        <f t="shared" ref="S2044:S2047" si="4579">S2045</f>
        <v>0</v>
      </c>
      <c r="T2044" s="28">
        <f t="shared" ref="T2044:T2047" si="4580">T2045</f>
        <v>0</v>
      </c>
      <c r="U2044" s="28">
        <f t="shared" ref="U2044:U2047" si="4581">U2045</f>
        <v>0</v>
      </c>
      <c r="V2044" s="28">
        <f t="shared" ref="V2044:V2047" si="4582">V2045</f>
        <v>0</v>
      </c>
      <c r="W2044" s="28">
        <f t="shared" ref="W2044:W2047" si="4583">W2045</f>
        <v>0</v>
      </c>
      <c r="X2044" s="28">
        <f t="shared" ref="X2044:X2047" si="4584">X2045</f>
        <v>0</v>
      </c>
      <c r="Y2044" s="28">
        <f t="shared" ref="Y2044:Y2047" si="4585">Y2045</f>
        <v>0</v>
      </c>
      <c r="Z2044" s="28">
        <f t="shared" ref="Z2044:Z2047" si="4586">Z2045</f>
        <v>0</v>
      </c>
      <c r="AA2044" s="28">
        <f t="shared" ref="AA2044:AA2047" si="4587">AA2045</f>
        <v>0</v>
      </c>
      <c r="AB2044" s="28">
        <f t="shared" ref="AB2044:AB2047" si="4588">AB2045</f>
        <v>0</v>
      </c>
      <c r="AC2044" s="28">
        <f t="shared" si="4536"/>
        <v>5639.1409999999996</v>
      </c>
      <c r="AD2044" s="28">
        <f t="shared" ref="AD2044:AD2047" si="4589">AD2045</f>
        <v>-1242.69</v>
      </c>
      <c r="AE2044" s="86">
        <f t="shared" si="4575"/>
        <v>4396.4509999999991</v>
      </c>
      <c r="AF2044" s="87">
        <f t="shared" si="4537"/>
        <v>0</v>
      </c>
      <c r="AG2044" s="87">
        <f t="shared" si="4538"/>
        <v>0</v>
      </c>
      <c r="AH2044" s="28">
        <f t="shared" ref="AH2044:AH2047" si="4590">AH2045</f>
        <v>0</v>
      </c>
      <c r="AI2044" s="29"/>
      <c r="AJ2044" s="29"/>
      <c r="AK2044" s="1"/>
      <c r="AL2044" s="1"/>
      <c r="AM2044" s="1"/>
      <c r="AN2044" s="1"/>
      <c r="AO2044" s="1"/>
    </row>
    <row r="2045" spans="1:41" s="57" customFormat="1" x14ac:dyDescent="0.3">
      <c r="A2045" s="70" t="s">
        <v>729</v>
      </c>
      <c r="B2045" s="70" t="s">
        <v>59</v>
      </c>
      <c r="C2045" s="70" t="s">
        <v>61</v>
      </c>
      <c r="D2045" s="70" t="s">
        <v>425</v>
      </c>
      <c r="E2045" s="74"/>
      <c r="F2045" s="71" t="s">
        <v>426</v>
      </c>
      <c r="G2045" s="28"/>
      <c r="H2045" s="28"/>
      <c r="I2045" s="28"/>
      <c r="J2045" s="28"/>
      <c r="K2045" s="28"/>
      <c r="L2045" s="28"/>
      <c r="M2045" s="28"/>
      <c r="N2045" s="28"/>
      <c r="O2045" s="28"/>
      <c r="P2045" s="28">
        <f t="shared" si="4576"/>
        <v>0</v>
      </c>
      <c r="Q2045" s="28">
        <f t="shared" si="4577"/>
        <v>0</v>
      </c>
      <c r="R2045" s="28">
        <f t="shared" si="4578"/>
        <v>5639.1409999999996</v>
      </c>
      <c r="S2045" s="28">
        <f t="shared" si="4579"/>
        <v>0</v>
      </c>
      <c r="T2045" s="28">
        <f t="shared" si="4580"/>
        <v>0</v>
      </c>
      <c r="U2045" s="28">
        <f t="shared" si="4581"/>
        <v>0</v>
      </c>
      <c r="V2045" s="28">
        <f t="shared" si="4582"/>
        <v>0</v>
      </c>
      <c r="W2045" s="28">
        <f t="shared" si="4583"/>
        <v>0</v>
      </c>
      <c r="X2045" s="28">
        <f t="shared" si="4584"/>
        <v>0</v>
      </c>
      <c r="Y2045" s="28">
        <f t="shared" si="4585"/>
        <v>0</v>
      </c>
      <c r="Z2045" s="28">
        <f t="shared" si="4586"/>
        <v>0</v>
      </c>
      <c r="AA2045" s="28">
        <f t="shared" si="4587"/>
        <v>0</v>
      </c>
      <c r="AB2045" s="28">
        <f t="shared" si="4588"/>
        <v>0</v>
      </c>
      <c r="AC2045" s="28">
        <f t="shared" si="4536"/>
        <v>5639.1409999999996</v>
      </c>
      <c r="AD2045" s="28">
        <f t="shared" si="4589"/>
        <v>-1242.69</v>
      </c>
      <c r="AE2045" s="86">
        <f t="shared" si="4575"/>
        <v>4396.4509999999991</v>
      </c>
      <c r="AF2045" s="87">
        <f t="shared" si="4537"/>
        <v>0</v>
      </c>
      <c r="AG2045" s="87">
        <f t="shared" si="4538"/>
        <v>0</v>
      </c>
      <c r="AH2045" s="28">
        <f t="shared" si="4590"/>
        <v>0</v>
      </c>
      <c r="AI2045" s="29"/>
      <c r="AJ2045" s="29"/>
      <c r="AK2045" s="1"/>
      <c r="AL2045" s="1"/>
      <c r="AM2045" s="1"/>
      <c r="AN2045" s="1"/>
      <c r="AO2045" s="1"/>
    </row>
    <row r="2046" spans="1:41" s="57" customFormat="1" ht="46.8" x14ac:dyDescent="0.3">
      <c r="A2046" s="70" t="s">
        <v>729</v>
      </c>
      <c r="B2046" s="70" t="s">
        <v>59</v>
      </c>
      <c r="C2046" s="70" t="s">
        <v>61</v>
      </c>
      <c r="D2046" s="70" t="s">
        <v>427</v>
      </c>
      <c r="E2046" s="74"/>
      <c r="F2046" s="71" t="s">
        <v>428</v>
      </c>
      <c r="G2046" s="28"/>
      <c r="H2046" s="28"/>
      <c r="I2046" s="28"/>
      <c r="J2046" s="28"/>
      <c r="K2046" s="28"/>
      <c r="L2046" s="28"/>
      <c r="M2046" s="28"/>
      <c r="N2046" s="28"/>
      <c r="O2046" s="28"/>
      <c r="P2046" s="28">
        <f t="shared" si="4576"/>
        <v>0</v>
      </c>
      <c r="Q2046" s="28">
        <f t="shared" si="4577"/>
        <v>0</v>
      </c>
      <c r="R2046" s="28">
        <f t="shared" si="4578"/>
        <v>5639.1409999999996</v>
      </c>
      <c r="S2046" s="28">
        <f t="shared" si="4579"/>
        <v>0</v>
      </c>
      <c r="T2046" s="28">
        <f t="shared" si="4580"/>
        <v>0</v>
      </c>
      <c r="U2046" s="28">
        <f t="shared" si="4581"/>
        <v>0</v>
      </c>
      <c r="V2046" s="28">
        <f t="shared" si="4582"/>
        <v>0</v>
      </c>
      <c r="W2046" s="28">
        <f t="shared" si="4583"/>
        <v>0</v>
      </c>
      <c r="X2046" s="28">
        <f t="shared" si="4584"/>
        <v>0</v>
      </c>
      <c r="Y2046" s="28">
        <f t="shared" si="4585"/>
        <v>0</v>
      </c>
      <c r="Z2046" s="28">
        <f t="shared" si="4586"/>
        <v>0</v>
      </c>
      <c r="AA2046" s="28">
        <f t="shared" si="4587"/>
        <v>0</v>
      </c>
      <c r="AB2046" s="28">
        <f t="shared" si="4588"/>
        <v>0</v>
      </c>
      <c r="AC2046" s="28">
        <f t="shared" si="4536"/>
        <v>5639.1409999999996</v>
      </c>
      <c r="AD2046" s="28">
        <f t="shared" si="4589"/>
        <v>-1242.69</v>
      </c>
      <c r="AE2046" s="86">
        <f t="shared" si="4575"/>
        <v>4396.4509999999991</v>
      </c>
      <c r="AF2046" s="87">
        <f t="shared" si="4537"/>
        <v>0</v>
      </c>
      <c r="AG2046" s="87">
        <f t="shared" si="4538"/>
        <v>0</v>
      </c>
      <c r="AH2046" s="28">
        <f t="shared" si="4590"/>
        <v>0</v>
      </c>
      <c r="AI2046" s="29"/>
      <c r="AJ2046" s="29"/>
      <c r="AK2046" s="1"/>
      <c r="AL2046" s="1"/>
      <c r="AM2046" s="1"/>
      <c r="AN2046" s="1"/>
      <c r="AO2046" s="1"/>
    </row>
    <row r="2047" spans="1:41" s="57" customFormat="1" ht="31.2" x14ac:dyDescent="0.3">
      <c r="A2047" s="70" t="s">
        <v>729</v>
      </c>
      <c r="B2047" s="70" t="s">
        <v>59</v>
      </c>
      <c r="C2047" s="70" t="s">
        <v>61</v>
      </c>
      <c r="D2047" s="70" t="s">
        <v>731</v>
      </c>
      <c r="E2047" s="76"/>
      <c r="F2047" s="71" t="s">
        <v>732</v>
      </c>
      <c r="G2047" s="28"/>
      <c r="H2047" s="28"/>
      <c r="I2047" s="28"/>
      <c r="J2047" s="28"/>
      <c r="K2047" s="28"/>
      <c r="L2047" s="28"/>
      <c r="M2047" s="28"/>
      <c r="N2047" s="28"/>
      <c r="O2047" s="28"/>
      <c r="P2047" s="28">
        <f t="shared" si="4576"/>
        <v>0</v>
      </c>
      <c r="Q2047" s="28">
        <f t="shared" si="4577"/>
        <v>0</v>
      </c>
      <c r="R2047" s="28">
        <f t="shared" si="4578"/>
        <v>5639.1409999999996</v>
      </c>
      <c r="S2047" s="28">
        <f t="shared" si="4579"/>
        <v>0</v>
      </c>
      <c r="T2047" s="28">
        <f t="shared" si="4580"/>
        <v>0</v>
      </c>
      <c r="U2047" s="28">
        <f t="shared" si="4581"/>
        <v>0</v>
      </c>
      <c r="V2047" s="28">
        <f t="shared" si="4582"/>
        <v>0</v>
      </c>
      <c r="W2047" s="28">
        <f t="shared" si="4583"/>
        <v>0</v>
      </c>
      <c r="X2047" s="28">
        <f t="shared" si="4584"/>
        <v>0</v>
      </c>
      <c r="Y2047" s="28">
        <f t="shared" si="4585"/>
        <v>0</v>
      </c>
      <c r="Z2047" s="28">
        <f t="shared" si="4586"/>
        <v>0</v>
      </c>
      <c r="AA2047" s="28">
        <f t="shared" si="4587"/>
        <v>0</v>
      </c>
      <c r="AB2047" s="28">
        <f t="shared" si="4588"/>
        <v>0</v>
      </c>
      <c r="AC2047" s="28">
        <f t="shared" si="4536"/>
        <v>5639.1409999999996</v>
      </c>
      <c r="AD2047" s="28">
        <f t="shared" si="4589"/>
        <v>-1242.69</v>
      </c>
      <c r="AE2047" s="86">
        <f t="shared" si="4575"/>
        <v>4396.4509999999991</v>
      </c>
      <c r="AF2047" s="87">
        <f t="shared" si="4537"/>
        <v>0</v>
      </c>
      <c r="AG2047" s="87">
        <f t="shared" si="4538"/>
        <v>0</v>
      </c>
      <c r="AH2047" s="28">
        <f t="shared" si="4590"/>
        <v>0</v>
      </c>
      <c r="AI2047" s="29"/>
      <c r="AJ2047" s="29"/>
      <c r="AK2047" s="1"/>
      <c r="AL2047" s="1"/>
      <c r="AM2047" s="1"/>
      <c r="AN2047" s="1"/>
      <c r="AO2047" s="1"/>
    </row>
    <row r="2048" spans="1:41" s="57" customFormat="1" ht="31.2" x14ac:dyDescent="0.3">
      <c r="A2048" s="70" t="s">
        <v>729</v>
      </c>
      <c r="B2048" s="70" t="s">
        <v>59</v>
      </c>
      <c r="C2048" s="70" t="s">
        <v>61</v>
      </c>
      <c r="D2048" s="70" t="s">
        <v>731</v>
      </c>
      <c r="E2048" s="75" t="s">
        <v>37</v>
      </c>
      <c r="F2048" s="71" t="s">
        <v>38</v>
      </c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  <c r="R2048" s="28">
        <v>5639.1409999999996</v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48">
        <f t="shared" si="4536"/>
        <v>5639.1409999999996</v>
      </c>
      <c r="AD2048" s="48">
        <v>-1242.69</v>
      </c>
      <c r="AE2048" s="86">
        <f t="shared" si="4575"/>
        <v>4396.4509999999991</v>
      </c>
      <c r="AF2048" s="87">
        <f t="shared" si="4537"/>
        <v>0</v>
      </c>
      <c r="AG2048" s="87">
        <f t="shared" si="4538"/>
        <v>0</v>
      </c>
      <c r="AH2048" s="28"/>
      <c r="AI2048" s="29"/>
      <c r="AJ2048" s="29"/>
      <c r="AK2048" s="1"/>
      <c r="AL2048" s="1"/>
      <c r="AM2048" s="1"/>
      <c r="AN2048" s="1"/>
      <c r="AO2048" s="49">
        <v>1</v>
      </c>
    </row>
    <row r="2049" spans="1:41" s="57" customFormat="1" ht="31.2" x14ac:dyDescent="0.3">
      <c r="A2049" s="70" t="s">
        <v>729</v>
      </c>
      <c r="B2049" s="70" t="s">
        <v>59</v>
      </c>
      <c r="C2049" s="70" t="s">
        <v>61</v>
      </c>
      <c r="D2049" s="70" t="s">
        <v>63</v>
      </c>
      <c r="E2049" s="74"/>
      <c r="F2049" s="71" t="s">
        <v>64</v>
      </c>
      <c r="G2049" s="28">
        <f t="shared" ref="G2049:L2049" si="4591">G2054+G2067+G2077+G2050</f>
        <v>3035656.5</v>
      </c>
      <c r="H2049" s="28">
        <f t="shared" si="4591"/>
        <v>3689009</v>
      </c>
      <c r="I2049" s="28">
        <f t="shared" si="4591"/>
        <v>1974701.4</v>
      </c>
      <c r="J2049" s="28">
        <f t="shared" si="4591"/>
        <v>-56296.683999999994</v>
      </c>
      <c r="K2049" s="28">
        <f t="shared" si="4591"/>
        <v>-6849.0999999999995</v>
      </c>
      <c r="L2049" s="28">
        <f t="shared" si="4591"/>
        <v>594.29999999999995</v>
      </c>
      <c r="M2049" s="28">
        <f t="shared" si="4570"/>
        <v>2979359.8160000001</v>
      </c>
      <c r="N2049" s="28">
        <f t="shared" si="4571"/>
        <v>3682159.9</v>
      </c>
      <c r="O2049" s="28">
        <f t="shared" si="4572"/>
        <v>1975295.7</v>
      </c>
      <c r="P2049" s="28">
        <f t="shared" ref="P2049:AB2049" si="4592">P2054+P2067+P2077+P2050</f>
        <v>0</v>
      </c>
      <c r="Q2049" s="28">
        <f t="shared" si="4592"/>
        <v>0</v>
      </c>
      <c r="R2049" s="28">
        <f t="shared" si="4592"/>
        <v>18917.559000000001</v>
      </c>
      <c r="S2049" s="28">
        <f t="shared" si="4592"/>
        <v>-440000</v>
      </c>
      <c r="T2049" s="28">
        <f t="shared" si="4592"/>
        <v>2385.3000000000002</v>
      </c>
      <c r="U2049" s="28">
        <f t="shared" si="4592"/>
        <v>0</v>
      </c>
      <c r="V2049" s="28">
        <f t="shared" si="4592"/>
        <v>12316.22</v>
      </c>
      <c r="W2049" s="28">
        <f t="shared" si="4592"/>
        <v>-278982.8</v>
      </c>
      <c r="X2049" s="28">
        <f t="shared" si="4592"/>
        <v>2325.1</v>
      </c>
      <c r="Y2049" s="28">
        <f t="shared" si="4592"/>
        <v>0</v>
      </c>
      <c r="Z2049" s="28">
        <f t="shared" si="4592"/>
        <v>0</v>
      </c>
      <c r="AA2049" s="28">
        <f t="shared" si="4592"/>
        <v>718982.8</v>
      </c>
      <c r="AB2049" s="28">
        <f t="shared" si="4592"/>
        <v>2377.1999999999998</v>
      </c>
      <c r="AC2049" s="28">
        <f t="shared" si="4536"/>
        <v>2560662.6749999998</v>
      </c>
      <c r="AD2049" s="28">
        <f>AD2054+AD2067+AD2077+AD2050</f>
        <v>-531.6</v>
      </c>
      <c r="AE2049" s="86">
        <f t="shared" si="4575"/>
        <v>2560131.0749999997</v>
      </c>
      <c r="AF2049" s="87">
        <f t="shared" si="4537"/>
        <v>3417818.4200000004</v>
      </c>
      <c r="AG2049" s="87">
        <f t="shared" si="4538"/>
        <v>2696655.7</v>
      </c>
      <c r="AH2049" s="28">
        <f>AH2054+AH2067+AH2077+AH2050</f>
        <v>0</v>
      </c>
      <c r="AI2049" s="29"/>
      <c r="AJ2049" s="29"/>
      <c r="AK2049" s="1"/>
      <c r="AL2049" s="1"/>
      <c r="AM2049" s="1"/>
      <c r="AN2049" s="1"/>
      <c r="AO2049" s="1"/>
    </row>
    <row r="2050" spans="1:41" s="57" customFormat="1" ht="31.2" x14ac:dyDescent="0.3">
      <c r="A2050" s="70" t="s">
        <v>729</v>
      </c>
      <c r="B2050" s="70" t="s">
        <v>59</v>
      </c>
      <c r="C2050" s="70" t="s">
        <v>61</v>
      </c>
      <c r="D2050" s="70" t="s">
        <v>738</v>
      </c>
      <c r="E2050" s="74"/>
      <c r="F2050" s="71" t="s">
        <v>296</v>
      </c>
      <c r="G2050" s="28">
        <f t="shared" ref="G2050:G2054" si="4593">G2051</f>
        <v>252694</v>
      </c>
      <c r="H2050" s="28">
        <f t="shared" ref="H2050:H2054" si="4594">H2051</f>
        <v>242586.3</v>
      </c>
      <c r="I2050" s="28">
        <f t="shared" ref="I2050:I2054" si="4595">I2051</f>
        <v>245273.8</v>
      </c>
      <c r="J2050" s="28">
        <f t="shared" ref="J2050:J2054" si="4596">J2051</f>
        <v>596.4</v>
      </c>
      <c r="K2050" s="28">
        <f t="shared" ref="K2050:K2054" si="4597">K2051</f>
        <v>581.29999999999995</v>
      </c>
      <c r="L2050" s="28">
        <f t="shared" ref="L2050:L2054" si="4598">L2051</f>
        <v>594.29999999999995</v>
      </c>
      <c r="M2050" s="28">
        <f t="shared" si="4570"/>
        <v>253290.4</v>
      </c>
      <c r="N2050" s="28">
        <f t="shared" si="4571"/>
        <v>243167.59999999998</v>
      </c>
      <c r="O2050" s="28">
        <f t="shared" si="4572"/>
        <v>245868.09999999998</v>
      </c>
      <c r="P2050" s="28">
        <f t="shared" ref="P2050:P2054" si="4599">P2051</f>
        <v>0</v>
      </c>
      <c r="Q2050" s="28">
        <f t="shared" ref="Q2050:Q2054" si="4600">Q2051</f>
        <v>0</v>
      </c>
      <c r="R2050" s="28">
        <f t="shared" ref="R2050:R2054" si="4601">R2051</f>
        <v>0</v>
      </c>
      <c r="S2050" s="28">
        <f t="shared" ref="S2050:S2054" si="4602">S2051</f>
        <v>0</v>
      </c>
      <c r="T2050" s="28">
        <f t="shared" ref="T2050:T2052" si="4603">T2051</f>
        <v>2385.3000000000002</v>
      </c>
      <c r="U2050" s="28">
        <f t="shared" ref="U2050:U2054" si="4604">U2051</f>
        <v>0</v>
      </c>
      <c r="V2050" s="28">
        <f t="shared" ref="V2050:V2054" si="4605">V2051</f>
        <v>0</v>
      </c>
      <c r="W2050" s="28">
        <f t="shared" ref="W2050:W2054" si="4606">W2051</f>
        <v>0</v>
      </c>
      <c r="X2050" s="28">
        <f t="shared" ref="X2050:X2052" si="4607">X2051</f>
        <v>2325.1</v>
      </c>
      <c r="Y2050" s="28">
        <f t="shared" ref="Y2050:Y2054" si="4608">Y2051</f>
        <v>0</v>
      </c>
      <c r="Z2050" s="28">
        <f t="shared" ref="Z2050:Z2054" si="4609">Z2051</f>
        <v>0</v>
      </c>
      <c r="AA2050" s="28">
        <f t="shared" ref="AA2050:AA2054" si="4610">AA2051</f>
        <v>0</v>
      </c>
      <c r="AB2050" s="28">
        <f t="shared" ref="AB2050:AB2052" si="4611">AB2051</f>
        <v>2377.1999999999998</v>
      </c>
      <c r="AC2050" s="28">
        <f t="shared" si="4536"/>
        <v>255675.69999999998</v>
      </c>
      <c r="AD2050" s="28">
        <f t="shared" ref="AD2050:AD2054" si="4612">AD2051</f>
        <v>0</v>
      </c>
      <c r="AE2050" s="86">
        <f t="shared" si="4575"/>
        <v>255675.69999999998</v>
      </c>
      <c r="AF2050" s="87">
        <f t="shared" si="4537"/>
        <v>245492.69999999998</v>
      </c>
      <c r="AG2050" s="87">
        <f t="shared" si="4538"/>
        <v>248245.3</v>
      </c>
      <c r="AH2050" s="28">
        <f t="shared" ref="AH2050:AH2054" si="4613">AH2051</f>
        <v>0</v>
      </c>
      <c r="AI2050" s="29"/>
      <c r="AJ2050" s="29"/>
      <c r="AK2050" s="1"/>
      <c r="AL2050" s="1"/>
      <c r="AM2050" s="1"/>
      <c r="AN2050" s="1"/>
      <c r="AO2050" s="1"/>
    </row>
    <row r="2051" spans="1:41" s="57" customFormat="1" ht="31.2" x14ac:dyDescent="0.3">
      <c r="A2051" s="70" t="s">
        <v>729</v>
      </c>
      <c r="B2051" s="70" t="s">
        <v>59</v>
      </c>
      <c r="C2051" s="70" t="s">
        <v>61</v>
      </c>
      <c r="D2051" s="70" t="s">
        <v>816</v>
      </c>
      <c r="E2051" s="74"/>
      <c r="F2051" s="71" t="s">
        <v>817</v>
      </c>
      <c r="G2051" s="28">
        <f t="shared" si="4593"/>
        <v>252694</v>
      </c>
      <c r="H2051" s="28">
        <f t="shared" si="4594"/>
        <v>242586.3</v>
      </c>
      <c r="I2051" s="28">
        <f t="shared" si="4595"/>
        <v>245273.8</v>
      </c>
      <c r="J2051" s="28">
        <f t="shared" si="4596"/>
        <v>596.4</v>
      </c>
      <c r="K2051" s="28">
        <f t="shared" si="4597"/>
        <v>581.29999999999995</v>
      </c>
      <c r="L2051" s="28">
        <f t="shared" si="4598"/>
        <v>594.29999999999995</v>
      </c>
      <c r="M2051" s="28">
        <f t="shared" si="4570"/>
        <v>253290.4</v>
      </c>
      <c r="N2051" s="28">
        <f t="shared" si="4571"/>
        <v>243167.59999999998</v>
      </c>
      <c r="O2051" s="28">
        <f t="shared" si="4572"/>
        <v>245868.09999999998</v>
      </c>
      <c r="P2051" s="28">
        <f t="shared" si="4599"/>
        <v>0</v>
      </c>
      <c r="Q2051" s="28">
        <f t="shared" si="4600"/>
        <v>0</v>
      </c>
      <c r="R2051" s="28">
        <f t="shared" si="4601"/>
        <v>0</v>
      </c>
      <c r="S2051" s="28">
        <f t="shared" si="4602"/>
        <v>0</v>
      </c>
      <c r="T2051" s="28">
        <f t="shared" si="4603"/>
        <v>2385.3000000000002</v>
      </c>
      <c r="U2051" s="28">
        <f t="shared" si="4604"/>
        <v>0</v>
      </c>
      <c r="V2051" s="28">
        <f t="shared" si="4605"/>
        <v>0</v>
      </c>
      <c r="W2051" s="28">
        <f t="shared" si="4606"/>
        <v>0</v>
      </c>
      <c r="X2051" s="28">
        <f t="shared" si="4607"/>
        <v>2325.1</v>
      </c>
      <c r="Y2051" s="28">
        <f t="shared" si="4608"/>
        <v>0</v>
      </c>
      <c r="Z2051" s="28">
        <f t="shared" si="4609"/>
        <v>0</v>
      </c>
      <c r="AA2051" s="28">
        <f t="shared" si="4610"/>
        <v>0</v>
      </c>
      <c r="AB2051" s="28">
        <f t="shared" si="4611"/>
        <v>2377.1999999999998</v>
      </c>
      <c r="AC2051" s="28">
        <f t="shared" si="4536"/>
        <v>255675.69999999998</v>
      </c>
      <c r="AD2051" s="28">
        <f t="shared" si="4612"/>
        <v>0</v>
      </c>
      <c r="AE2051" s="86">
        <f t="shared" si="4575"/>
        <v>255675.69999999998</v>
      </c>
      <c r="AF2051" s="87">
        <f t="shared" si="4537"/>
        <v>245492.69999999998</v>
      </c>
      <c r="AG2051" s="87">
        <f t="shared" si="4538"/>
        <v>248245.3</v>
      </c>
      <c r="AH2051" s="28">
        <f t="shared" si="4613"/>
        <v>0</v>
      </c>
      <c r="AI2051" s="29"/>
      <c r="AJ2051" s="29"/>
      <c r="AK2051" s="1"/>
      <c r="AL2051" s="1"/>
      <c r="AM2051" s="1"/>
      <c r="AN2051" s="1"/>
      <c r="AO2051" s="1"/>
    </row>
    <row r="2052" spans="1:41" s="57" customFormat="1" ht="31.2" x14ac:dyDescent="0.3">
      <c r="A2052" s="70" t="s">
        <v>729</v>
      </c>
      <c r="B2052" s="70" t="s">
        <v>59</v>
      </c>
      <c r="C2052" s="70" t="s">
        <v>61</v>
      </c>
      <c r="D2052" s="70" t="s">
        <v>818</v>
      </c>
      <c r="E2052" s="74"/>
      <c r="F2052" s="71" t="s">
        <v>819</v>
      </c>
      <c r="G2052" s="28">
        <f t="shared" si="4593"/>
        <v>252694</v>
      </c>
      <c r="H2052" s="28">
        <f t="shared" si="4594"/>
        <v>242586.3</v>
      </c>
      <c r="I2052" s="28">
        <f t="shared" si="4595"/>
        <v>245273.8</v>
      </c>
      <c r="J2052" s="28">
        <f t="shared" si="4596"/>
        <v>596.4</v>
      </c>
      <c r="K2052" s="28">
        <f t="shared" si="4597"/>
        <v>581.29999999999995</v>
      </c>
      <c r="L2052" s="28">
        <f t="shared" si="4598"/>
        <v>594.29999999999995</v>
      </c>
      <c r="M2052" s="28">
        <f t="shared" si="4570"/>
        <v>253290.4</v>
      </c>
      <c r="N2052" s="28">
        <f t="shared" si="4571"/>
        <v>243167.59999999998</v>
      </c>
      <c r="O2052" s="28">
        <f t="shared" si="4572"/>
        <v>245868.09999999998</v>
      </c>
      <c r="P2052" s="28">
        <f t="shared" si="4599"/>
        <v>0</v>
      </c>
      <c r="Q2052" s="28">
        <f t="shared" si="4600"/>
        <v>0</v>
      </c>
      <c r="R2052" s="28">
        <f t="shared" si="4601"/>
        <v>0</v>
      </c>
      <c r="S2052" s="28">
        <f t="shared" si="4602"/>
        <v>0</v>
      </c>
      <c r="T2052" s="28">
        <f t="shared" si="4603"/>
        <v>2385.3000000000002</v>
      </c>
      <c r="U2052" s="28">
        <f t="shared" si="4604"/>
        <v>0</v>
      </c>
      <c r="V2052" s="28">
        <f t="shared" si="4605"/>
        <v>0</v>
      </c>
      <c r="W2052" s="28">
        <f t="shared" si="4606"/>
        <v>0</v>
      </c>
      <c r="X2052" s="28">
        <f t="shared" si="4607"/>
        <v>2325.1</v>
      </c>
      <c r="Y2052" s="28">
        <f t="shared" si="4608"/>
        <v>0</v>
      </c>
      <c r="Z2052" s="28">
        <f t="shared" si="4609"/>
        <v>0</v>
      </c>
      <c r="AA2052" s="28">
        <f t="shared" si="4610"/>
        <v>0</v>
      </c>
      <c r="AB2052" s="28">
        <f t="shared" si="4611"/>
        <v>2377.1999999999998</v>
      </c>
      <c r="AC2052" s="28">
        <f t="shared" si="4536"/>
        <v>255675.69999999998</v>
      </c>
      <c r="AD2052" s="28">
        <f t="shared" si="4612"/>
        <v>0</v>
      </c>
      <c r="AE2052" s="86">
        <f t="shared" si="4575"/>
        <v>255675.69999999998</v>
      </c>
      <c r="AF2052" s="87">
        <f t="shared" si="4537"/>
        <v>245492.69999999998</v>
      </c>
      <c r="AG2052" s="87">
        <f t="shared" si="4538"/>
        <v>248245.3</v>
      </c>
      <c r="AH2052" s="28">
        <f t="shared" si="4613"/>
        <v>0</v>
      </c>
      <c r="AI2052" s="29"/>
      <c r="AJ2052" s="29"/>
      <c r="AK2052" s="1"/>
      <c r="AL2052" s="1"/>
      <c r="AM2052" s="1"/>
      <c r="AN2052" s="1"/>
      <c r="AO2052" s="1"/>
    </row>
    <row r="2053" spans="1:41" s="57" customFormat="1" ht="31.2" x14ac:dyDescent="0.3">
      <c r="A2053" s="70" t="s">
        <v>729</v>
      </c>
      <c r="B2053" s="70" t="s">
        <v>59</v>
      </c>
      <c r="C2053" s="70" t="s">
        <v>61</v>
      </c>
      <c r="D2053" s="70" t="s">
        <v>818</v>
      </c>
      <c r="E2053" s="70" t="s">
        <v>37</v>
      </c>
      <c r="F2053" s="71" t="s">
        <v>38</v>
      </c>
      <c r="G2053" s="28">
        <v>252694</v>
      </c>
      <c r="H2053" s="28">
        <v>242586.3</v>
      </c>
      <c r="I2053" s="28">
        <v>245273.8</v>
      </c>
      <c r="J2053" s="30">
        <v>596.4</v>
      </c>
      <c r="K2053" s="30">
        <v>581.29999999999995</v>
      </c>
      <c r="L2053" s="30">
        <v>594.29999999999995</v>
      </c>
      <c r="M2053" s="28">
        <f t="shared" si="4570"/>
        <v>253290.4</v>
      </c>
      <c r="N2053" s="28">
        <f t="shared" si="4571"/>
        <v>243167.59999999998</v>
      </c>
      <c r="O2053" s="28">
        <f t="shared" si="4572"/>
        <v>245868.09999999998</v>
      </c>
      <c r="P2053" s="28"/>
      <c r="Q2053" s="28"/>
      <c r="R2053" s="28"/>
      <c r="S2053" s="28"/>
      <c r="T2053" s="28">
        <f>95.4+2289.9</f>
        <v>2385.3000000000002</v>
      </c>
      <c r="U2053" s="28"/>
      <c r="V2053" s="28"/>
      <c r="W2053" s="28"/>
      <c r="X2053" s="28">
        <f>93+2232.1</f>
        <v>2325.1</v>
      </c>
      <c r="Y2053" s="28"/>
      <c r="Z2053" s="28"/>
      <c r="AA2053" s="28"/>
      <c r="AB2053" s="28">
        <f>95.1+2282.1</f>
        <v>2377.1999999999998</v>
      </c>
      <c r="AC2053" s="28">
        <f t="shared" si="4536"/>
        <v>255675.69999999998</v>
      </c>
      <c r="AD2053" s="28"/>
      <c r="AE2053" s="86">
        <f t="shared" si="4575"/>
        <v>255675.69999999998</v>
      </c>
      <c r="AF2053" s="87">
        <f t="shared" si="4537"/>
        <v>245492.69999999998</v>
      </c>
      <c r="AG2053" s="87">
        <f t="shared" si="4538"/>
        <v>248245.3</v>
      </c>
      <c r="AH2053" s="28"/>
      <c r="AI2053" s="29"/>
      <c r="AJ2053" s="29">
        <v>40</v>
      </c>
      <c r="AK2053" s="1"/>
      <c r="AL2053" s="1"/>
      <c r="AM2053" s="1"/>
      <c r="AN2053" s="1"/>
      <c r="AO2053" s="1"/>
    </row>
    <row r="2054" spans="1:41" s="57" customFormat="1" ht="31.2" x14ac:dyDescent="0.3">
      <c r="A2054" s="70" t="s">
        <v>729</v>
      </c>
      <c r="B2054" s="70" t="s">
        <v>59</v>
      </c>
      <c r="C2054" s="70" t="s">
        <v>61</v>
      </c>
      <c r="D2054" s="70" t="s">
        <v>743</v>
      </c>
      <c r="E2054" s="74"/>
      <c r="F2054" s="71" t="s">
        <v>157</v>
      </c>
      <c r="G2054" s="28">
        <f t="shared" si="4593"/>
        <v>1179972.8999999999</v>
      </c>
      <c r="H2054" s="28">
        <f t="shared" si="4594"/>
        <v>1501635.5</v>
      </c>
      <c r="I2054" s="28">
        <f t="shared" si="4595"/>
        <v>96399.200000000012</v>
      </c>
      <c r="J2054" s="28">
        <f t="shared" si="4596"/>
        <v>0</v>
      </c>
      <c r="K2054" s="28">
        <f t="shared" si="4597"/>
        <v>0</v>
      </c>
      <c r="L2054" s="28">
        <f t="shared" si="4598"/>
        <v>0</v>
      </c>
      <c r="M2054" s="28">
        <f t="shared" si="4570"/>
        <v>1179972.8999999999</v>
      </c>
      <c r="N2054" s="28">
        <f t="shared" si="4571"/>
        <v>1501635.5</v>
      </c>
      <c r="O2054" s="28">
        <f t="shared" si="4572"/>
        <v>96399.200000000012</v>
      </c>
      <c r="P2054" s="28">
        <f t="shared" si="4599"/>
        <v>0</v>
      </c>
      <c r="Q2054" s="28">
        <f t="shared" si="4600"/>
        <v>0</v>
      </c>
      <c r="R2054" s="28">
        <f t="shared" si="4601"/>
        <v>2243.1590000000001</v>
      </c>
      <c r="S2054" s="28">
        <f t="shared" si="4602"/>
        <v>0</v>
      </c>
      <c r="T2054" s="28">
        <f>T2055</f>
        <v>0</v>
      </c>
      <c r="U2054" s="28">
        <f t="shared" si="4604"/>
        <v>0</v>
      </c>
      <c r="V2054" s="28">
        <f t="shared" si="4605"/>
        <v>12316.22</v>
      </c>
      <c r="W2054" s="28">
        <f t="shared" si="4606"/>
        <v>0</v>
      </c>
      <c r="X2054" s="28">
        <f>X2055</f>
        <v>0</v>
      </c>
      <c r="Y2054" s="28">
        <f t="shared" si="4608"/>
        <v>0</v>
      </c>
      <c r="Z2054" s="28">
        <f t="shared" si="4609"/>
        <v>0</v>
      </c>
      <c r="AA2054" s="28">
        <f t="shared" si="4610"/>
        <v>0</v>
      </c>
      <c r="AB2054" s="28">
        <f>AB2055</f>
        <v>0</v>
      </c>
      <c r="AC2054" s="28">
        <f t="shared" si="4536"/>
        <v>1182216.0589999999</v>
      </c>
      <c r="AD2054" s="28">
        <f t="shared" si="4612"/>
        <v>-531.6</v>
      </c>
      <c r="AE2054" s="86">
        <f t="shared" si="4575"/>
        <v>1181684.4589999998</v>
      </c>
      <c r="AF2054" s="87">
        <f t="shared" si="4537"/>
        <v>1513951.72</v>
      </c>
      <c r="AG2054" s="87">
        <f t="shared" si="4538"/>
        <v>96399.200000000012</v>
      </c>
      <c r="AH2054" s="28">
        <f t="shared" si="4613"/>
        <v>0</v>
      </c>
      <c r="AI2054" s="29"/>
      <c r="AJ2054" s="29"/>
      <c r="AK2054" s="1"/>
      <c r="AL2054" s="1"/>
      <c r="AM2054" s="1"/>
      <c r="AN2054" s="1"/>
      <c r="AO2054" s="1"/>
    </row>
    <row r="2055" spans="1:41" s="57" customFormat="1" ht="31.2" x14ac:dyDescent="0.3">
      <c r="A2055" s="70" t="s">
        <v>729</v>
      </c>
      <c r="B2055" s="70" t="s">
        <v>59</v>
      </c>
      <c r="C2055" s="70" t="s">
        <v>61</v>
      </c>
      <c r="D2055" s="70" t="s">
        <v>820</v>
      </c>
      <c r="E2055" s="74"/>
      <c r="F2055" s="71" t="s">
        <v>159</v>
      </c>
      <c r="G2055" s="28">
        <f t="shared" ref="G2055:L2055" si="4614">G2056+G2058+G2060+G2064</f>
        <v>1179972.8999999999</v>
      </c>
      <c r="H2055" s="28">
        <f t="shared" si="4614"/>
        <v>1501635.5</v>
      </c>
      <c r="I2055" s="28">
        <f t="shared" si="4614"/>
        <v>96399.200000000012</v>
      </c>
      <c r="J2055" s="28">
        <f t="shared" si="4614"/>
        <v>0</v>
      </c>
      <c r="K2055" s="28">
        <f t="shared" si="4614"/>
        <v>0</v>
      </c>
      <c r="L2055" s="28">
        <f t="shared" si="4614"/>
        <v>0</v>
      </c>
      <c r="M2055" s="28">
        <f t="shared" si="4570"/>
        <v>1179972.8999999999</v>
      </c>
      <c r="N2055" s="28">
        <f t="shared" si="4571"/>
        <v>1501635.5</v>
      </c>
      <c r="O2055" s="28">
        <f t="shared" si="4572"/>
        <v>96399.200000000012</v>
      </c>
      <c r="P2055" s="28">
        <f t="shared" ref="P2055:AB2055" si="4615">P2056+P2058+P2060+P2064+P2062</f>
        <v>0</v>
      </c>
      <c r="Q2055" s="28">
        <f t="shared" si="4615"/>
        <v>0</v>
      </c>
      <c r="R2055" s="28">
        <f t="shared" si="4615"/>
        <v>2243.1590000000001</v>
      </c>
      <c r="S2055" s="28">
        <f t="shared" si="4615"/>
        <v>0</v>
      </c>
      <c r="T2055" s="28">
        <f t="shared" si="4615"/>
        <v>0</v>
      </c>
      <c r="U2055" s="28">
        <f t="shared" si="4615"/>
        <v>0</v>
      </c>
      <c r="V2055" s="28">
        <f t="shared" si="4615"/>
        <v>12316.22</v>
      </c>
      <c r="W2055" s="28">
        <f t="shared" si="4615"/>
        <v>0</v>
      </c>
      <c r="X2055" s="28">
        <f t="shared" si="4615"/>
        <v>0</v>
      </c>
      <c r="Y2055" s="28">
        <f t="shared" si="4615"/>
        <v>0</v>
      </c>
      <c r="Z2055" s="28">
        <f t="shared" si="4615"/>
        <v>0</v>
      </c>
      <c r="AA2055" s="28">
        <f t="shared" si="4615"/>
        <v>0</v>
      </c>
      <c r="AB2055" s="28">
        <f t="shared" si="4615"/>
        <v>0</v>
      </c>
      <c r="AC2055" s="28">
        <f t="shared" si="4536"/>
        <v>1182216.0589999999</v>
      </c>
      <c r="AD2055" s="28">
        <f>AD2056+AD2058+AD2060+AD2064+AD2062</f>
        <v>-531.6</v>
      </c>
      <c r="AE2055" s="86">
        <f t="shared" si="4575"/>
        <v>1181684.4589999998</v>
      </c>
      <c r="AF2055" s="87">
        <f t="shared" si="4537"/>
        <v>1513951.72</v>
      </c>
      <c r="AG2055" s="87">
        <f t="shared" si="4538"/>
        <v>96399.200000000012</v>
      </c>
      <c r="AH2055" s="28">
        <f>AH2056+AH2058+AH2060+AH2064+AH2062</f>
        <v>0</v>
      </c>
      <c r="AI2055" s="29"/>
      <c r="AJ2055" s="29"/>
      <c r="AK2055" s="1"/>
      <c r="AL2055" s="1"/>
      <c r="AM2055" s="1"/>
      <c r="AN2055" s="1"/>
      <c r="AO2055" s="1"/>
    </row>
    <row r="2056" spans="1:41" s="57" customFormat="1" x14ac:dyDescent="0.3">
      <c r="A2056" s="70" t="s">
        <v>729</v>
      </c>
      <c r="B2056" s="70" t="s">
        <v>59</v>
      </c>
      <c r="C2056" s="70" t="s">
        <v>61</v>
      </c>
      <c r="D2056" s="70" t="s">
        <v>821</v>
      </c>
      <c r="E2056" s="74"/>
      <c r="F2056" s="71" t="s">
        <v>822</v>
      </c>
      <c r="G2056" s="28">
        <f t="shared" ref="G2056:L2056" si="4616">G2057</f>
        <v>166.3</v>
      </c>
      <c r="H2056" s="28">
        <f t="shared" si="4616"/>
        <v>0</v>
      </c>
      <c r="I2056" s="28">
        <f t="shared" si="4616"/>
        <v>0</v>
      </c>
      <c r="J2056" s="28">
        <f t="shared" si="4616"/>
        <v>0</v>
      </c>
      <c r="K2056" s="28">
        <f t="shared" si="4616"/>
        <v>0</v>
      </c>
      <c r="L2056" s="28">
        <f t="shared" si="4616"/>
        <v>0</v>
      </c>
      <c r="M2056" s="28">
        <f t="shared" si="4570"/>
        <v>166.3</v>
      </c>
      <c r="N2056" s="28">
        <f t="shared" si="4571"/>
        <v>0</v>
      </c>
      <c r="O2056" s="28">
        <f t="shared" si="4572"/>
        <v>0</v>
      </c>
      <c r="P2056" s="28">
        <f t="shared" ref="P2056:AB2056" si="4617">P2057</f>
        <v>0</v>
      </c>
      <c r="Q2056" s="28">
        <f t="shared" si="4617"/>
        <v>0</v>
      </c>
      <c r="R2056" s="28">
        <f t="shared" si="4617"/>
        <v>0</v>
      </c>
      <c r="S2056" s="28">
        <f t="shared" si="4617"/>
        <v>0</v>
      </c>
      <c r="T2056" s="28">
        <f t="shared" si="4617"/>
        <v>0</v>
      </c>
      <c r="U2056" s="28">
        <f t="shared" si="4617"/>
        <v>0</v>
      </c>
      <c r="V2056" s="28">
        <f t="shared" si="4617"/>
        <v>0</v>
      </c>
      <c r="W2056" s="28">
        <f t="shared" si="4617"/>
        <v>0</v>
      </c>
      <c r="X2056" s="28">
        <f t="shared" si="4617"/>
        <v>0</v>
      </c>
      <c r="Y2056" s="28">
        <f t="shared" si="4617"/>
        <v>0</v>
      </c>
      <c r="Z2056" s="28">
        <f t="shared" si="4617"/>
        <v>0</v>
      </c>
      <c r="AA2056" s="28">
        <f t="shared" si="4617"/>
        <v>0</v>
      </c>
      <c r="AB2056" s="28">
        <f t="shared" si="4617"/>
        <v>0</v>
      </c>
      <c r="AC2056" s="28">
        <f t="shared" si="4536"/>
        <v>166.3</v>
      </c>
      <c r="AD2056" s="28">
        <f>AD2057</f>
        <v>0</v>
      </c>
      <c r="AE2056" s="86">
        <f t="shared" si="4575"/>
        <v>166.3</v>
      </c>
      <c r="AF2056" s="87">
        <f t="shared" si="4537"/>
        <v>0</v>
      </c>
      <c r="AG2056" s="87">
        <f t="shared" si="4538"/>
        <v>0</v>
      </c>
      <c r="AH2056" s="28">
        <f>AH2057</f>
        <v>0</v>
      </c>
      <c r="AI2056" s="29"/>
      <c r="AJ2056" s="29"/>
      <c r="AK2056" s="1"/>
      <c r="AL2056" s="1"/>
      <c r="AM2056" s="1"/>
      <c r="AN2056" s="1"/>
      <c r="AO2056" s="1"/>
    </row>
    <row r="2057" spans="1:41" s="57" customFormat="1" ht="31.2" x14ac:dyDescent="0.3">
      <c r="A2057" s="70" t="s">
        <v>729</v>
      </c>
      <c r="B2057" s="70" t="s">
        <v>59</v>
      </c>
      <c r="C2057" s="70" t="s">
        <v>61</v>
      </c>
      <c r="D2057" s="70" t="s">
        <v>821</v>
      </c>
      <c r="E2057" s="70" t="s">
        <v>37</v>
      </c>
      <c r="F2057" s="71" t="s">
        <v>38</v>
      </c>
      <c r="G2057" s="28">
        <v>166.3</v>
      </c>
      <c r="H2057" s="28"/>
      <c r="I2057" s="28"/>
      <c r="J2057" s="28"/>
      <c r="K2057" s="28"/>
      <c r="L2057" s="28"/>
      <c r="M2057" s="28">
        <f t="shared" si="4570"/>
        <v>166.3</v>
      </c>
      <c r="N2057" s="28">
        <f t="shared" si="4571"/>
        <v>0</v>
      </c>
      <c r="O2057" s="28">
        <f t="shared" si="4572"/>
        <v>0</v>
      </c>
      <c r="P2057" s="28"/>
      <c r="Q2057" s="28"/>
      <c r="R2057" s="28"/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>
        <f t="shared" si="4536"/>
        <v>166.3</v>
      </c>
      <c r="AD2057" s="28"/>
      <c r="AE2057" s="86">
        <f t="shared" si="4575"/>
        <v>166.3</v>
      </c>
      <c r="AF2057" s="87">
        <f t="shared" si="4537"/>
        <v>0</v>
      </c>
      <c r="AG2057" s="87">
        <f t="shared" si="4538"/>
        <v>0</v>
      </c>
      <c r="AH2057" s="28"/>
      <c r="AI2057" s="29"/>
      <c r="AJ2057" s="29"/>
      <c r="AK2057" s="1"/>
      <c r="AL2057" s="1"/>
      <c r="AM2057" s="1"/>
      <c r="AN2057" s="1"/>
      <c r="AO2057" s="1"/>
    </row>
    <row r="2058" spans="1:41" s="57" customFormat="1" ht="46.8" x14ac:dyDescent="0.3">
      <c r="A2058" s="70" t="s">
        <v>729</v>
      </c>
      <c r="B2058" s="70" t="s">
        <v>59</v>
      </c>
      <c r="C2058" s="70" t="s">
        <v>61</v>
      </c>
      <c r="D2058" s="70" t="s">
        <v>823</v>
      </c>
      <c r="E2058" s="74"/>
      <c r="F2058" s="71" t="s">
        <v>824</v>
      </c>
      <c r="G2058" s="28">
        <f t="shared" ref="G2058:L2058" si="4618">G2059</f>
        <v>84787.900000000009</v>
      </c>
      <c r="H2058" s="28">
        <f t="shared" si="4618"/>
        <v>96506.700000000012</v>
      </c>
      <c r="I2058" s="28">
        <f t="shared" si="4618"/>
        <v>96399.200000000012</v>
      </c>
      <c r="J2058" s="28">
        <f t="shared" si="4618"/>
        <v>0</v>
      </c>
      <c r="K2058" s="28">
        <f t="shared" si="4618"/>
        <v>0</v>
      </c>
      <c r="L2058" s="28">
        <f t="shared" si="4618"/>
        <v>0</v>
      </c>
      <c r="M2058" s="28">
        <f t="shared" si="4570"/>
        <v>84787.900000000009</v>
      </c>
      <c r="N2058" s="28">
        <f t="shared" si="4571"/>
        <v>96506.700000000012</v>
      </c>
      <c r="O2058" s="28">
        <f t="shared" si="4572"/>
        <v>96399.200000000012</v>
      </c>
      <c r="P2058" s="28">
        <f t="shared" ref="P2058:AB2058" si="4619">P2059</f>
        <v>0</v>
      </c>
      <c r="Q2058" s="28">
        <f t="shared" si="4619"/>
        <v>0</v>
      </c>
      <c r="R2058" s="28">
        <f t="shared" si="4619"/>
        <v>0</v>
      </c>
      <c r="S2058" s="28">
        <f t="shared" si="4619"/>
        <v>0</v>
      </c>
      <c r="T2058" s="28">
        <f t="shared" si="4619"/>
        <v>0</v>
      </c>
      <c r="U2058" s="28">
        <f t="shared" si="4619"/>
        <v>0</v>
      </c>
      <c r="V2058" s="28">
        <f t="shared" si="4619"/>
        <v>0</v>
      </c>
      <c r="W2058" s="28">
        <f t="shared" si="4619"/>
        <v>0</v>
      </c>
      <c r="X2058" s="28">
        <f t="shared" si="4619"/>
        <v>0</v>
      </c>
      <c r="Y2058" s="28">
        <f t="shared" si="4619"/>
        <v>0</v>
      </c>
      <c r="Z2058" s="28">
        <f t="shared" si="4619"/>
        <v>0</v>
      </c>
      <c r="AA2058" s="28">
        <f t="shared" si="4619"/>
        <v>0</v>
      </c>
      <c r="AB2058" s="28">
        <f t="shared" si="4619"/>
        <v>0</v>
      </c>
      <c r="AC2058" s="28">
        <f t="shared" si="4536"/>
        <v>84787.900000000009</v>
      </c>
      <c r="AD2058" s="28">
        <f>AD2059</f>
        <v>0</v>
      </c>
      <c r="AE2058" s="86">
        <f t="shared" si="4575"/>
        <v>84787.900000000009</v>
      </c>
      <c r="AF2058" s="87">
        <f t="shared" si="4537"/>
        <v>96506.700000000012</v>
      </c>
      <c r="AG2058" s="87">
        <f t="shared" si="4538"/>
        <v>96399.200000000012</v>
      </c>
      <c r="AH2058" s="28">
        <f>AH2059</f>
        <v>0</v>
      </c>
      <c r="AI2058" s="29"/>
      <c r="AJ2058" s="29"/>
      <c r="AK2058" s="1"/>
      <c r="AL2058" s="1"/>
      <c r="AM2058" s="1"/>
      <c r="AN2058" s="1"/>
      <c r="AO2058" s="1"/>
    </row>
    <row r="2059" spans="1:41" s="57" customFormat="1" ht="31.2" x14ac:dyDescent="0.3">
      <c r="A2059" s="70" t="s">
        <v>729</v>
      </c>
      <c r="B2059" s="70" t="s">
        <v>59</v>
      </c>
      <c r="C2059" s="70" t="s">
        <v>61</v>
      </c>
      <c r="D2059" s="70" t="s">
        <v>823</v>
      </c>
      <c r="E2059" s="70" t="s">
        <v>37</v>
      </c>
      <c r="F2059" s="71" t="s">
        <v>38</v>
      </c>
      <c r="G2059" s="28">
        <v>84787.900000000009</v>
      </c>
      <c r="H2059" s="28">
        <v>96506.700000000012</v>
      </c>
      <c r="I2059" s="28">
        <v>96399.200000000012</v>
      </c>
      <c r="J2059" s="28"/>
      <c r="K2059" s="28"/>
      <c r="L2059" s="28"/>
      <c r="M2059" s="28">
        <f t="shared" si="4570"/>
        <v>84787.900000000009</v>
      </c>
      <c r="N2059" s="28">
        <f t="shared" si="4571"/>
        <v>96506.700000000012</v>
      </c>
      <c r="O2059" s="28">
        <f t="shared" si="4572"/>
        <v>96399.200000000012</v>
      </c>
      <c r="P2059" s="28"/>
      <c r="Q2059" s="28"/>
      <c r="R2059" s="28"/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>
        <f t="shared" si="4536"/>
        <v>84787.900000000009</v>
      </c>
      <c r="AD2059" s="28"/>
      <c r="AE2059" s="86">
        <f t="shared" si="4575"/>
        <v>84787.900000000009</v>
      </c>
      <c r="AF2059" s="87">
        <f t="shared" si="4537"/>
        <v>96506.700000000012</v>
      </c>
      <c r="AG2059" s="87">
        <f t="shared" si="4538"/>
        <v>96399.200000000012</v>
      </c>
      <c r="AH2059" s="28"/>
      <c r="AI2059" s="29"/>
      <c r="AJ2059" s="29"/>
      <c r="AK2059" s="1"/>
      <c r="AL2059" s="1"/>
      <c r="AM2059" s="1"/>
      <c r="AN2059" s="1"/>
      <c r="AO2059" s="1"/>
    </row>
    <row r="2060" spans="1:41" s="57" customFormat="1" ht="31.2" x14ac:dyDescent="0.3">
      <c r="A2060" s="70" t="s">
        <v>729</v>
      </c>
      <c r="B2060" s="70" t="s">
        <v>59</v>
      </c>
      <c r="C2060" s="70" t="s">
        <v>61</v>
      </c>
      <c r="D2060" s="70" t="s">
        <v>825</v>
      </c>
      <c r="E2060" s="74"/>
      <c r="F2060" s="71" t="s">
        <v>826</v>
      </c>
      <c r="G2060" s="28">
        <f t="shared" ref="G2060:L2060" si="4620">G2061</f>
        <v>696674</v>
      </c>
      <c r="H2060" s="28">
        <f t="shared" si="4620"/>
        <v>324420.80000000005</v>
      </c>
      <c r="I2060" s="28">
        <f t="shared" si="4620"/>
        <v>0</v>
      </c>
      <c r="J2060" s="28">
        <f t="shared" si="4620"/>
        <v>0</v>
      </c>
      <c r="K2060" s="28">
        <f t="shared" si="4620"/>
        <v>0</v>
      </c>
      <c r="L2060" s="28">
        <f t="shared" si="4620"/>
        <v>0</v>
      </c>
      <c r="M2060" s="28">
        <f t="shared" si="4570"/>
        <v>696674</v>
      </c>
      <c r="N2060" s="28">
        <f t="shared" si="4571"/>
        <v>324420.80000000005</v>
      </c>
      <c r="O2060" s="28">
        <f t="shared" si="4572"/>
        <v>0</v>
      </c>
      <c r="P2060" s="28">
        <f t="shared" ref="P2060:AB2060" si="4621">P2061</f>
        <v>0</v>
      </c>
      <c r="Q2060" s="28">
        <f t="shared" si="4621"/>
        <v>0</v>
      </c>
      <c r="R2060" s="28">
        <f t="shared" si="4621"/>
        <v>1972.71</v>
      </c>
      <c r="S2060" s="28">
        <f t="shared" si="4621"/>
        <v>0</v>
      </c>
      <c r="T2060" s="28">
        <f t="shared" si="4621"/>
        <v>0</v>
      </c>
      <c r="U2060" s="28">
        <f t="shared" si="4621"/>
        <v>0</v>
      </c>
      <c r="V2060" s="28">
        <f t="shared" si="4621"/>
        <v>12316.22</v>
      </c>
      <c r="W2060" s="28">
        <f t="shared" si="4621"/>
        <v>0</v>
      </c>
      <c r="X2060" s="28">
        <f t="shared" si="4621"/>
        <v>0</v>
      </c>
      <c r="Y2060" s="28">
        <f t="shared" si="4621"/>
        <v>0</v>
      </c>
      <c r="Z2060" s="28">
        <f t="shared" si="4621"/>
        <v>0</v>
      </c>
      <c r="AA2060" s="28">
        <f t="shared" si="4621"/>
        <v>0</v>
      </c>
      <c r="AB2060" s="28">
        <f t="shared" si="4621"/>
        <v>0</v>
      </c>
      <c r="AC2060" s="28">
        <f t="shared" si="4536"/>
        <v>698646.71</v>
      </c>
      <c r="AD2060" s="28">
        <f>AD2061</f>
        <v>-531.6</v>
      </c>
      <c r="AE2060" s="86">
        <f t="shared" si="4575"/>
        <v>698115.11</v>
      </c>
      <c r="AF2060" s="87">
        <f t="shared" si="4537"/>
        <v>336737.02</v>
      </c>
      <c r="AG2060" s="87">
        <f t="shared" si="4538"/>
        <v>0</v>
      </c>
      <c r="AH2060" s="28">
        <f>AH2061</f>
        <v>0</v>
      </c>
      <c r="AI2060" s="29"/>
      <c r="AJ2060" s="29"/>
      <c r="AK2060" s="1"/>
      <c r="AL2060" s="1"/>
      <c r="AM2060" s="1"/>
      <c r="AN2060" s="1"/>
      <c r="AO2060" s="1"/>
    </row>
    <row r="2061" spans="1:41" s="57" customFormat="1" ht="31.2" x14ac:dyDescent="0.3">
      <c r="A2061" s="70" t="s">
        <v>729</v>
      </c>
      <c r="B2061" s="70" t="s">
        <v>59</v>
      </c>
      <c r="C2061" s="70" t="s">
        <v>61</v>
      </c>
      <c r="D2061" s="70" t="s">
        <v>825</v>
      </c>
      <c r="E2061" s="70" t="s">
        <v>37</v>
      </c>
      <c r="F2061" s="71" t="s">
        <v>38</v>
      </c>
      <c r="G2061" s="28">
        <v>696674</v>
      </c>
      <c r="H2061" s="28">
        <v>324420.80000000005</v>
      </c>
      <c r="I2061" s="28"/>
      <c r="J2061" s="28"/>
      <c r="K2061" s="28"/>
      <c r="L2061" s="28"/>
      <c r="M2061" s="28">
        <f t="shared" si="4570"/>
        <v>696674</v>
      </c>
      <c r="N2061" s="28">
        <f t="shared" si="4571"/>
        <v>324420.80000000005</v>
      </c>
      <c r="O2061" s="28">
        <f t="shared" si="4572"/>
        <v>0</v>
      </c>
      <c r="P2061" s="28"/>
      <c r="Q2061" s="28"/>
      <c r="R2061" s="28">
        <f>1441.11+531.6</f>
        <v>1972.71</v>
      </c>
      <c r="S2061" s="28"/>
      <c r="T2061" s="28"/>
      <c r="U2061" s="28"/>
      <c r="V2061" s="28">
        <v>12316.22</v>
      </c>
      <c r="W2061" s="28"/>
      <c r="X2061" s="28"/>
      <c r="Y2061" s="28"/>
      <c r="Z2061" s="28"/>
      <c r="AA2061" s="28"/>
      <c r="AB2061" s="28"/>
      <c r="AC2061" s="48">
        <f t="shared" si="4536"/>
        <v>698646.71</v>
      </c>
      <c r="AD2061" s="48">
        <v>-531.6</v>
      </c>
      <c r="AE2061" s="86">
        <f t="shared" si="4575"/>
        <v>698115.11</v>
      </c>
      <c r="AF2061" s="87">
        <f t="shared" si="4537"/>
        <v>336737.02</v>
      </c>
      <c r="AG2061" s="87">
        <f t="shared" si="4538"/>
        <v>0</v>
      </c>
      <c r="AH2061" s="28"/>
      <c r="AI2061" s="29"/>
      <c r="AJ2061" s="29"/>
      <c r="AK2061" s="1"/>
      <c r="AL2061" s="1"/>
      <c r="AM2061" s="1"/>
      <c r="AN2061" s="1"/>
      <c r="AO2061" s="49">
        <v>1</v>
      </c>
    </row>
    <row r="2062" spans="1:41" s="57" customFormat="1" x14ac:dyDescent="0.3">
      <c r="A2062" s="70" t="s">
        <v>729</v>
      </c>
      <c r="B2062" s="70" t="s">
        <v>59</v>
      </c>
      <c r="C2062" s="70" t="s">
        <v>61</v>
      </c>
      <c r="D2062" s="70" t="s">
        <v>827</v>
      </c>
      <c r="E2062" s="70"/>
      <c r="F2062" s="71" t="s">
        <v>161</v>
      </c>
      <c r="G2062" s="28"/>
      <c r="H2062" s="28"/>
      <c r="I2062" s="28"/>
      <c r="J2062" s="28"/>
      <c r="K2062" s="28"/>
      <c r="L2062" s="28"/>
      <c r="M2062" s="28"/>
      <c r="N2062" s="28"/>
      <c r="O2062" s="28"/>
      <c r="P2062" s="28">
        <f t="shared" ref="P2062:AB2062" si="4622">P2063</f>
        <v>0</v>
      </c>
      <c r="Q2062" s="28">
        <f t="shared" si="4622"/>
        <v>0</v>
      </c>
      <c r="R2062" s="28">
        <f t="shared" si="4622"/>
        <v>270.44900000000001</v>
      </c>
      <c r="S2062" s="28">
        <f t="shared" si="4622"/>
        <v>0</v>
      </c>
      <c r="T2062" s="28">
        <f t="shared" si="4622"/>
        <v>0</v>
      </c>
      <c r="U2062" s="28">
        <f t="shared" si="4622"/>
        <v>0</v>
      </c>
      <c r="V2062" s="28">
        <f t="shared" si="4622"/>
        <v>0</v>
      </c>
      <c r="W2062" s="28">
        <f t="shared" si="4622"/>
        <v>0</v>
      </c>
      <c r="X2062" s="28">
        <f t="shared" si="4622"/>
        <v>0</v>
      </c>
      <c r="Y2062" s="28">
        <f t="shared" si="4622"/>
        <v>0</v>
      </c>
      <c r="Z2062" s="28">
        <f t="shared" si="4622"/>
        <v>0</v>
      </c>
      <c r="AA2062" s="28">
        <f t="shared" si="4622"/>
        <v>0</v>
      </c>
      <c r="AB2062" s="28">
        <f t="shared" si="4622"/>
        <v>0</v>
      </c>
      <c r="AC2062" s="28">
        <f t="shared" si="4536"/>
        <v>270.44900000000001</v>
      </c>
      <c r="AD2062" s="28">
        <f>AD2063</f>
        <v>0</v>
      </c>
      <c r="AE2062" s="86">
        <f t="shared" si="4575"/>
        <v>270.44900000000001</v>
      </c>
      <c r="AF2062" s="87">
        <f t="shared" si="4537"/>
        <v>0</v>
      </c>
      <c r="AG2062" s="87">
        <f t="shared" si="4538"/>
        <v>0</v>
      </c>
      <c r="AH2062" s="28">
        <f>AH2063</f>
        <v>0</v>
      </c>
      <c r="AI2062" s="29"/>
      <c r="AJ2062" s="29"/>
      <c r="AK2062" s="1"/>
      <c r="AL2062" s="1"/>
      <c r="AM2062" s="1"/>
      <c r="AN2062" s="1"/>
      <c r="AO2062" s="1"/>
    </row>
    <row r="2063" spans="1:41" s="57" customFormat="1" ht="31.2" x14ac:dyDescent="0.3">
      <c r="A2063" s="70" t="s">
        <v>729</v>
      </c>
      <c r="B2063" s="70" t="s">
        <v>59</v>
      </c>
      <c r="C2063" s="70" t="s">
        <v>61</v>
      </c>
      <c r="D2063" s="70" t="s">
        <v>827</v>
      </c>
      <c r="E2063" s="70" t="s">
        <v>37</v>
      </c>
      <c r="F2063" s="71" t="s">
        <v>38</v>
      </c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  <c r="R2063" s="28">
        <v>270.44900000000001</v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>
        <f t="shared" si="4536"/>
        <v>270.44900000000001</v>
      </c>
      <c r="AD2063" s="28"/>
      <c r="AE2063" s="86">
        <f t="shared" si="4575"/>
        <v>270.44900000000001</v>
      </c>
      <c r="AF2063" s="87">
        <f t="shared" si="4537"/>
        <v>0</v>
      </c>
      <c r="AG2063" s="87">
        <f t="shared" si="4538"/>
        <v>0</v>
      </c>
      <c r="AH2063" s="28"/>
      <c r="AI2063" s="29"/>
      <c r="AJ2063" s="29"/>
      <c r="AK2063" s="1"/>
      <c r="AL2063" s="1"/>
      <c r="AM2063" s="1"/>
      <c r="AN2063" s="1"/>
      <c r="AO2063" s="1"/>
    </row>
    <row r="2064" spans="1:41" s="57" customFormat="1" ht="46.8" x14ac:dyDescent="0.3">
      <c r="A2064" s="70" t="s">
        <v>729</v>
      </c>
      <c r="B2064" s="70" t="s">
        <v>59</v>
      </c>
      <c r="C2064" s="70" t="s">
        <v>61</v>
      </c>
      <c r="D2064" s="70" t="s">
        <v>828</v>
      </c>
      <c r="E2064" s="74"/>
      <c r="F2064" s="71" t="s">
        <v>829</v>
      </c>
      <c r="G2064" s="28">
        <f t="shared" ref="G2064:L2064" si="4623">G2065+G2066</f>
        <v>398344.69999999995</v>
      </c>
      <c r="H2064" s="28">
        <f t="shared" si="4623"/>
        <v>1080708</v>
      </c>
      <c r="I2064" s="28">
        <f t="shared" si="4623"/>
        <v>0</v>
      </c>
      <c r="J2064" s="28">
        <f t="shared" si="4623"/>
        <v>0</v>
      </c>
      <c r="K2064" s="28">
        <f t="shared" si="4623"/>
        <v>0</v>
      </c>
      <c r="L2064" s="28">
        <f t="shared" si="4623"/>
        <v>0</v>
      </c>
      <c r="M2064" s="28">
        <f t="shared" si="4570"/>
        <v>398344.69999999995</v>
      </c>
      <c r="N2064" s="28">
        <f t="shared" si="4571"/>
        <v>1080708</v>
      </c>
      <c r="O2064" s="28">
        <f t="shared" si="4572"/>
        <v>0</v>
      </c>
      <c r="P2064" s="28">
        <f t="shared" ref="P2064:AB2064" si="4624">P2065+P2066</f>
        <v>0</v>
      </c>
      <c r="Q2064" s="28">
        <f t="shared" si="4624"/>
        <v>0</v>
      </c>
      <c r="R2064" s="28">
        <f t="shared" si="4624"/>
        <v>0</v>
      </c>
      <c r="S2064" s="28">
        <f t="shared" si="4624"/>
        <v>0</v>
      </c>
      <c r="T2064" s="28">
        <f t="shared" si="4624"/>
        <v>0</v>
      </c>
      <c r="U2064" s="28">
        <f t="shared" si="4624"/>
        <v>0</v>
      </c>
      <c r="V2064" s="28">
        <f t="shared" si="4624"/>
        <v>0</v>
      </c>
      <c r="W2064" s="28">
        <f t="shared" si="4624"/>
        <v>0</v>
      </c>
      <c r="X2064" s="28">
        <f t="shared" si="4624"/>
        <v>0</v>
      </c>
      <c r="Y2064" s="28">
        <f t="shared" si="4624"/>
        <v>0</v>
      </c>
      <c r="Z2064" s="28">
        <f t="shared" si="4624"/>
        <v>0</v>
      </c>
      <c r="AA2064" s="28">
        <f t="shared" si="4624"/>
        <v>0</v>
      </c>
      <c r="AB2064" s="28">
        <f t="shared" si="4624"/>
        <v>0</v>
      </c>
      <c r="AC2064" s="28">
        <f t="shared" si="4536"/>
        <v>398344.69999999995</v>
      </c>
      <c r="AD2064" s="28">
        <f>AD2065+AD2066</f>
        <v>0</v>
      </c>
      <c r="AE2064" s="86">
        <f t="shared" si="4575"/>
        <v>398344.69999999995</v>
      </c>
      <c r="AF2064" s="87">
        <f t="shared" si="4537"/>
        <v>1080708</v>
      </c>
      <c r="AG2064" s="87">
        <f t="shared" si="4538"/>
        <v>0</v>
      </c>
      <c r="AH2064" s="28">
        <f>AH2065+AH2066</f>
        <v>0</v>
      </c>
      <c r="AI2064" s="29"/>
      <c r="AJ2064" s="29"/>
      <c r="AK2064" s="1"/>
      <c r="AL2064" s="1"/>
      <c r="AM2064" s="1"/>
      <c r="AN2064" s="1"/>
      <c r="AO2064" s="1"/>
    </row>
    <row r="2065" spans="1:41" s="57" customFormat="1" ht="31.2" x14ac:dyDescent="0.3">
      <c r="A2065" s="70" t="s">
        <v>729</v>
      </c>
      <c r="B2065" s="70" t="s">
        <v>59</v>
      </c>
      <c r="C2065" s="70" t="s">
        <v>61</v>
      </c>
      <c r="D2065" s="70" t="s">
        <v>828</v>
      </c>
      <c r="E2065" s="70" t="s">
        <v>37</v>
      </c>
      <c r="F2065" s="71" t="s">
        <v>38</v>
      </c>
      <c r="G2065" s="28">
        <v>233944.69999999998</v>
      </c>
      <c r="H2065" s="28">
        <v>680708</v>
      </c>
      <c r="I2065" s="28"/>
      <c r="J2065" s="28"/>
      <c r="K2065" s="28"/>
      <c r="L2065" s="28"/>
      <c r="M2065" s="28">
        <f t="shared" si="4570"/>
        <v>233944.69999999998</v>
      </c>
      <c r="N2065" s="28">
        <f t="shared" si="4571"/>
        <v>680708</v>
      </c>
      <c r="O2065" s="28">
        <f t="shared" si="4572"/>
        <v>0</v>
      </c>
      <c r="P2065" s="28"/>
      <c r="Q2065" s="28"/>
      <c r="R2065" s="28"/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>
        <f t="shared" si="4536"/>
        <v>233944.69999999998</v>
      </c>
      <c r="AD2065" s="28"/>
      <c r="AE2065" s="86">
        <f t="shared" si="4575"/>
        <v>233944.69999999998</v>
      </c>
      <c r="AF2065" s="87">
        <f t="shared" si="4537"/>
        <v>680708</v>
      </c>
      <c r="AG2065" s="87">
        <f t="shared" si="4538"/>
        <v>0</v>
      </c>
      <c r="AH2065" s="28"/>
      <c r="AI2065" s="29"/>
      <c r="AJ2065" s="29"/>
      <c r="AK2065" s="1"/>
      <c r="AL2065" s="1"/>
      <c r="AM2065" s="1"/>
      <c r="AN2065" s="1"/>
      <c r="AO2065" s="1"/>
    </row>
    <row r="2066" spans="1:41" s="57" customFormat="1" ht="31.2" x14ac:dyDescent="0.3">
      <c r="A2066" s="70" t="s">
        <v>729</v>
      </c>
      <c r="B2066" s="70" t="s">
        <v>59</v>
      </c>
      <c r="C2066" s="70" t="s">
        <v>61</v>
      </c>
      <c r="D2066" s="70" t="s">
        <v>828</v>
      </c>
      <c r="E2066" s="70" t="s">
        <v>327</v>
      </c>
      <c r="F2066" s="71" t="s">
        <v>328</v>
      </c>
      <c r="G2066" s="28">
        <v>164400</v>
      </c>
      <c r="H2066" s="28">
        <v>400000</v>
      </c>
      <c r="I2066" s="28"/>
      <c r="J2066" s="28"/>
      <c r="K2066" s="28"/>
      <c r="L2066" s="28"/>
      <c r="M2066" s="28">
        <f t="shared" si="4570"/>
        <v>164400</v>
      </c>
      <c r="N2066" s="28">
        <f t="shared" si="4571"/>
        <v>400000</v>
      </c>
      <c r="O2066" s="28">
        <f t="shared" si="4572"/>
        <v>0</v>
      </c>
      <c r="P2066" s="28"/>
      <c r="Q2066" s="28"/>
      <c r="R2066" s="28"/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>
        <f t="shared" si="4536"/>
        <v>164400</v>
      </c>
      <c r="AD2066" s="28"/>
      <c r="AE2066" s="86">
        <f t="shared" si="4575"/>
        <v>164400</v>
      </c>
      <c r="AF2066" s="87">
        <f t="shared" si="4537"/>
        <v>400000</v>
      </c>
      <c r="AG2066" s="87">
        <f t="shared" si="4538"/>
        <v>0</v>
      </c>
      <c r="AH2066" s="28"/>
      <c r="AI2066" s="29"/>
      <c r="AJ2066" s="29"/>
      <c r="AK2066" s="1"/>
      <c r="AL2066" s="1"/>
      <c r="AM2066" s="1"/>
      <c r="AN2066" s="1"/>
      <c r="AO2066" s="1"/>
    </row>
    <row r="2067" spans="1:41" s="57" customFormat="1" x14ac:dyDescent="0.3">
      <c r="A2067" s="70" t="s">
        <v>729</v>
      </c>
      <c r="B2067" s="70" t="s">
        <v>59</v>
      </c>
      <c r="C2067" s="70" t="s">
        <v>61</v>
      </c>
      <c r="D2067" s="70" t="s">
        <v>748</v>
      </c>
      <c r="E2067" s="74"/>
      <c r="F2067" s="71" t="s">
        <v>426</v>
      </c>
      <c r="G2067" s="28">
        <f t="shared" ref="G2067:L2067" si="4625">G2068+G2074+G2071</f>
        <v>634886.5</v>
      </c>
      <c r="H2067" s="28">
        <f t="shared" si="4625"/>
        <v>580109.1</v>
      </c>
      <c r="I2067" s="28">
        <f t="shared" si="4625"/>
        <v>276515</v>
      </c>
      <c r="J2067" s="28">
        <f t="shared" si="4625"/>
        <v>59144.62</v>
      </c>
      <c r="K2067" s="28">
        <f t="shared" si="4625"/>
        <v>0</v>
      </c>
      <c r="L2067" s="28">
        <f t="shared" si="4625"/>
        <v>0</v>
      </c>
      <c r="M2067" s="28">
        <f t="shared" si="4570"/>
        <v>694031.12</v>
      </c>
      <c r="N2067" s="28">
        <f t="shared" si="4571"/>
        <v>580109.1</v>
      </c>
      <c r="O2067" s="28">
        <f t="shared" si="4572"/>
        <v>276515</v>
      </c>
      <c r="P2067" s="28">
        <f t="shared" ref="P2067:AB2067" si="4626">P2068+P2074+P2071</f>
        <v>0</v>
      </c>
      <c r="Q2067" s="28">
        <f t="shared" si="4626"/>
        <v>0</v>
      </c>
      <c r="R2067" s="28">
        <f t="shared" si="4626"/>
        <v>17000</v>
      </c>
      <c r="S2067" s="28">
        <f t="shared" si="4626"/>
        <v>-420000</v>
      </c>
      <c r="T2067" s="28">
        <f t="shared" si="4626"/>
        <v>0</v>
      </c>
      <c r="U2067" s="28">
        <f t="shared" si="4626"/>
        <v>0</v>
      </c>
      <c r="V2067" s="28">
        <f t="shared" si="4626"/>
        <v>0</v>
      </c>
      <c r="W2067" s="28">
        <f t="shared" si="4626"/>
        <v>-278982.8</v>
      </c>
      <c r="X2067" s="28">
        <f t="shared" si="4626"/>
        <v>0</v>
      </c>
      <c r="Y2067" s="28">
        <f t="shared" si="4626"/>
        <v>0</v>
      </c>
      <c r="Z2067" s="28">
        <f t="shared" si="4626"/>
        <v>0</v>
      </c>
      <c r="AA2067" s="28">
        <f t="shared" si="4626"/>
        <v>698982.8</v>
      </c>
      <c r="AB2067" s="28">
        <f t="shared" si="4626"/>
        <v>0</v>
      </c>
      <c r="AC2067" s="28">
        <f t="shared" si="4536"/>
        <v>291031.12</v>
      </c>
      <c r="AD2067" s="28">
        <f>AD2068+AD2074+AD2071</f>
        <v>0</v>
      </c>
      <c r="AE2067" s="86">
        <f t="shared" si="4575"/>
        <v>291031.12</v>
      </c>
      <c r="AF2067" s="87">
        <f t="shared" si="4537"/>
        <v>301126.3</v>
      </c>
      <c r="AG2067" s="87">
        <f t="shared" si="4538"/>
        <v>975497.8</v>
      </c>
      <c r="AH2067" s="28">
        <f>AH2068+AH2074+AH2071</f>
        <v>0</v>
      </c>
      <c r="AI2067" s="29"/>
      <c r="AJ2067" s="29"/>
      <c r="AK2067" s="1"/>
      <c r="AL2067" s="1"/>
      <c r="AM2067" s="1"/>
      <c r="AN2067" s="1"/>
      <c r="AO2067" s="1"/>
    </row>
    <row r="2068" spans="1:41" s="57" customFormat="1" ht="31.2" x14ac:dyDescent="0.3">
      <c r="A2068" s="70" t="s">
        <v>729</v>
      </c>
      <c r="B2068" s="70" t="s">
        <v>59</v>
      </c>
      <c r="C2068" s="70" t="s">
        <v>61</v>
      </c>
      <c r="D2068" s="70" t="s">
        <v>830</v>
      </c>
      <c r="E2068" s="74"/>
      <c r="F2068" s="71" t="s">
        <v>831</v>
      </c>
      <c r="G2068" s="28">
        <f t="shared" ref="G2068:G2075" si="4627">G2069</f>
        <v>596886.5</v>
      </c>
      <c r="H2068" s="28">
        <f t="shared" ref="H2068:H2075" si="4628">H2069</f>
        <v>101126.29999999999</v>
      </c>
      <c r="I2068" s="28">
        <f t="shared" ref="I2068:I2075" si="4629">I2069</f>
        <v>276515</v>
      </c>
      <c r="J2068" s="28">
        <f t="shared" ref="J2068:J2075" si="4630">J2069</f>
        <v>59144.62</v>
      </c>
      <c r="K2068" s="28">
        <f t="shared" ref="K2068:K2075" si="4631">K2069</f>
        <v>0</v>
      </c>
      <c r="L2068" s="28">
        <f t="shared" ref="L2068:L2075" si="4632">L2069</f>
        <v>0</v>
      </c>
      <c r="M2068" s="28">
        <f t="shared" si="4570"/>
        <v>656031.12</v>
      </c>
      <c r="N2068" s="28">
        <f t="shared" si="4571"/>
        <v>101126.29999999999</v>
      </c>
      <c r="O2068" s="28">
        <f t="shared" si="4572"/>
        <v>276515</v>
      </c>
      <c r="P2068" s="28">
        <f t="shared" ref="P2068:P2075" si="4633">P2069</f>
        <v>0</v>
      </c>
      <c r="Q2068" s="28">
        <f t="shared" ref="Q2068:Q2075" si="4634">Q2069</f>
        <v>0</v>
      </c>
      <c r="R2068" s="28">
        <f t="shared" ref="R2068:R2075" si="4635">R2069</f>
        <v>0</v>
      </c>
      <c r="S2068" s="28">
        <f t="shared" ref="S2068:S2075" si="4636">S2069</f>
        <v>-420000</v>
      </c>
      <c r="T2068" s="28">
        <f t="shared" ref="T2068:T2075" si="4637">T2069</f>
        <v>0</v>
      </c>
      <c r="U2068" s="28">
        <f t="shared" ref="U2068:U2075" si="4638">U2069</f>
        <v>0</v>
      </c>
      <c r="V2068" s="28">
        <f t="shared" ref="V2068:V2075" si="4639">V2069</f>
        <v>0</v>
      </c>
      <c r="W2068" s="28">
        <f t="shared" ref="W2068:W2075" si="4640">W2069</f>
        <v>200000</v>
      </c>
      <c r="X2068" s="28">
        <f t="shared" ref="X2068:X2075" si="4641">X2069</f>
        <v>0</v>
      </c>
      <c r="Y2068" s="28">
        <f t="shared" ref="Y2068:Y2075" si="4642">Y2069</f>
        <v>0</v>
      </c>
      <c r="Z2068" s="28">
        <f t="shared" ref="Z2068:Z2075" si="4643">Z2069</f>
        <v>0</v>
      </c>
      <c r="AA2068" s="28">
        <f t="shared" ref="AA2068:AA2075" si="4644">AA2069</f>
        <v>220000</v>
      </c>
      <c r="AB2068" s="28">
        <f t="shared" ref="AB2068:AB2075" si="4645">AB2069</f>
        <v>0</v>
      </c>
      <c r="AC2068" s="28">
        <f t="shared" si="4536"/>
        <v>236031.12</v>
      </c>
      <c r="AD2068" s="28">
        <f t="shared" ref="AD2068:AD2075" si="4646">AD2069</f>
        <v>0</v>
      </c>
      <c r="AE2068" s="86">
        <f t="shared" si="4575"/>
        <v>236031.12</v>
      </c>
      <c r="AF2068" s="87">
        <f t="shared" si="4537"/>
        <v>301126.3</v>
      </c>
      <c r="AG2068" s="87">
        <f t="shared" si="4538"/>
        <v>496515</v>
      </c>
      <c r="AH2068" s="28">
        <f t="shared" ref="AH2068:AH2075" si="4647">AH2069</f>
        <v>0</v>
      </c>
      <c r="AI2068" s="29"/>
      <c r="AJ2068" s="29"/>
      <c r="AK2068" s="1"/>
      <c r="AL2068" s="1"/>
      <c r="AM2068" s="1"/>
      <c r="AN2068" s="1"/>
      <c r="AO2068" s="1"/>
    </row>
    <row r="2069" spans="1:41" s="57" customFormat="1" ht="31.2" x14ac:dyDescent="0.3">
      <c r="A2069" s="70" t="s">
        <v>729</v>
      </c>
      <c r="B2069" s="70" t="s">
        <v>59</v>
      </c>
      <c r="C2069" s="70" t="s">
        <v>61</v>
      </c>
      <c r="D2069" s="70" t="s">
        <v>832</v>
      </c>
      <c r="E2069" s="74"/>
      <c r="F2069" s="71" t="s">
        <v>833</v>
      </c>
      <c r="G2069" s="28">
        <f t="shared" si="4627"/>
        <v>596886.5</v>
      </c>
      <c r="H2069" s="28">
        <f t="shared" si="4628"/>
        <v>101126.29999999999</v>
      </c>
      <c r="I2069" s="28">
        <f t="shared" si="4629"/>
        <v>276515</v>
      </c>
      <c r="J2069" s="28">
        <f t="shared" si="4630"/>
        <v>59144.62</v>
      </c>
      <c r="K2069" s="28">
        <f t="shared" si="4631"/>
        <v>0</v>
      </c>
      <c r="L2069" s="28">
        <f t="shared" si="4632"/>
        <v>0</v>
      </c>
      <c r="M2069" s="28">
        <f t="shared" si="4570"/>
        <v>656031.12</v>
      </c>
      <c r="N2069" s="28">
        <f t="shared" si="4571"/>
        <v>101126.29999999999</v>
      </c>
      <c r="O2069" s="28">
        <f t="shared" si="4572"/>
        <v>276515</v>
      </c>
      <c r="P2069" s="28">
        <f t="shared" si="4633"/>
        <v>0</v>
      </c>
      <c r="Q2069" s="28">
        <f t="shared" si="4634"/>
        <v>0</v>
      </c>
      <c r="R2069" s="28">
        <f t="shared" si="4635"/>
        <v>0</v>
      </c>
      <c r="S2069" s="28">
        <f t="shared" si="4636"/>
        <v>-420000</v>
      </c>
      <c r="T2069" s="28">
        <f t="shared" si="4637"/>
        <v>0</v>
      </c>
      <c r="U2069" s="28">
        <f t="shared" si="4638"/>
        <v>0</v>
      </c>
      <c r="V2069" s="28">
        <f t="shared" si="4639"/>
        <v>0</v>
      </c>
      <c r="W2069" s="28">
        <f t="shared" si="4640"/>
        <v>200000</v>
      </c>
      <c r="X2069" s="28">
        <f t="shared" si="4641"/>
        <v>0</v>
      </c>
      <c r="Y2069" s="28">
        <f t="shared" si="4642"/>
        <v>0</v>
      </c>
      <c r="Z2069" s="28">
        <f t="shared" si="4643"/>
        <v>0</v>
      </c>
      <c r="AA2069" s="28">
        <f t="shared" si="4644"/>
        <v>220000</v>
      </c>
      <c r="AB2069" s="28">
        <f t="shared" si="4645"/>
        <v>0</v>
      </c>
      <c r="AC2069" s="28">
        <f t="shared" si="4536"/>
        <v>236031.12</v>
      </c>
      <c r="AD2069" s="28">
        <f t="shared" si="4646"/>
        <v>0</v>
      </c>
      <c r="AE2069" s="86">
        <f t="shared" si="4575"/>
        <v>236031.12</v>
      </c>
      <c r="AF2069" s="87">
        <f t="shared" si="4537"/>
        <v>301126.3</v>
      </c>
      <c r="AG2069" s="87">
        <f t="shared" si="4538"/>
        <v>496515</v>
      </c>
      <c r="AH2069" s="28">
        <f t="shared" si="4647"/>
        <v>0</v>
      </c>
      <c r="AI2069" s="29"/>
      <c r="AJ2069" s="29"/>
      <c r="AK2069" s="1"/>
      <c r="AL2069" s="1"/>
      <c r="AM2069" s="1"/>
      <c r="AN2069" s="1"/>
      <c r="AO2069" s="1"/>
    </row>
    <row r="2070" spans="1:41" s="57" customFormat="1" ht="31.2" x14ac:dyDescent="0.3">
      <c r="A2070" s="70" t="s">
        <v>729</v>
      </c>
      <c r="B2070" s="70" t="s">
        <v>59</v>
      </c>
      <c r="C2070" s="70" t="s">
        <v>61</v>
      </c>
      <c r="D2070" s="70" t="s">
        <v>832</v>
      </c>
      <c r="E2070" s="70" t="s">
        <v>37</v>
      </c>
      <c r="F2070" s="71" t="s">
        <v>38</v>
      </c>
      <c r="G2070" s="28">
        <v>596886.5</v>
      </c>
      <c r="H2070" s="28">
        <v>101126.29999999999</v>
      </c>
      <c r="I2070" s="28">
        <v>276515</v>
      </c>
      <c r="J2070" s="30">
        <v>59144.62</v>
      </c>
      <c r="K2070" s="28"/>
      <c r="L2070" s="28"/>
      <c r="M2070" s="28">
        <f t="shared" si="4570"/>
        <v>656031.12</v>
      </c>
      <c r="N2070" s="28">
        <f t="shared" si="4571"/>
        <v>101126.29999999999</v>
      </c>
      <c r="O2070" s="28">
        <f t="shared" si="4572"/>
        <v>276515</v>
      </c>
      <c r="P2070" s="28"/>
      <c r="Q2070" s="28"/>
      <c r="R2070" s="28"/>
      <c r="S2070" s="28">
        <v>-420000</v>
      </c>
      <c r="T2070" s="28"/>
      <c r="U2070" s="28"/>
      <c r="V2070" s="28"/>
      <c r="W2070" s="28">
        <v>200000</v>
      </c>
      <c r="X2070" s="28"/>
      <c r="Y2070" s="28"/>
      <c r="Z2070" s="28"/>
      <c r="AA2070" s="28">
        <v>220000</v>
      </c>
      <c r="AB2070" s="28"/>
      <c r="AC2070" s="28">
        <f t="shared" si="4536"/>
        <v>236031.12</v>
      </c>
      <c r="AD2070" s="28"/>
      <c r="AE2070" s="86">
        <f t="shared" si="4575"/>
        <v>236031.12</v>
      </c>
      <c r="AF2070" s="87">
        <f t="shared" si="4537"/>
        <v>301126.3</v>
      </c>
      <c r="AG2070" s="87">
        <f t="shared" si="4538"/>
        <v>496515</v>
      </c>
      <c r="AH2070" s="28"/>
      <c r="AI2070" s="29"/>
      <c r="AJ2070" s="29">
        <v>47</v>
      </c>
      <c r="AK2070" s="1"/>
      <c r="AL2070" s="1"/>
      <c r="AM2070" s="1"/>
      <c r="AN2070" s="1"/>
      <c r="AO2070" s="1"/>
    </row>
    <row r="2071" spans="1:41" s="57" customFormat="1" ht="31.2" x14ac:dyDescent="0.3">
      <c r="A2071" s="70" t="s">
        <v>729</v>
      </c>
      <c r="B2071" s="70" t="s">
        <v>59</v>
      </c>
      <c r="C2071" s="70" t="s">
        <v>61</v>
      </c>
      <c r="D2071" s="70" t="s">
        <v>834</v>
      </c>
      <c r="E2071" s="74"/>
      <c r="F2071" s="71" t="s">
        <v>835</v>
      </c>
      <c r="G2071" s="28">
        <f t="shared" si="4627"/>
        <v>0</v>
      </c>
      <c r="H2071" s="28">
        <f t="shared" si="4628"/>
        <v>478982.8</v>
      </c>
      <c r="I2071" s="28">
        <f t="shared" si="4629"/>
        <v>0</v>
      </c>
      <c r="J2071" s="28">
        <f t="shared" si="4630"/>
        <v>0</v>
      </c>
      <c r="K2071" s="28">
        <f t="shared" si="4631"/>
        <v>0</v>
      </c>
      <c r="L2071" s="28">
        <f t="shared" si="4632"/>
        <v>0</v>
      </c>
      <c r="M2071" s="28">
        <f t="shared" si="4570"/>
        <v>0</v>
      </c>
      <c r="N2071" s="28">
        <f t="shared" si="4571"/>
        <v>478982.8</v>
      </c>
      <c r="O2071" s="28">
        <f t="shared" si="4572"/>
        <v>0</v>
      </c>
      <c r="P2071" s="28">
        <f t="shared" si="4633"/>
        <v>0</v>
      </c>
      <c r="Q2071" s="28">
        <f t="shared" si="4634"/>
        <v>0</v>
      </c>
      <c r="R2071" s="28">
        <f t="shared" si="4635"/>
        <v>0</v>
      </c>
      <c r="S2071" s="28">
        <f t="shared" si="4636"/>
        <v>0</v>
      </c>
      <c r="T2071" s="28">
        <f t="shared" si="4637"/>
        <v>0</v>
      </c>
      <c r="U2071" s="28">
        <f t="shared" si="4638"/>
        <v>0</v>
      </c>
      <c r="V2071" s="28">
        <f t="shared" si="4639"/>
        <v>0</v>
      </c>
      <c r="W2071" s="28">
        <f t="shared" si="4640"/>
        <v>-478982.8</v>
      </c>
      <c r="X2071" s="28">
        <f t="shared" si="4641"/>
        <v>0</v>
      </c>
      <c r="Y2071" s="28">
        <f t="shared" si="4642"/>
        <v>0</v>
      </c>
      <c r="Z2071" s="28">
        <f t="shared" si="4643"/>
        <v>0</v>
      </c>
      <c r="AA2071" s="28">
        <f t="shared" si="4644"/>
        <v>478982.8</v>
      </c>
      <c r="AB2071" s="28">
        <f t="shared" si="4645"/>
        <v>0</v>
      </c>
      <c r="AC2071" s="28">
        <f t="shared" si="4536"/>
        <v>0</v>
      </c>
      <c r="AD2071" s="28">
        <f t="shared" si="4646"/>
        <v>0</v>
      </c>
      <c r="AE2071" s="86">
        <f t="shared" si="4575"/>
        <v>0</v>
      </c>
      <c r="AF2071" s="87">
        <f t="shared" si="4537"/>
        <v>0</v>
      </c>
      <c r="AG2071" s="87">
        <f t="shared" si="4538"/>
        <v>478982.8</v>
      </c>
      <c r="AH2071" s="28">
        <f t="shared" si="4647"/>
        <v>0</v>
      </c>
      <c r="AI2071" s="29"/>
      <c r="AJ2071" s="29"/>
      <c r="AK2071" s="1"/>
      <c r="AL2071" s="1"/>
      <c r="AM2071" s="1"/>
      <c r="AN2071" s="1"/>
      <c r="AO2071" s="1"/>
    </row>
    <row r="2072" spans="1:41" s="57" customFormat="1" ht="31.2" x14ac:dyDescent="0.3">
      <c r="A2072" s="70" t="s">
        <v>729</v>
      </c>
      <c r="B2072" s="70" t="s">
        <v>59</v>
      </c>
      <c r="C2072" s="70" t="s">
        <v>61</v>
      </c>
      <c r="D2072" s="70" t="s">
        <v>836</v>
      </c>
      <c r="E2072" s="74"/>
      <c r="F2072" s="71" t="s">
        <v>837</v>
      </c>
      <c r="G2072" s="28">
        <f t="shared" si="4627"/>
        <v>0</v>
      </c>
      <c r="H2072" s="28">
        <f t="shared" si="4628"/>
        <v>478982.8</v>
      </c>
      <c r="I2072" s="28">
        <f t="shared" si="4629"/>
        <v>0</v>
      </c>
      <c r="J2072" s="28">
        <f t="shared" si="4630"/>
        <v>0</v>
      </c>
      <c r="K2072" s="28">
        <f t="shared" si="4631"/>
        <v>0</v>
      </c>
      <c r="L2072" s="28">
        <f t="shared" si="4632"/>
        <v>0</v>
      </c>
      <c r="M2072" s="28">
        <f t="shared" si="4570"/>
        <v>0</v>
      </c>
      <c r="N2072" s="28">
        <f t="shared" si="4571"/>
        <v>478982.8</v>
      </c>
      <c r="O2072" s="28">
        <f t="shared" si="4572"/>
        <v>0</v>
      </c>
      <c r="P2072" s="28">
        <f t="shared" si="4633"/>
        <v>0</v>
      </c>
      <c r="Q2072" s="28">
        <f t="shared" si="4634"/>
        <v>0</v>
      </c>
      <c r="R2072" s="28">
        <f t="shared" si="4635"/>
        <v>0</v>
      </c>
      <c r="S2072" s="28">
        <f t="shared" si="4636"/>
        <v>0</v>
      </c>
      <c r="T2072" s="28">
        <f t="shared" si="4637"/>
        <v>0</v>
      </c>
      <c r="U2072" s="28">
        <f t="shared" si="4638"/>
        <v>0</v>
      </c>
      <c r="V2072" s="28">
        <f t="shared" si="4639"/>
        <v>0</v>
      </c>
      <c r="W2072" s="28">
        <f t="shared" si="4640"/>
        <v>-478982.8</v>
      </c>
      <c r="X2072" s="28">
        <f t="shared" si="4641"/>
        <v>0</v>
      </c>
      <c r="Y2072" s="28">
        <f t="shared" si="4642"/>
        <v>0</v>
      </c>
      <c r="Z2072" s="28">
        <f t="shared" si="4643"/>
        <v>0</v>
      </c>
      <c r="AA2072" s="28">
        <f t="shared" si="4644"/>
        <v>478982.8</v>
      </c>
      <c r="AB2072" s="28">
        <f t="shared" si="4645"/>
        <v>0</v>
      </c>
      <c r="AC2072" s="28">
        <f t="shared" si="4536"/>
        <v>0</v>
      </c>
      <c r="AD2072" s="28">
        <f t="shared" si="4646"/>
        <v>0</v>
      </c>
      <c r="AE2072" s="86">
        <f t="shared" si="4575"/>
        <v>0</v>
      </c>
      <c r="AF2072" s="87">
        <f t="shared" si="4537"/>
        <v>0</v>
      </c>
      <c r="AG2072" s="87">
        <f t="shared" si="4538"/>
        <v>478982.8</v>
      </c>
      <c r="AH2072" s="28">
        <f t="shared" si="4647"/>
        <v>0</v>
      </c>
      <c r="AI2072" s="29"/>
      <c r="AJ2072" s="29"/>
      <c r="AK2072" s="1"/>
      <c r="AL2072" s="1"/>
      <c r="AM2072" s="1"/>
      <c r="AN2072" s="1"/>
      <c r="AO2072" s="1"/>
    </row>
    <row r="2073" spans="1:41" s="57" customFormat="1" ht="31.2" x14ac:dyDescent="0.3">
      <c r="A2073" s="70" t="s">
        <v>729</v>
      </c>
      <c r="B2073" s="70" t="s">
        <v>59</v>
      </c>
      <c r="C2073" s="70" t="s">
        <v>61</v>
      </c>
      <c r="D2073" s="70" t="s">
        <v>836</v>
      </c>
      <c r="E2073" s="70" t="s">
        <v>327</v>
      </c>
      <c r="F2073" s="71" t="s">
        <v>328</v>
      </c>
      <c r="G2073" s="28"/>
      <c r="H2073" s="28">
        <v>478982.8</v>
      </c>
      <c r="I2073" s="28"/>
      <c r="J2073" s="28"/>
      <c r="K2073" s="28"/>
      <c r="L2073" s="28"/>
      <c r="M2073" s="28">
        <f t="shared" si="4570"/>
        <v>0</v>
      </c>
      <c r="N2073" s="28">
        <f t="shared" si="4571"/>
        <v>478982.8</v>
      </c>
      <c r="O2073" s="28">
        <f t="shared" si="4572"/>
        <v>0</v>
      </c>
      <c r="P2073" s="28"/>
      <c r="Q2073" s="28"/>
      <c r="R2073" s="28"/>
      <c r="S2073" s="28"/>
      <c r="T2073" s="28"/>
      <c r="U2073" s="28"/>
      <c r="V2073" s="28"/>
      <c r="W2073" s="28">
        <v>-478982.8</v>
      </c>
      <c r="X2073" s="28"/>
      <c r="Y2073" s="28"/>
      <c r="Z2073" s="28"/>
      <c r="AA2073" s="28">
        <v>478982.8</v>
      </c>
      <c r="AB2073" s="28"/>
      <c r="AC2073" s="28">
        <f t="shared" si="4536"/>
        <v>0</v>
      </c>
      <c r="AD2073" s="28"/>
      <c r="AE2073" s="86">
        <f t="shared" si="4575"/>
        <v>0</v>
      </c>
      <c r="AF2073" s="87">
        <f t="shared" si="4537"/>
        <v>0</v>
      </c>
      <c r="AG2073" s="87">
        <f t="shared" si="4538"/>
        <v>478982.8</v>
      </c>
      <c r="AH2073" s="28"/>
      <c r="AI2073" s="29"/>
      <c r="AJ2073" s="29"/>
      <c r="AK2073" s="1"/>
      <c r="AL2073" s="1"/>
      <c r="AM2073" s="1"/>
      <c r="AN2073" s="1"/>
      <c r="AO2073" s="1"/>
    </row>
    <row r="2074" spans="1:41" s="57" customFormat="1" ht="31.2" x14ac:dyDescent="0.3">
      <c r="A2074" s="70" t="s">
        <v>729</v>
      </c>
      <c r="B2074" s="70" t="s">
        <v>59</v>
      </c>
      <c r="C2074" s="70" t="s">
        <v>61</v>
      </c>
      <c r="D2074" s="75" t="s">
        <v>838</v>
      </c>
      <c r="E2074" s="70"/>
      <c r="F2074" s="71" t="s">
        <v>839</v>
      </c>
      <c r="G2074" s="28">
        <f t="shared" si="4627"/>
        <v>38000</v>
      </c>
      <c r="H2074" s="28">
        <f t="shared" si="4628"/>
        <v>0</v>
      </c>
      <c r="I2074" s="28">
        <f t="shared" si="4629"/>
        <v>0</v>
      </c>
      <c r="J2074" s="28">
        <f t="shared" si="4630"/>
        <v>0</v>
      </c>
      <c r="K2074" s="28">
        <f t="shared" si="4631"/>
        <v>0</v>
      </c>
      <c r="L2074" s="28">
        <f t="shared" si="4632"/>
        <v>0</v>
      </c>
      <c r="M2074" s="28">
        <f t="shared" si="4570"/>
        <v>38000</v>
      </c>
      <c r="N2074" s="28">
        <f t="shared" si="4571"/>
        <v>0</v>
      </c>
      <c r="O2074" s="28">
        <f t="shared" si="4572"/>
        <v>0</v>
      </c>
      <c r="P2074" s="28">
        <f t="shared" si="4633"/>
        <v>0</v>
      </c>
      <c r="Q2074" s="28">
        <f t="shared" si="4634"/>
        <v>0</v>
      </c>
      <c r="R2074" s="28">
        <f t="shared" si="4635"/>
        <v>17000</v>
      </c>
      <c r="S2074" s="28">
        <f t="shared" si="4636"/>
        <v>0</v>
      </c>
      <c r="T2074" s="28">
        <f t="shared" si="4637"/>
        <v>0</v>
      </c>
      <c r="U2074" s="28">
        <f t="shared" si="4638"/>
        <v>0</v>
      </c>
      <c r="V2074" s="28">
        <f t="shared" si="4639"/>
        <v>0</v>
      </c>
      <c r="W2074" s="28">
        <f t="shared" si="4640"/>
        <v>0</v>
      </c>
      <c r="X2074" s="28">
        <f t="shared" si="4641"/>
        <v>0</v>
      </c>
      <c r="Y2074" s="28">
        <f t="shared" si="4642"/>
        <v>0</v>
      </c>
      <c r="Z2074" s="28">
        <f t="shared" si="4643"/>
        <v>0</v>
      </c>
      <c r="AA2074" s="28">
        <f t="shared" si="4644"/>
        <v>0</v>
      </c>
      <c r="AB2074" s="28">
        <f t="shared" si="4645"/>
        <v>0</v>
      </c>
      <c r="AC2074" s="28">
        <f t="shared" si="4536"/>
        <v>55000</v>
      </c>
      <c r="AD2074" s="28">
        <f t="shared" si="4646"/>
        <v>0</v>
      </c>
      <c r="AE2074" s="86">
        <f t="shared" si="4575"/>
        <v>55000</v>
      </c>
      <c r="AF2074" s="87">
        <f t="shared" si="4537"/>
        <v>0</v>
      </c>
      <c r="AG2074" s="87">
        <f t="shared" si="4538"/>
        <v>0</v>
      </c>
      <c r="AH2074" s="28">
        <f t="shared" si="4647"/>
        <v>0</v>
      </c>
      <c r="AI2074" s="29"/>
      <c r="AJ2074" s="29"/>
      <c r="AK2074" s="1"/>
      <c r="AL2074" s="1"/>
      <c r="AM2074" s="1"/>
      <c r="AN2074" s="1"/>
      <c r="AO2074" s="1"/>
    </row>
    <row r="2075" spans="1:41" s="57" customFormat="1" ht="31.2" x14ac:dyDescent="0.3">
      <c r="A2075" s="70" t="s">
        <v>729</v>
      </c>
      <c r="B2075" s="70" t="s">
        <v>59</v>
      </c>
      <c r="C2075" s="70" t="s">
        <v>61</v>
      </c>
      <c r="D2075" s="75" t="s">
        <v>840</v>
      </c>
      <c r="E2075" s="70"/>
      <c r="F2075" s="71" t="s">
        <v>841</v>
      </c>
      <c r="G2075" s="28">
        <f t="shared" si="4627"/>
        <v>38000</v>
      </c>
      <c r="H2075" s="28">
        <f t="shared" si="4628"/>
        <v>0</v>
      </c>
      <c r="I2075" s="28">
        <f t="shared" si="4629"/>
        <v>0</v>
      </c>
      <c r="J2075" s="28">
        <f t="shared" si="4630"/>
        <v>0</v>
      </c>
      <c r="K2075" s="28">
        <f t="shared" si="4631"/>
        <v>0</v>
      </c>
      <c r="L2075" s="28">
        <f t="shared" si="4632"/>
        <v>0</v>
      </c>
      <c r="M2075" s="28">
        <f t="shared" si="4570"/>
        <v>38000</v>
      </c>
      <c r="N2075" s="28">
        <f t="shared" si="4571"/>
        <v>0</v>
      </c>
      <c r="O2075" s="28">
        <f t="shared" si="4572"/>
        <v>0</v>
      </c>
      <c r="P2075" s="28">
        <f t="shared" si="4633"/>
        <v>0</v>
      </c>
      <c r="Q2075" s="28">
        <f t="shared" si="4634"/>
        <v>0</v>
      </c>
      <c r="R2075" s="28">
        <f t="shared" si="4635"/>
        <v>17000</v>
      </c>
      <c r="S2075" s="28">
        <f t="shared" si="4636"/>
        <v>0</v>
      </c>
      <c r="T2075" s="28">
        <f t="shared" si="4637"/>
        <v>0</v>
      </c>
      <c r="U2075" s="28">
        <f t="shared" si="4638"/>
        <v>0</v>
      </c>
      <c r="V2075" s="28">
        <f t="shared" si="4639"/>
        <v>0</v>
      </c>
      <c r="W2075" s="28">
        <f t="shared" si="4640"/>
        <v>0</v>
      </c>
      <c r="X2075" s="28">
        <f t="shared" si="4641"/>
        <v>0</v>
      </c>
      <c r="Y2075" s="28">
        <f t="shared" si="4642"/>
        <v>0</v>
      </c>
      <c r="Z2075" s="28">
        <f t="shared" si="4643"/>
        <v>0</v>
      </c>
      <c r="AA2075" s="28">
        <f t="shared" si="4644"/>
        <v>0</v>
      </c>
      <c r="AB2075" s="28">
        <f t="shared" si="4645"/>
        <v>0</v>
      </c>
      <c r="AC2075" s="28">
        <f t="shared" si="4536"/>
        <v>55000</v>
      </c>
      <c r="AD2075" s="28">
        <f t="shared" si="4646"/>
        <v>0</v>
      </c>
      <c r="AE2075" s="86">
        <f t="shared" si="4575"/>
        <v>55000</v>
      </c>
      <c r="AF2075" s="87">
        <f t="shared" si="4537"/>
        <v>0</v>
      </c>
      <c r="AG2075" s="87">
        <f t="shared" si="4538"/>
        <v>0</v>
      </c>
      <c r="AH2075" s="28">
        <f t="shared" si="4647"/>
        <v>0</v>
      </c>
      <c r="AI2075" s="29"/>
      <c r="AJ2075" s="29"/>
      <c r="AK2075" s="1"/>
      <c r="AL2075" s="1"/>
      <c r="AM2075" s="1"/>
      <c r="AN2075" s="1"/>
      <c r="AO2075" s="1"/>
    </row>
    <row r="2076" spans="1:41" s="57" customFormat="1" ht="31.2" x14ac:dyDescent="0.3">
      <c r="A2076" s="70" t="s">
        <v>729</v>
      </c>
      <c r="B2076" s="70" t="s">
        <v>59</v>
      </c>
      <c r="C2076" s="70" t="s">
        <v>61</v>
      </c>
      <c r="D2076" s="75" t="s">
        <v>840</v>
      </c>
      <c r="E2076" s="70" t="s">
        <v>37</v>
      </c>
      <c r="F2076" s="71" t="s">
        <v>38</v>
      </c>
      <c r="G2076" s="28">
        <v>38000</v>
      </c>
      <c r="H2076" s="28"/>
      <c r="I2076" s="28"/>
      <c r="J2076" s="28"/>
      <c r="K2076" s="28"/>
      <c r="L2076" s="28"/>
      <c r="M2076" s="28">
        <f t="shared" si="4570"/>
        <v>38000</v>
      </c>
      <c r="N2076" s="28">
        <f t="shared" si="4571"/>
        <v>0</v>
      </c>
      <c r="O2076" s="28">
        <f t="shared" si="4572"/>
        <v>0</v>
      </c>
      <c r="P2076" s="28"/>
      <c r="Q2076" s="28"/>
      <c r="R2076" s="28">
        <v>17000</v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>
        <f t="shared" si="4536"/>
        <v>55000</v>
      </c>
      <c r="AD2076" s="28"/>
      <c r="AE2076" s="86">
        <f t="shared" si="4575"/>
        <v>55000</v>
      </c>
      <c r="AF2076" s="87">
        <f t="shared" si="4537"/>
        <v>0</v>
      </c>
      <c r="AG2076" s="87">
        <f t="shared" si="4538"/>
        <v>0</v>
      </c>
      <c r="AH2076" s="28"/>
      <c r="AI2076" s="29"/>
      <c r="AJ2076" s="29"/>
      <c r="AK2076" s="1"/>
      <c r="AL2076" s="1"/>
      <c r="AM2076" s="1"/>
      <c r="AN2076" s="1"/>
      <c r="AO2076" s="1"/>
    </row>
    <row r="2077" spans="1:41" s="57" customFormat="1" x14ac:dyDescent="0.3">
      <c r="A2077" s="70" t="s">
        <v>729</v>
      </c>
      <c r="B2077" s="70" t="s">
        <v>59</v>
      </c>
      <c r="C2077" s="70" t="s">
        <v>61</v>
      </c>
      <c r="D2077" s="70" t="s">
        <v>65</v>
      </c>
      <c r="E2077" s="74"/>
      <c r="F2077" s="71" t="s">
        <v>32</v>
      </c>
      <c r="G2077" s="28">
        <f t="shared" ref="G2077:L2077" si="4648">G2078+G2088</f>
        <v>968103.10000000009</v>
      </c>
      <c r="H2077" s="28">
        <f t="shared" si="4648"/>
        <v>1364678.1</v>
      </c>
      <c r="I2077" s="28">
        <f t="shared" si="4648"/>
        <v>1356513.4</v>
      </c>
      <c r="J2077" s="28">
        <f t="shared" si="4648"/>
        <v>-116037.704</v>
      </c>
      <c r="K2077" s="28">
        <f t="shared" si="4648"/>
        <v>-7430.4</v>
      </c>
      <c r="L2077" s="28">
        <f t="shared" si="4648"/>
        <v>0</v>
      </c>
      <c r="M2077" s="28">
        <f t="shared" si="4570"/>
        <v>852065.39600000007</v>
      </c>
      <c r="N2077" s="28">
        <f t="shared" si="4571"/>
        <v>1357247.7000000002</v>
      </c>
      <c r="O2077" s="28">
        <f t="shared" si="4572"/>
        <v>1356513.4</v>
      </c>
      <c r="P2077" s="28">
        <f t="shared" ref="P2077:AB2077" si="4649">P2078+P2088</f>
        <v>0</v>
      </c>
      <c r="Q2077" s="28">
        <f t="shared" si="4649"/>
        <v>0</v>
      </c>
      <c r="R2077" s="28">
        <f t="shared" si="4649"/>
        <v>-325.60000000000002</v>
      </c>
      <c r="S2077" s="28">
        <f t="shared" si="4649"/>
        <v>-20000</v>
      </c>
      <c r="T2077" s="28">
        <f t="shared" si="4649"/>
        <v>0</v>
      </c>
      <c r="U2077" s="28">
        <f t="shared" si="4649"/>
        <v>0</v>
      </c>
      <c r="V2077" s="28">
        <f t="shared" si="4649"/>
        <v>0</v>
      </c>
      <c r="W2077" s="28">
        <f t="shared" si="4649"/>
        <v>0</v>
      </c>
      <c r="X2077" s="28">
        <f t="shared" si="4649"/>
        <v>0</v>
      </c>
      <c r="Y2077" s="28">
        <f t="shared" si="4649"/>
        <v>0</v>
      </c>
      <c r="Z2077" s="28">
        <f t="shared" si="4649"/>
        <v>0</v>
      </c>
      <c r="AA2077" s="28">
        <f t="shared" si="4649"/>
        <v>20000</v>
      </c>
      <c r="AB2077" s="28">
        <f t="shared" si="4649"/>
        <v>0</v>
      </c>
      <c r="AC2077" s="28">
        <f t="shared" si="4536"/>
        <v>831739.79600000009</v>
      </c>
      <c r="AD2077" s="28">
        <f>AD2078+AD2088</f>
        <v>0</v>
      </c>
      <c r="AE2077" s="86">
        <f t="shared" si="4575"/>
        <v>831739.79600000009</v>
      </c>
      <c r="AF2077" s="87">
        <f t="shared" si="4537"/>
        <v>1357247.7000000002</v>
      </c>
      <c r="AG2077" s="87">
        <f t="shared" si="4538"/>
        <v>1376513.4</v>
      </c>
      <c r="AH2077" s="28">
        <f>AH2078+AH2088</f>
        <v>0</v>
      </c>
      <c r="AI2077" s="29"/>
      <c r="AJ2077" s="29"/>
      <c r="AK2077" s="1"/>
      <c r="AL2077" s="1"/>
      <c r="AM2077" s="1"/>
      <c r="AN2077" s="1"/>
      <c r="AO2077" s="1"/>
    </row>
    <row r="2078" spans="1:41" s="57" customFormat="1" ht="31.2" x14ac:dyDescent="0.3">
      <c r="A2078" s="70" t="s">
        <v>729</v>
      </c>
      <c r="B2078" s="70" t="s">
        <v>59</v>
      </c>
      <c r="C2078" s="70" t="s">
        <v>61</v>
      </c>
      <c r="D2078" s="70" t="s">
        <v>66</v>
      </c>
      <c r="E2078" s="74"/>
      <c r="F2078" s="71" t="s">
        <v>67</v>
      </c>
      <c r="G2078" s="28">
        <f t="shared" ref="G2078:L2078" si="4650">G2082+G2079+G2084+G2086</f>
        <v>796018.20000000007</v>
      </c>
      <c r="H2078" s="28">
        <f t="shared" si="4650"/>
        <v>1154793.2000000002</v>
      </c>
      <c r="I2078" s="28">
        <f t="shared" si="4650"/>
        <v>1146628.5</v>
      </c>
      <c r="J2078" s="28">
        <f t="shared" si="4650"/>
        <v>-116037.704</v>
      </c>
      <c r="K2078" s="28">
        <f t="shared" si="4650"/>
        <v>-7430.4</v>
      </c>
      <c r="L2078" s="28">
        <f t="shared" si="4650"/>
        <v>0</v>
      </c>
      <c r="M2078" s="28">
        <f t="shared" si="4570"/>
        <v>679980.49600000004</v>
      </c>
      <c r="N2078" s="28">
        <f t="shared" si="4571"/>
        <v>1147362.8000000003</v>
      </c>
      <c r="O2078" s="28">
        <f t="shared" si="4572"/>
        <v>1146628.5</v>
      </c>
      <c r="P2078" s="28">
        <f t="shared" ref="P2078:AB2078" si="4651">P2082+P2079+P2084+P2086</f>
        <v>0</v>
      </c>
      <c r="Q2078" s="28">
        <f t="shared" si="4651"/>
        <v>0</v>
      </c>
      <c r="R2078" s="28">
        <f t="shared" si="4651"/>
        <v>0</v>
      </c>
      <c r="S2078" s="28">
        <f t="shared" si="4651"/>
        <v>-20000</v>
      </c>
      <c r="T2078" s="28">
        <f t="shared" si="4651"/>
        <v>0</v>
      </c>
      <c r="U2078" s="28">
        <f t="shared" si="4651"/>
        <v>0</v>
      </c>
      <c r="V2078" s="28">
        <f t="shared" si="4651"/>
        <v>0</v>
      </c>
      <c r="W2078" s="28">
        <f t="shared" si="4651"/>
        <v>0</v>
      </c>
      <c r="X2078" s="28">
        <f t="shared" si="4651"/>
        <v>0</v>
      </c>
      <c r="Y2078" s="28">
        <f t="shared" si="4651"/>
        <v>0</v>
      </c>
      <c r="Z2078" s="28">
        <f t="shared" si="4651"/>
        <v>0</v>
      </c>
      <c r="AA2078" s="28">
        <f t="shared" si="4651"/>
        <v>20000</v>
      </c>
      <c r="AB2078" s="28">
        <f t="shared" si="4651"/>
        <v>0</v>
      </c>
      <c r="AC2078" s="28">
        <f t="shared" si="4536"/>
        <v>659980.49600000004</v>
      </c>
      <c r="AD2078" s="28">
        <f>AD2082+AD2079+AD2084+AD2086</f>
        <v>0</v>
      </c>
      <c r="AE2078" s="86">
        <f t="shared" si="4575"/>
        <v>659980.49600000004</v>
      </c>
      <c r="AF2078" s="87">
        <f t="shared" si="4537"/>
        <v>1147362.8000000003</v>
      </c>
      <c r="AG2078" s="87">
        <f t="shared" si="4538"/>
        <v>1166628.5</v>
      </c>
      <c r="AH2078" s="28">
        <f>AH2082+AH2079+AH2084+AH2086</f>
        <v>0</v>
      </c>
      <c r="AI2078" s="29"/>
      <c r="AJ2078" s="29"/>
      <c r="AK2078" s="1"/>
      <c r="AL2078" s="1"/>
      <c r="AM2078" s="1"/>
      <c r="AN2078" s="1"/>
      <c r="AO2078" s="1"/>
    </row>
    <row r="2079" spans="1:41" s="57" customFormat="1" ht="31.2" x14ac:dyDescent="0.3">
      <c r="A2079" s="70" t="s">
        <v>729</v>
      </c>
      <c r="B2079" s="70" t="s">
        <v>59</v>
      </c>
      <c r="C2079" s="70" t="s">
        <v>61</v>
      </c>
      <c r="D2079" s="70" t="s">
        <v>842</v>
      </c>
      <c r="E2079" s="74"/>
      <c r="F2079" s="71" t="s">
        <v>843</v>
      </c>
      <c r="G2079" s="28">
        <f t="shared" ref="G2079:L2079" si="4652">G2080+G2081</f>
        <v>642834.80000000005</v>
      </c>
      <c r="H2079" s="28">
        <f t="shared" si="4652"/>
        <v>971042.8</v>
      </c>
      <c r="I2079" s="28">
        <f t="shared" si="4652"/>
        <v>971042.79999999993</v>
      </c>
      <c r="J2079" s="28">
        <f t="shared" si="4652"/>
        <v>-116037.704</v>
      </c>
      <c r="K2079" s="28">
        <f t="shared" si="4652"/>
        <v>0</v>
      </c>
      <c r="L2079" s="28">
        <f t="shared" si="4652"/>
        <v>0</v>
      </c>
      <c r="M2079" s="28">
        <f t="shared" si="4570"/>
        <v>526797.09600000002</v>
      </c>
      <c r="N2079" s="28">
        <f t="shared" si="4571"/>
        <v>971042.8</v>
      </c>
      <c r="O2079" s="28">
        <f t="shared" si="4572"/>
        <v>971042.79999999993</v>
      </c>
      <c r="P2079" s="28">
        <f t="shared" ref="P2079:AB2079" si="4653">P2080+P2081</f>
        <v>0</v>
      </c>
      <c r="Q2079" s="28">
        <f t="shared" si="4653"/>
        <v>0</v>
      </c>
      <c r="R2079" s="28">
        <f t="shared" si="4653"/>
        <v>0</v>
      </c>
      <c r="S2079" s="28">
        <f t="shared" si="4653"/>
        <v>0</v>
      </c>
      <c r="T2079" s="28">
        <f t="shared" si="4653"/>
        <v>0</v>
      </c>
      <c r="U2079" s="28">
        <f t="shared" si="4653"/>
        <v>0</v>
      </c>
      <c r="V2079" s="28">
        <f t="shared" si="4653"/>
        <v>0</v>
      </c>
      <c r="W2079" s="28">
        <f t="shared" si="4653"/>
        <v>0</v>
      </c>
      <c r="X2079" s="28">
        <f t="shared" si="4653"/>
        <v>0</v>
      </c>
      <c r="Y2079" s="28">
        <f t="shared" si="4653"/>
        <v>0</v>
      </c>
      <c r="Z2079" s="28">
        <f t="shared" si="4653"/>
        <v>0</v>
      </c>
      <c r="AA2079" s="28">
        <f t="shared" si="4653"/>
        <v>0</v>
      </c>
      <c r="AB2079" s="28">
        <f t="shared" si="4653"/>
        <v>0</v>
      </c>
      <c r="AC2079" s="28">
        <f t="shared" si="4536"/>
        <v>526797.09600000002</v>
      </c>
      <c r="AD2079" s="28">
        <f>AD2080+AD2081</f>
        <v>0</v>
      </c>
      <c r="AE2079" s="86">
        <f t="shared" si="4575"/>
        <v>526797.09600000002</v>
      </c>
      <c r="AF2079" s="87">
        <f t="shared" si="4537"/>
        <v>971042.8</v>
      </c>
      <c r="AG2079" s="87">
        <f t="shared" si="4538"/>
        <v>971042.79999999993</v>
      </c>
      <c r="AH2079" s="28">
        <f>AH2080+AH2081</f>
        <v>0</v>
      </c>
      <c r="AI2079" s="29"/>
      <c r="AJ2079" s="29"/>
      <c r="AK2079" s="1"/>
      <c r="AL2079" s="1"/>
      <c r="AM2079" s="1"/>
      <c r="AN2079" s="1"/>
      <c r="AO2079" s="1"/>
    </row>
    <row r="2080" spans="1:41" s="57" customFormat="1" ht="31.2" x14ac:dyDescent="0.3">
      <c r="A2080" s="70" t="s">
        <v>729</v>
      </c>
      <c r="B2080" s="70" t="s">
        <v>59</v>
      </c>
      <c r="C2080" s="70" t="s">
        <v>61</v>
      </c>
      <c r="D2080" s="70" t="s">
        <v>842</v>
      </c>
      <c r="E2080" s="70" t="s">
        <v>37</v>
      </c>
      <c r="F2080" s="71" t="s">
        <v>38</v>
      </c>
      <c r="G2080" s="28">
        <v>642649.10000000009</v>
      </c>
      <c r="H2080" s="28">
        <v>970942.5</v>
      </c>
      <c r="I2080" s="28">
        <v>970982.7</v>
      </c>
      <c r="J2080" s="30">
        <v>-116037.704</v>
      </c>
      <c r="K2080" s="28"/>
      <c r="L2080" s="28"/>
      <c r="M2080" s="28">
        <f t="shared" si="4570"/>
        <v>526611.39600000007</v>
      </c>
      <c r="N2080" s="28">
        <f t="shared" si="4571"/>
        <v>970942.5</v>
      </c>
      <c r="O2080" s="28">
        <f t="shared" si="4572"/>
        <v>970982.7</v>
      </c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>
        <f t="shared" si="4536"/>
        <v>526611.39600000007</v>
      </c>
      <c r="AD2080" s="28"/>
      <c r="AE2080" s="86">
        <f t="shared" si="4575"/>
        <v>526611.39600000007</v>
      </c>
      <c r="AF2080" s="87">
        <f t="shared" si="4537"/>
        <v>970942.5</v>
      </c>
      <c r="AG2080" s="87">
        <f t="shared" si="4538"/>
        <v>970982.7</v>
      </c>
      <c r="AH2080" s="28"/>
      <c r="AI2080" s="29"/>
      <c r="AJ2080" s="29">
        <v>48</v>
      </c>
      <c r="AK2080" s="1"/>
      <c r="AL2080" s="1"/>
      <c r="AM2080" s="1"/>
      <c r="AN2080" s="1"/>
      <c r="AO2080" s="1"/>
    </row>
    <row r="2081" spans="1:41" s="57" customFormat="1" x14ac:dyDescent="0.3">
      <c r="A2081" s="70" t="s">
        <v>729</v>
      </c>
      <c r="B2081" s="70" t="s">
        <v>59</v>
      </c>
      <c r="C2081" s="70" t="s">
        <v>61</v>
      </c>
      <c r="D2081" s="70" t="s">
        <v>842</v>
      </c>
      <c r="E2081" s="70" t="s">
        <v>39</v>
      </c>
      <c r="F2081" s="71" t="s">
        <v>40</v>
      </c>
      <c r="G2081" s="28">
        <v>185.7</v>
      </c>
      <c r="H2081" s="28">
        <v>100.3</v>
      </c>
      <c r="I2081" s="28">
        <v>60.1</v>
      </c>
      <c r="J2081" s="28"/>
      <c r="K2081" s="28"/>
      <c r="L2081" s="28"/>
      <c r="M2081" s="28">
        <f t="shared" si="4570"/>
        <v>185.7</v>
      </c>
      <c r="N2081" s="28">
        <f t="shared" si="4571"/>
        <v>100.3</v>
      </c>
      <c r="O2081" s="28">
        <f t="shared" si="4572"/>
        <v>60.1</v>
      </c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>
        <f t="shared" si="4536"/>
        <v>185.7</v>
      </c>
      <c r="AD2081" s="28"/>
      <c r="AE2081" s="86">
        <f t="shared" si="4575"/>
        <v>185.7</v>
      </c>
      <c r="AF2081" s="87">
        <f t="shared" si="4537"/>
        <v>100.3</v>
      </c>
      <c r="AG2081" s="87">
        <f t="shared" si="4538"/>
        <v>60.1</v>
      </c>
      <c r="AH2081" s="28"/>
      <c r="AI2081" s="29"/>
      <c r="AJ2081" s="29"/>
      <c r="AK2081" s="1"/>
      <c r="AL2081" s="1"/>
      <c r="AM2081" s="1"/>
      <c r="AN2081" s="1"/>
      <c r="AO2081" s="1"/>
    </row>
    <row r="2082" spans="1:41" s="57" customFormat="1" ht="31.2" x14ac:dyDescent="0.3">
      <c r="A2082" s="70" t="s">
        <v>729</v>
      </c>
      <c r="B2082" s="70" t="s">
        <v>59</v>
      </c>
      <c r="C2082" s="70" t="s">
        <v>61</v>
      </c>
      <c r="D2082" s="75" t="s">
        <v>844</v>
      </c>
      <c r="E2082" s="74"/>
      <c r="F2082" s="71" t="s">
        <v>845</v>
      </c>
      <c r="G2082" s="28">
        <f t="shared" ref="G2082:L2082" si="4654">G2083</f>
        <v>54362.1</v>
      </c>
      <c r="H2082" s="28">
        <f t="shared" si="4654"/>
        <v>54362.1</v>
      </c>
      <c r="I2082" s="28">
        <f t="shared" si="4654"/>
        <v>54362.1</v>
      </c>
      <c r="J2082" s="28">
        <f t="shared" si="4654"/>
        <v>0</v>
      </c>
      <c r="K2082" s="28">
        <f t="shared" si="4654"/>
        <v>0</v>
      </c>
      <c r="L2082" s="28">
        <f t="shared" si="4654"/>
        <v>0</v>
      </c>
      <c r="M2082" s="28">
        <f t="shared" si="4570"/>
        <v>54362.1</v>
      </c>
      <c r="N2082" s="28">
        <f t="shared" si="4571"/>
        <v>54362.1</v>
      </c>
      <c r="O2082" s="28">
        <f t="shared" si="4572"/>
        <v>54362.1</v>
      </c>
      <c r="P2082" s="28">
        <f t="shared" ref="P2082:AB2082" si="4655">P2083</f>
        <v>0</v>
      </c>
      <c r="Q2082" s="28">
        <f t="shared" si="4655"/>
        <v>0</v>
      </c>
      <c r="R2082" s="28">
        <f t="shared" si="4655"/>
        <v>0</v>
      </c>
      <c r="S2082" s="28">
        <f t="shared" si="4655"/>
        <v>0</v>
      </c>
      <c r="T2082" s="28">
        <f t="shared" si="4655"/>
        <v>0</v>
      </c>
      <c r="U2082" s="28">
        <f t="shared" si="4655"/>
        <v>0</v>
      </c>
      <c r="V2082" s="28">
        <f t="shared" si="4655"/>
        <v>0</v>
      </c>
      <c r="W2082" s="28">
        <f t="shared" si="4655"/>
        <v>0</v>
      </c>
      <c r="X2082" s="28">
        <f t="shared" si="4655"/>
        <v>0</v>
      </c>
      <c r="Y2082" s="28">
        <f t="shared" si="4655"/>
        <v>0</v>
      </c>
      <c r="Z2082" s="28">
        <f t="shared" si="4655"/>
        <v>0</v>
      </c>
      <c r="AA2082" s="28">
        <f t="shared" si="4655"/>
        <v>0</v>
      </c>
      <c r="AB2082" s="28">
        <f t="shared" si="4655"/>
        <v>0</v>
      </c>
      <c r="AC2082" s="28">
        <f t="shared" si="4536"/>
        <v>54362.1</v>
      </c>
      <c r="AD2082" s="28">
        <f>AD2083</f>
        <v>0</v>
      </c>
      <c r="AE2082" s="86">
        <f t="shared" si="4575"/>
        <v>54362.1</v>
      </c>
      <c r="AF2082" s="87">
        <f t="shared" si="4537"/>
        <v>54362.1</v>
      </c>
      <c r="AG2082" s="87">
        <f t="shared" si="4538"/>
        <v>54362.1</v>
      </c>
      <c r="AH2082" s="28">
        <f>AH2083</f>
        <v>0</v>
      </c>
      <c r="AI2082" s="29"/>
      <c r="AJ2082" s="29"/>
      <c r="AK2082" s="1"/>
      <c r="AL2082" s="1"/>
      <c r="AM2082" s="1"/>
      <c r="AN2082" s="1"/>
      <c r="AO2082" s="1"/>
    </row>
    <row r="2083" spans="1:41" s="57" customFormat="1" ht="31.2" x14ac:dyDescent="0.3">
      <c r="A2083" s="70" t="s">
        <v>729</v>
      </c>
      <c r="B2083" s="70" t="s">
        <v>59</v>
      </c>
      <c r="C2083" s="70" t="s">
        <v>61</v>
      </c>
      <c r="D2083" s="75" t="s">
        <v>844</v>
      </c>
      <c r="E2083" s="70" t="s">
        <v>37</v>
      </c>
      <c r="F2083" s="71" t="s">
        <v>38</v>
      </c>
      <c r="G2083" s="28">
        <v>54362.1</v>
      </c>
      <c r="H2083" s="28">
        <v>54362.1</v>
      </c>
      <c r="I2083" s="28">
        <v>54362.1</v>
      </c>
      <c r="J2083" s="28"/>
      <c r="K2083" s="28"/>
      <c r="L2083" s="28"/>
      <c r="M2083" s="28">
        <f t="shared" si="4570"/>
        <v>54362.1</v>
      </c>
      <c r="N2083" s="28">
        <f t="shared" si="4571"/>
        <v>54362.1</v>
      </c>
      <c r="O2083" s="28">
        <f t="shared" si="4572"/>
        <v>54362.1</v>
      </c>
      <c r="P2083" s="28"/>
      <c r="Q2083" s="28"/>
      <c r="R2083" s="28"/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>
        <f t="shared" si="4536"/>
        <v>54362.1</v>
      </c>
      <c r="AD2083" s="28"/>
      <c r="AE2083" s="86">
        <f t="shared" si="4575"/>
        <v>54362.1</v>
      </c>
      <c r="AF2083" s="87">
        <f t="shared" si="4537"/>
        <v>54362.1</v>
      </c>
      <c r="AG2083" s="87">
        <f t="shared" si="4538"/>
        <v>54362.1</v>
      </c>
      <c r="AH2083" s="28"/>
      <c r="AI2083" s="29"/>
      <c r="AJ2083" s="29"/>
      <c r="AK2083" s="1"/>
      <c r="AL2083" s="1"/>
      <c r="AM2083" s="1"/>
      <c r="AN2083" s="1"/>
      <c r="AO2083" s="1"/>
    </row>
    <row r="2084" spans="1:41" s="57" customFormat="1" ht="31.2" x14ac:dyDescent="0.3">
      <c r="A2084" s="70" t="s">
        <v>729</v>
      </c>
      <c r="B2084" s="70" t="s">
        <v>59</v>
      </c>
      <c r="C2084" s="70" t="s">
        <v>61</v>
      </c>
      <c r="D2084" s="70" t="s">
        <v>846</v>
      </c>
      <c r="E2084" s="74"/>
      <c r="F2084" s="71" t="s">
        <v>847</v>
      </c>
      <c r="G2084" s="28">
        <f t="shared" ref="G2084:L2084" si="4656">G2085</f>
        <v>83099.700000000012</v>
      </c>
      <c r="H2084" s="28">
        <f t="shared" si="4656"/>
        <v>123099.7</v>
      </c>
      <c r="I2084" s="28">
        <f t="shared" si="4656"/>
        <v>114935</v>
      </c>
      <c r="J2084" s="28">
        <f t="shared" si="4656"/>
        <v>0</v>
      </c>
      <c r="K2084" s="28">
        <f t="shared" si="4656"/>
        <v>-7430.4</v>
      </c>
      <c r="L2084" s="28">
        <f t="shared" si="4656"/>
        <v>0</v>
      </c>
      <c r="M2084" s="28">
        <f t="shared" si="4570"/>
        <v>83099.700000000012</v>
      </c>
      <c r="N2084" s="28">
        <f t="shared" si="4571"/>
        <v>115669.3</v>
      </c>
      <c r="O2084" s="28">
        <f t="shared" si="4572"/>
        <v>114935</v>
      </c>
      <c r="P2084" s="28">
        <f t="shared" ref="P2084:AB2084" si="4657">P2085</f>
        <v>0</v>
      </c>
      <c r="Q2084" s="28">
        <f t="shared" si="4657"/>
        <v>0</v>
      </c>
      <c r="R2084" s="28">
        <f t="shared" si="4657"/>
        <v>0</v>
      </c>
      <c r="S2084" s="28">
        <f t="shared" si="4657"/>
        <v>-20000</v>
      </c>
      <c r="T2084" s="28">
        <f t="shared" si="4657"/>
        <v>0</v>
      </c>
      <c r="U2084" s="28">
        <f t="shared" si="4657"/>
        <v>0</v>
      </c>
      <c r="V2084" s="28">
        <f t="shared" si="4657"/>
        <v>0</v>
      </c>
      <c r="W2084" s="28">
        <f t="shared" si="4657"/>
        <v>0</v>
      </c>
      <c r="X2084" s="28">
        <f t="shared" si="4657"/>
        <v>0</v>
      </c>
      <c r="Y2084" s="28">
        <f t="shared" si="4657"/>
        <v>0</v>
      </c>
      <c r="Z2084" s="28">
        <f t="shared" si="4657"/>
        <v>0</v>
      </c>
      <c r="AA2084" s="28">
        <f t="shared" si="4657"/>
        <v>20000</v>
      </c>
      <c r="AB2084" s="28">
        <f t="shared" si="4657"/>
        <v>0</v>
      </c>
      <c r="AC2084" s="28">
        <f t="shared" si="4536"/>
        <v>63099.700000000012</v>
      </c>
      <c r="AD2084" s="28">
        <f>AD2085</f>
        <v>0</v>
      </c>
      <c r="AE2084" s="86">
        <f t="shared" si="4575"/>
        <v>63099.700000000012</v>
      </c>
      <c r="AF2084" s="87">
        <f t="shared" si="4537"/>
        <v>115669.3</v>
      </c>
      <c r="AG2084" s="87">
        <f t="shared" si="4538"/>
        <v>134935</v>
      </c>
      <c r="AH2084" s="28">
        <f>AH2085</f>
        <v>0</v>
      </c>
      <c r="AI2084" s="29"/>
      <c r="AJ2084" s="29"/>
      <c r="AK2084" s="1"/>
      <c r="AL2084" s="1"/>
      <c r="AM2084" s="1"/>
      <c r="AN2084" s="1"/>
      <c r="AO2084" s="1"/>
    </row>
    <row r="2085" spans="1:41" s="57" customFormat="1" ht="31.2" x14ac:dyDescent="0.3">
      <c r="A2085" s="70" t="s">
        <v>729</v>
      </c>
      <c r="B2085" s="70" t="s">
        <v>59</v>
      </c>
      <c r="C2085" s="70" t="s">
        <v>61</v>
      </c>
      <c r="D2085" s="70" t="s">
        <v>846</v>
      </c>
      <c r="E2085" s="70" t="s">
        <v>37</v>
      </c>
      <c r="F2085" s="71" t="s">
        <v>38</v>
      </c>
      <c r="G2085" s="28">
        <v>83099.700000000012</v>
      </c>
      <c r="H2085" s="28">
        <v>123099.7</v>
      </c>
      <c r="I2085" s="28">
        <v>114935</v>
      </c>
      <c r="J2085" s="28"/>
      <c r="K2085" s="30">
        <v>-7430.4</v>
      </c>
      <c r="L2085" s="28"/>
      <c r="M2085" s="28">
        <f t="shared" si="4570"/>
        <v>83099.700000000012</v>
      </c>
      <c r="N2085" s="28">
        <f t="shared" si="4571"/>
        <v>115669.3</v>
      </c>
      <c r="O2085" s="28">
        <f t="shared" si="4572"/>
        <v>114935</v>
      </c>
      <c r="P2085" s="28"/>
      <c r="Q2085" s="28"/>
      <c r="R2085" s="28"/>
      <c r="S2085" s="28">
        <v>-20000</v>
      </c>
      <c r="T2085" s="28"/>
      <c r="U2085" s="28"/>
      <c r="V2085" s="28"/>
      <c r="W2085" s="28"/>
      <c r="X2085" s="28"/>
      <c r="Y2085" s="28"/>
      <c r="Z2085" s="28"/>
      <c r="AA2085" s="28">
        <v>20000</v>
      </c>
      <c r="AB2085" s="28"/>
      <c r="AC2085" s="28">
        <f t="shared" si="4536"/>
        <v>63099.700000000012</v>
      </c>
      <c r="AD2085" s="28"/>
      <c r="AE2085" s="86">
        <f t="shared" si="4575"/>
        <v>63099.700000000012</v>
      </c>
      <c r="AF2085" s="87">
        <f t="shared" si="4537"/>
        <v>115669.3</v>
      </c>
      <c r="AG2085" s="87">
        <f t="shared" si="4538"/>
        <v>134935</v>
      </c>
      <c r="AH2085" s="28"/>
      <c r="AI2085" s="29"/>
      <c r="AJ2085" s="29">
        <v>8</v>
      </c>
      <c r="AK2085" s="1"/>
      <c r="AL2085" s="1"/>
      <c r="AM2085" s="1"/>
      <c r="AN2085" s="1"/>
      <c r="AO2085" s="1"/>
    </row>
    <row r="2086" spans="1:41" s="57" customFormat="1" ht="31.2" x14ac:dyDescent="0.3">
      <c r="A2086" s="70" t="s">
        <v>729</v>
      </c>
      <c r="B2086" s="70" t="s">
        <v>59</v>
      </c>
      <c r="C2086" s="70" t="s">
        <v>61</v>
      </c>
      <c r="D2086" s="70" t="s">
        <v>848</v>
      </c>
      <c r="E2086" s="74"/>
      <c r="F2086" s="71" t="s">
        <v>849</v>
      </c>
      <c r="G2086" s="28">
        <f t="shared" ref="G2086:L2086" si="4658">G2087</f>
        <v>15721.6</v>
      </c>
      <c r="H2086" s="28">
        <f t="shared" si="4658"/>
        <v>6288.6</v>
      </c>
      <c r="I2086" s="28">
        <f t="shared" si="4658"/>
        <v>6288.6</v>
      </c>
      <c r="J2086" s="28">
        <f t="shared" si="4658"/>
        <v>0</v>
      </c>
      <c r="K2086" s="28">
        <f t="shared" si="4658"/>
        <v>0</v>
      </c>
      <c r="L2086" s="28">
        <f t="shared" si="4658"/>
        <v>0</v>
      </c>
      <c r="M2086" s="28">
        <f t="shared" si="4570"/>
        <v>15721.6</v>
      </c>
      <c r="N2086" s="28">
        <f t="shared" si="4571"/>
        <v>6288.6</v>
      </c>
      <c r="O2086" s="28">
        <f t="shared" si="4572"/>
        <v>6288.6</v>
      </c>
      <c r="P2086" s="28">
        <f t="shared" ref="P2086:AB2086" si="4659">P2087</f>
        <v>0</v>
      </c>
      <c r="Q2086" s="28">
        <f t="shared" si="4659"/>
        <v>0</v>
      </c>
      <c r="R2086" s="28">
        <f t="shared" si="4659"/>
        <v>0</v>
      </c>
      <c r="S2086" s="28">
        <f t="shared" si="4659"/>
        <v>0</v>
      </c>
      <c r="T2086" s="28">
        <f t="shared" si="4659"/>
        <v>0</v>
      </c>
      <c r="U2086" s="28">
        <f t="shared" si="4659"/>
        <v>0</v>
      </c>
      <c r="V2086" s="28">
        <f t="shared" si="4659"/>
        <v>0</v>
      </c>
      <c r="W2086" s="28">
        <f t="shared" si="4659"/>
        <v>0</v>
      </c>
      <c r="X2086" s="28">
        <f t="shared" si="4659"/>
        <v>0</v>
      </c>
      <c r="Y2086" s="28">
        <f t="shared" si="4659"/>
        <v>0</v>
      </c>
      <c r="Z2086" s="28">
        <f t="shared" si="4659"/>
        <v>0</v>
      </c>
      <c r="AA2086" s="28">
        <f t="shared" si="4659"/>
        <v>0</v>
      </c>
      <c r="AB2086" s="28">
        <f t="shared" si="4659"/>
        <v>0</v>
      </c>
      <c r="AC2086" s="28">
        <f t="shared" si="4536"/>
        <v>15721.6</v>
      </c>
      <c r="AD2086" s="28">
        <f>AD2087</f>
        <v>0</v>
      </c>
      <c r="AE2086" s="86">
        <f t="shared" si="4575"/>
        <v>15721.6</v>
      </c>
      <c r="AF2086" s="87">
        <f t="shared" si="4537"/>
        <v>6288.6</v>
      </c>
      <c r="AG2086" s="87">
        <f t="shared" si="4538"/>
        <v>6288.6</v>
      </c>
      <c r="AH2086" s="28">
        <f>AH2087</f>
        <v>0</v>
      </c>
      <c r="AI2086" s="29"/>
      <c r="AJ2086" s="29"/>
      <c r="AK2086" s="1"/>
      <c r="AL2086" s="1"/>
      <c r="AM2086" s="1"/>
      <c r="AN2086" s="1"/>
      <c r="AO2086" s="1"/>
    </row>
    <row r="2087" spans="1:41" s="57" customFormat="1" ht="31.2" x14ac:dyDescent="0.3">
      <c r="A2087" s="70" t="s">
        <v>729</v>
      </c>
      <c r="B2087" s="70" t="s">
        <v>59</v>
      </c>
      <c r="C2087" s="70" t="s">
        <v>61</v>
      </c>
      <c r="D2087" s="70" t="s">
        <v>848</v>
      </c>
      <c r="E2087" s="70" t="s">
        <v>37</v>
      </c>
      <c r="F2087" s="71" t="s">
        <v>38</v>
      </c>
      <c r="G2087" s="28">
        <v>15721.6</v>
      </c>
      <c r="H2087" s="28">
        <v>6288.6</v>
      </c>
      <c r="I2087" s="28">
        <v>6288.6</v>
      </c>
      <c r="J2087" s="28"/>
      <c r="K2087" s="28"/>
      <c r="L2087" s="28"/>
      <c r="M2087" s="28">
        <f t="shared" si="4570"/>
        <v>15721.6</v>
      </c>
      <c r="N2087" s="28">
        <f t="shared" si="4571"/>
        <v>6288.6</v>
      </c>
      <c r="O2087" s="28">
        <f t="shared" si="4572"/>
        <v>6288.6</v>
      </c>
      <c r="P2087" s="28"/>
      <c r="Q2087" s="28"/>
      <c r="R2087" s="28"/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>
        <f t="shared" si="4536"/>
        <v>15721.6</v>
      </c>
      <c r="AD2087" s="28"/>
      <c r="AE2087" s="86">
        <f t="shared" si="4575"/>
        <v>15721.6</v>
      </c>
      <c r="AF2087" s="87">
        <f t="shared" si="4537"/>
        <v>6288.6</v>
      </c>
      <c r="AG2087" s="87">
        <f t="shared" si="4538"/>
        <v>6288.6</v>
      </c>
      <c r="AH2087" s="28"/>
      <c r="AI2087" s="29"/>
      <c r="AJ2087" s="29"/>
      <c r="AK2087" s="1"/>
      <c r="AL2087" s="1"/>
      <c r="AM2087" s="1"/>
      <c r="AN2087" s="1"/>
      <c r="AO2087" s="1"/>
    </row>
    <row r="2088" spans="1:41" s="57" customFormat="1" ht="31.2" x14ac:dyDescent="0.3">
      <c r="A2088" s="70" t="s">
        <v>729</v>
      </c>
      <c r="B2088" s="70" t="s">
        <v>59</v>
      </c>
      <c r="C2088" s="70" t="s">
        <v>61</v>
      </c>
      <c r="D2088" s="70" t="s">
        <v>850</v>
      </c>
      <c r="E2088" s="74"/>
      <c r="F2088" s="71" t="s">
        <v>851</v>
      </c>
      <c r="G2088" s="28">
        <f t="shared" ref="G2088:L2088" si="4660">G2089+G2095+G2093+G2097+G2099+G2091</f>
        <v>172084.90000000002</v>
      </c>
      <c r="H2088" s="28">
        <f t="shared" si="4660"/>
        <v>209884.90000000002</v>
      </c>
      <c r="I2088" s="28">
        <f t="shared" si="4660"/>
        <v>209884.90000000002</v>
      </c>
      <c r="J2088" s="28">
        <f t="shared" si="4660"/>
        <v>0</v>
      </c>
      <c r="K2088" s="28">
        <f t="shared" si="4660"/>
        <v>0</v>
      </c>
      <c r="L2088" s="28">
        <f t="shared" si="4660"/>
        <v>0</v>
      </c>
      <c r="M2088" s="28">
        <f t="shared" si="4570"/>
        <v>172084.90000000002</v>
      </c>
      <c r="N2088" s="28">
        <f t="shared" si="4571"/>
        <v>209884.90000000002</v>
      </c>
      <c r="O2088" s="28">
        <f t="shared" si="4572"/>
        <v>209884.90000000002</v>
      </c>
      <c r="P2088" s="28">
        <f t="shared" ref="P2088:AB2088" si="4661">P2089+P2095+P2093+P2097+P2099+P2091</f>
        <v>0</v>
      </c>
      <c r="Q2088" s="28">
        <f t="shared" si="4661"/>
        <v>0</v>
      </c>
      <c r="R2088" s="28">
        <f t="shared" si="4661"/>
        <v>-325.60000000000002</v>
      </c>
      <c r="S2088" s="28">
        <f t="shared" si="4661"/>
        <v>0</v>
      </c>
      <c r="T2088" s="28">
        <f t="shared" si="4661"/>
        <v>0</v>
      </c>
      <c r="U2088" s="28">
        <f t="shared" si="4661"/>
        <v>0</v>
      </c>
      <c r="V2088" s="28">
        <f t="shared" si="4661"/>
        <v>0</v>
      </c>
      <c r="W2088" s="28">
        <f t="shared" si="4661"/>
        <v>0</v>
      </c>
      <c r="X2088" s="28">
        <f t="shared" si="4661"/>
        <v>0</v>
      </c>
      <c r="Y2088" s="28">
        <f t="shared" si="4661"/>
        <v>0</v>
      </c>
      <c r="Z2088" s="28">
        <f t="shared" si="4661"/>
        <v>0</v>
      </c>
      <c r="AA2088" s="28">
        <f t="shared" si="4661"/>
        <v>0</v>
      </c>
      <c r="AB2088" s="28">
        <f t="shared" si="4661"/>
        <v>0</v>
      </c>
      <c r="AC2088" s="28">
        <f t="shared" si="4536"/>
        <v>171759.30000000002</v>
      </c>
      <c r="AD2088" s="28">
        <f>AD2089+AD2095+AD2093+AD2097+AD2099+AD2091</f>
        <v>0</v>
      </c>
      <c r="AE2088" s="86">
        <f t="shared" si="4575"/>
        <v>171759.30000000002</v>
      </c>
      <c r="AF2088" s="87">
        <f t="shared" si="4537"/>
        <v>209884.90000000002</v>
      </c>
      <c r="AG2088" s="87">
        <f t="shared" si="4538"/>
        <v>209884.90000000002</v>
      </c>
      <c r="AH2088" s="28">
        <f>AH2089+AH2095+AH2093+AH2097+AH2099+AH2091</f>
        <v>0</v>
      </c>
      <c r="AI2088" s="29"/>
      <c r="AJ2088" s="29"/>
      <c r="AK2088" s="1"/>
      <c r="AL2088" s="1"/>
      <c r="AM2088" s="1"/>
      <c r="AN2088" s="1"/>
      <c r="AO2088" s="1"/>
    </row>
    <row r="2089" spans="1:41" s="57" customFormat="1" ht="46.8" x14ac:dyDescent="0.3">
      <c r="A2089" s="70" t="s">
        <v>729</v>
      </c>
      <c r="B2089" s="70" t="s">
        <v>59</v>
      </c>
      <c r="C2089" s="70" t="s">
        <v>61</v>
      </c>
      <c r="D2089" s="75" t="s">
        <v>852</v>
      </c>
      <c r="E2089" s="74"/>
      <c r="F2089" s="71" t="s">
        <v>52</v>
      </c>
      <c r="G2089" s="28">
        <f t="shared" ref="G2089:L2089" si="4662">G2090</f>
        <v>1226</v>
      </c>
      <c r="H2089" s="28">
        <f t="shared" si="4662"/>
        <v>1226</v>
      </c>
      <c r="I2089" s="28">
        <f t="shared" si="4662"/>
        <v>1226</v>
      </c>
      <c r="J2089" s="28">
        <f t="shared" si="4662"/>
        <v>0</v>
      </c>
      <c r="K2089" s="28">
        <f t="shared" si="4662"/>
        <v>0</v>
      </c>
      <c r="L2089" s="28">
        <f t="shared" si="4662"/>
        <v>0</v>
      </c>
      <c r="M2089" s="28">
        <f t="shared" si="4570"/>
        <v>1226</v>
      </c>
      <c r="N2089" s="28">
        <f t="shared" si="4571"/>
        <v>1226</v>
      </c>
      <c r="O2089" s="28">
        <f t="shared" si="4572"/>
        <v>1226</v>
      </c>
      <c r="P2089" s="28">
        <f t="shared" ref="P2089:AB2089" si="4663">P2090</f>
        <v>0</v>
      </c>
      <c r="Q2089" s="28">
        <f t="shared" si="4663"/>
        <v>0</v>
      </c>
      <c r="R2089" s="28">
        <f t="shared" si="4663"/>
        <v>0</v>
      </c>
      <c r="S2089" s="28">
        <f t="shared" si="4663"/>
        <v>0</v>
      </c>
      <c r="T2089" s="28">
        <f t="shared" si="4663"/>
        <v>0</v>
      </c>
      <c r="U2089" s="28">
        <f t="shared" si="4663"/>
        <v>0</v>
      </c>
      <c r="V2089" s="28">
        <f t="shared" si="4663"/>
        <v>0</v>
      </c>
      <c r="W2089" s="28">
        <f t="shared" si="4663"/>
        <v>0</v>
      </c>
      <c r="X2089" s="28">
        <f t="shared" si="4663"/>
        <v>0</v>
      </c>
      <c r="Y2089" s="28">
        <f t="shared" si="4663"/>
        <v>0</v>
      </c>
      <c r="Z2089" s="28">
        <f t="shared" si="4663"/>
        <v>0</v>
      </c>
      <c r="AA2089" s="28">
        <f t="shared" si="4663"/>
        <v>0</v>
      </c>
      <c r="AB2089" s="28">
        <f t="shared" si="4663"/>
        <v>0</v>
      </c>
      <c r="AC2089" s="28">
        <f t="shared" si="4536"/>
        <v>1226</v>
      </c>
      <c r="AD2089" s="28">
        <f>AD2090</f>
        <v>0</v>
      </c>
      <c r="AE2089" s="86">
        <f t="shared" si="4575"/>
        <v>1226</v>
      </c>
      <c r="AF2089" s="87">
        <f t="shared" si="4537"/>
        <v>1226</v>
      </c>
      <c r="AG2089" s="87">
        <f t="shared" si="4538"/>
        <v>1226</v>
      </c>
      <c r="AH2089" s="28">
        <f>AH2090</f>
        <v>0</v>
      </c>
      <c r="AI2089" s="29"/>
      <c r="AJ2089" s="29"/>
      <c r="AK2089" s="1"/>
      <c r="AL2089" s="1"/>
      <c r="AM2089" s="1"/>
      <c r="AN2089" s="1"/>
      <c r="AO2089" s="1"/>
    </row>
    <row r="2090" spans="1:41" s="57" customFormat="1" ht="31.2" x14ac:dyDescent="0.3">
      <c r="A2090" s="70" t="s">
        <v>729</v>
      </c>
      <c r="B2090" s="70" t="s">
        <v>59</v>
      </c>
      <c r="C2090" s="70" t="s">
        <v>61</v>
      </c>
      <c r="D2090" s="75" t="s">
        <v>852</v>
      </c>
      <c r="E2090" s="70" t="s">
        <v>121</v>
      </c>
      <c r="F2090" s="71" t="s">
        <v>122</v>
      </c>
      <c r="G2090" s="28">
        <v>1226</v>
      </c>
      <c r="H2090" s="28">
        <v>1226</v>
      </c>
      <c r="I2090" s="28">
        <v>1226</v>
      </c>
      <c r="J2090" s="28"/>
      <c r="K2090" s="28"/>
      <c r="L2090" s="28"/>
      <c r="M2090" s="28">
        <f t="shared" si="4570"/>
        <v>1226</v>
      </c>
      <c r="N2090" s="28">
        <f t="shared" si="4571"/>
        <v>1226</v>
      </c>
      <c r="O2090" s="28">
        <f t="shared" si="4572"/>
        <v>1226</v>
      </c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>
        <f t="shared" si="4536"/>
        <v>1226</v>
      </c>
      <c r="AD2090" s="28"/>
      <c r="AE2090" s="86">
        <f t="shared" si="4575"/>
        <v>1226</v>
      </c>
      <c r="AF2090" s="87">
        <f t="shared" si="4537"/>
        <v>1226</v>
      </c>
      <c r="AG2090" s="87">
        <f t="shared" si="4538"/>
        <v>1226</v>
      </c>
      <c r="AH2090" s="28"/>
      <c r="AI2090" s="29"/>
      <c r="AJ2090" s="29"/>
      <c r="AK2090" s="1"/>
      <c r="AL2090" s="1"/>
      <c r="AM2090" s="1"/>
      <c r="AN2090" s="1"/>
      <c r="AO2090" s="1"/>
    </row>
    <row r="2091" spans="1:41" s="57" customFormat="1" x14ac:dyDescent="0.3">
      <c r="A2091" s="70" t="s">
        <v>729</v>
      </c>
      <c r="B2091" s="70" t="s">
        <v>59</v>
      </c>
      <c r="C2091" s="70" t="s">
        <v>61</v>
      </c>
      <c r="D2091" s="75" t="s">
        <v>853</v>
      </c>
      <c r="E2091" s="74"/>
      <c r="F2091" s="71" t="s">
        <v>201</v>
      </c>
      <c r="G2091" s="28">
        <f t="shared" ref="G2091:L2091" si="4664">G2092</f>
        <v>200.7</v>
      </c>
      <c r="H2091" s="28">
        <f t="shared" si="4664"/>
        <v>200.7</v>
      </c>
      <c r="I2091" s="28">
        <f t="shared" si="4664"/>
        <v>200.7</v>
      </c>
      <c r="J2091" s="28">
        <f t="shared" si="4664"/>
        <v>0</v>
      </c>
      <c r="K2091" s="28">
        <f t="shared" si="4664"/>
        <v>0</v>
      </c>
      <c r="L2091" s="28">
        <f t="shared" si="4664"/>
        <v>0</v>
      </c>
      <c r="M2091" s="28">
        <f t="shared" si="4570"/>
        <v>200.7</v>
      </c>
      <c r="N2091" s="28">
        <f t="shared" si="4571"/>
        <v>200.7</v>
      </c>
      <c r="O2091" s="28">
        <f t="shared" si="4572"/>
        <v>200.7</v>
      </c>
      <c r="P2091" s="28">
        <f t="shared" ref="P2091:AB2091" si="4665">P2092</f>
        <v>0</v>
      </c>
      <c r="Q2091" s="28">
        <f t="shared" si="4665"/>
        <v>0</v>
      </c>
      <c r="R2091" s="28">
        <f t="shared" si="4665"/>
        <v>0</v>
      </c>
      <c r="S2091" s="28">
        <f t="shared" si="4665"/>
        <v>0</v>
      </c>
      <c r="T2091" s="28">
        <f t="shared" si="4665"/>
        <v>0</v>
      </c>
      <c r="U2091" s="28">
        <f t="shared" si="4665"/>
        <v>0</v>
      </c>
      <c r="V2091" s="28">
        <f t="shared" si="4665"/>
        <v>0</v>
      </c>
      <c r="W2091" s="28">
        <f t="shared" si="4665"/>
        <v>0</v>
      </c>
      <c r="X2091" s="28">
        <f t="shared" si="4665"/>
        <v>0</v>
      </c>
      <c r="Y2091" s="28">
        <f t="shared" si="4665"/>
        <v>0</v>
      </c>
      <c r="Z2091" s="28">
        <f t="shared" si="4665"/>
        <v>0</v>
      </c>
      <c r="AA2091" s="28">
        <f t="shared" si="4665"/>
        <v>0</v>
      </c>
      <c r="AB2091" s="28">
        <f t="shared" si="4665"/>
        <v>0</v>
      </c>
      <c r="AC2091" s="28">
        <f t="shared" si="4536"/>
        <v>200.7</v>
      </c>
      <c r="AD2091" s="28">
        <f>AD2092</f>
        <v>0</v>
      </c>
      <c r="AE2091" s="86">
        <f t="shared" si="4575"/>
        <v>200.7</v>
      </c>
      <c r="AF2091" s="87">
        <f t="shared" si="4537"/>
        <v>200.7</v>
      </c>
      <c r="AG2091" s="87">
        <f t="shared" si="4538"/>
        <v>200.7</v>
      </c>
      <c r="AH2091" s="28">
        <f>AH2092</f>
        <v>0</v>
      </c>
      <c r="AI2091" s="29"/>
      <c r="AJ2091" s="29"/>
      <c r="AK2091" s="1"/>
      <c r="AL2091" s="1"/>
      <c r="AM2091" s="1"/>
      <c r="AN2091" s="1"/>
      <c r="AO2091" s="1"/>
    </row>
    <row r="2092" spans="1:41" s="57" customFormat="1" ht="31.2" x14ac:dyDescent="0.3">
      <c r="A2092" s="70" t="s">
        <v>729</v>
      </c>
      <c r="B2092" s="70" t="s">
        <v>59</v>
      </c>
      <c r="C2092" s="70" t="s">
        <v>61</v>
      </c>
      <c r="D2092" s="75" t="s">
        <v>853</v>
      </c>
      <c r="E2092" s="70" t="s">
        <v>121</v>
      </c>
      <c r="F2092" s="71" t="s">
        <v>122</v>
      </c>
      <c r="G2092" s="28">
        <v>200.7</v>
      </c>
      <c r="H2092" s="28">
        <v>200.7</v>
      </c>
      <c r="I2092" s="28">
        <v>200.7</v>
      </c>
      <c r="J2092" s="28"/>
      <c r="K2092" s="28"/>
      <c r="L2092" s="28"/>
      <c r="M2092" s="28">
        <f t="shared" si="4570"/>
        <v>200.7</v>
      </c>
      <c r="N2092" s="28">
        <f t="shared" si="4571"/>
        <v>200.7</v>
      </c>
      <c r="O2092" s="28">
        <f t="shared" si="4572"/>
        <v>200.7</v>
      </c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>
        <f t="shared" si="4536"/>
        <v>200.7</v>
      </c>
      <c r="AD2092" s="28"/>
      <c r="AE2092" s="86">
        <f t="shared" si="4575"/>
        <v>200.7</v>
      </c>
      <c r="AF2092" s="87">
        <f t="shared" si="4537"/>
        <v>200.7</v>
      </c>
      <c r="AG2092" s="87">
        <f t="shared" si="4538"/>
        <v>200.7</v>
      </c>
      <c r="AH2092" s="28"/>
      <c r="AI2092" s="29"/>
      <c r="AJ2092" s="29"/>
      <c r="AK2092" s="1"/>
      <c r="AL2092" s="1"/>
      <c r="AM2092" s="1"/>
      <c r="AN2092" s="1"/>
      <c r="AO2092" s="1"/>
    </row>
    <row r="2093" spans="1:41" s="57" customFormat="1" ht="78" x14ac:dyDescent="0.3">
      <c r="A2093" s="70" t="s">
        <v>729</v>
      </c>
      <c r="B2093" s="70" t="s">
        <v>59</v>
      </c>
      <c r="C2093" s="70" t="s">
        <v>61</v>
      </c>
      <c r="D2093" s="70" t="s">
        <v>854</v>
      </c>
      <c r="E2093" s="74"/>
      <c r="F2093" s="71" t="s">
        <v>855</v>
      </c>
      <c r="G2093" s="28">
        <f t="shared" ref="G2093:L2093" si="4666">G2094</f>
        <v>900</v>
      </c>
      <c r="H2093" s="28">
        <f t="shared" si="4666"/>
        <v>900</v>
      </c>
      <c r="I2093" s="28">
        <f t="shared" si="4666"/>
        <v>900</v>
      </c>
      <c r="J2093" s="28">
        <f t="shared" si="4666"/>
        <v>0</v>
      </c>
      <c r="K2093" s="28">
        <f t="shared" si="4666"/>
        <v>0</v>
      </c>
      <c r="L2093" s="28">
        <f t="shared" si="4666"/>
        <v>0</v>
      </c>
      <c r="M2093" s="28">
        <f t="shared" si="4570"/>
        <v>900</v>
      </c>
      <c r="N2093" s="28">
        <f t="shared" si="4571"/>
        <v>900</v>
      </c>
      <c r="O2093" s="28">
        <f t="shared" si="4572"/>
        <v>900</v>
      </c>
      <c r="P2093" s="28">
        <f t="shared" ref="P2093:AB2093" si="4667">P2094</f>
        <v>0</v>
      </c>
      <c r="Q2093" s="28">
        <f t="shared" si="4667"/>
        <v>0</v>
      </c>
      <c r="R2093" s="28">
        <f t="shared" si="4667"/>
        <v>-325.60000000000002</v>
      </c>
      <c r="S2093" s="28">
        <f t="shared" si="4667"/>
        <v>0</v>
      </c>
      <c r="T2093" s="28">
        <f t="shared" si="4667"/>
        <v>0</v>
      </c>
      <c r="U2093" s="28">
        <f t="shared" si="4667"/>
        <v>0</v>
      </c>
      <c r="V2093" s="28">
        <f t="shared" si="4667"/>
        <v>0</v>
      </c>
      <c r="W2093" s="28">
        <f t="shared" si="4667"/>
        <v>0</v>
      </c>
      <c r="X2093" s="28">
        <f t="shared" si="4667"/>
        <v>0</v>
      </c>
      <c r="Y2093" s="28">
        <f t="shared" si="4667"/>
        <v>0</v>
      </c>
      <c r="Z2093" s="28">
        <f t="shared" si="4667"/>
        <v>0</v>
      </c>
      <c r="AA2093" s="28">
        <f t="shared" si="4667"/>
        <v>0</v>
      </c>
      <c r="AB2093" s="28">
        <f t="shared" si="4667"/>
        <v>0</v>
      </c>
      <c r="AC2093" s="28">
        <f t="shared" si="4536"/>
        <v>574.4</v>
      </c>
      <c r="AD2093" s="28">
        <f>AD2094</f>
        <v>0</v>
      </c>
      <c r="AE2093" s="86">
        <f t="shared" si="4575"/>
        <v>574.4</v>
      </c>
      <c r="AF2093" s="87">
        <f t="shared" si="4537"/>
        <v>900</v>
      </c>
      <c r="AG2093" s="87">
        <f t="shared" si="4538"/>
        <v>900</v>
      </c>
      <c r="AH2093" s="28">
        <f>AH2094</f>
        <v>0</v>
      </c>
      <c r="AI2093" s="29"/>
      <c r="AJ2093" s="29"/>
      <c r="AK2093" s="1"/>
      <c r="AL2093" s="1"/>
      <c r="AM2093" s="1"/>
      <c r="AN2093" s="1"/>
      <c r="AO2093" s="1"/>
    </row>
    <row r="2094" spans="1:41" s="57" customFormat="1" ht="31.2" x14ac:dyDescent="0.3">
      <c r="A2094" s="70" t="s">
        <v>729</v>
      </c>
      <c r="B2094" s="70" t="s">
        <v>59</v>
      </c>
      <c r="C2094" s="70" t="s">
        <v>61</v>
      </c>
      <c r="D2094" s="70" t="s">
        <v>854</v>
      </c>
      <c r="E2094" s="70" t="s">
        <v>37</v>
      </c>
      <c r="F2094" s="71" t="s">
        <v>38</v>
      </c>
      <c r="G2094" s="28">
        <v>900</v>
      </c>
      <c r="H2094" s="28">
        <v>900</v>
      </c>
      <c r="I2094" s="28">
        <v>900</v>
      </c>
      <c r="J2094" s="28"/>
      <c r="K2094" s="28"/>
      <c r="L2094" s="28"/>
      <c r="M2094" s="28">
        <f t="shared" si="4570"/>
        <v>900</v>
      </c>
      <c r="N2094" s="28">
        <f t="shared" si="4571"/>
        <v>900</v>
      </c>
      <c r="O2094" s="28">
        <f t="shared" si="4572"/>
        <v>900</v>
      </c>
      <c r="P2094" s="28"/>
      <c r="Q2094" s="28"/>
      <c r="R2094" s="28">
        <v>-325.60000000000002</v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>
        <f t="shared" si="4536"/>
        <v>574.4</v>
      </c>
      <c r="AD2094" s="28"/>
      <c r="AE2094" s="86">
        <f t="shared" si="4575"/>
        <v>574.4</v>
      </c>
      <c r="AF2094" s="87">
        <f t="shared" si="4537"/>
        <v>900</v>
      </c>
      <c r="AG2094" s="87">
        <f t="shared" si="4538"/>
        <v>900</v>
      </c>
      <c r="AH2094" s="28"/>
      <c r="AI2094" s="29"/>
      <c r="AJ2094" s="29"/>
      <c r="AK2094" s="1"/>
      <c r="AL2094" s="1"/>
      <c r="AM2094" s="1"/>
      <c r="AN2094" s="1"/>
      <c r="AO2094" s="1"/>
    </row>
    <row r="2095" spans="1:41" s="57" customFormat="1" ht="31.2" x14ac:dyDescent="0.3">
      <c r="A2095" s="70" t="s">
        <v>729</v>
      </c>
      <c r="B2095" s="70" t="s">
        <v>59</v>
      </c>
      <c r="C2095" s="70" t="s">
        <v>61</v>
      </c>
      <c r="D2095" s="75" t="s">
        <v>856</v>
      </c>
      <c r="E2095" s="74"/>
      <c r="F2095" s="71" t="s">
        <v>857</v>
      </c>
      <c r="G2095" s="28">
        <f t="shared" ref="G2095:L2095" si="4668">G2096</f>
        <v>12199.999999999998</v>
      </c>
      <c r="H2095" s="28">
        <f t="shared" si="4668"/>
        <v>0</v>
      </c>
      <c r="I2095" s="28">
        <f t="shared" si="4668"/>
        <v>0</v>
      </c>
      <c r="J2095" s="28">
        <f t="shared" si="4668"/>
        <v>0</v>
      </c>
      <c r="K2095" s="28">
        <f t="shared" si="4668"/>
        <v>0</v>
      </c>
      <c r="L2095" s="28">
        <f t="shared" si="4668"/>
        <v>0</v>
      </c>
      <c r="M2095" s="28">
        <f t="shared" si="4570"/>
        <v>12199.999999999998</v>
      </c>
      <c r="N2095" s="28">
        <f t="shared" si="4571"/>
        <v>0</v>
      </c>
      <c r="O2095" s="28">
        <f t="shared" si="4572"/>
        <v>0</v>
      </c>
      <c r="P2095" s="28">
        <f t="shared" ref="P2095:AB2095" si="4669">P2096</f>
        <v>0</v>
      </c>
      <c r="Q2095" s="28">
        <f t="shared" si="4669"/>
        <v>0</v>
      </c>
      <c r="R2095" s="28">
        <f t="shared" si="4669"/>
        <v>0</v>
      </c>
      <c r="S2095" s="28">
        <f t="shared" si="4669"/>
        <v>0</v>
      </c>
      <c r="T2095" s="28">
        <f t="shared" si="4669"/>
        <v>0</v>
      </c>
      <c r="U2095" s="28">
        <f t="shared" si="4669"/>
        <v>0</v>
      </c>
      <c r="V2095" s="28">
        <f t="shared" si="4669"/>
        <v>0</v>
      </c>
      <c r="W2095" s="28">
        <f t="shared" si="4669"/>
        <v>0</v>
      </c>
      <c r="X2095" s="28">
        <f t="shared" si="4669"/>
        <v>0</v>
      </c>
      <c r="Y2095" s="28">
        <f t="shared" si="4669"/>
        <v>0</v>
      </c>
      <c r="Z2095" s="28">
        <f t="shared" si="4669"/>
        <v>0</v>
      </c>
      <c r="AA2095" s="28">
        <f t="shared" si="4669"/>
        <v>0</v>
      </c>
      <c r="AB2095" s="28">
        <f t="shared" si="4669"/>
        <v>0</v>
      </c>
      <c r="AC2095" s="28">
        <f t="shared" ref="AC2095:AC2158" si="4670">M2095+R2095+P2095+Q2095+T2095+S2095</f>
        <v>12199.999999999998</v>
      </c>
      <c r="AD2095" s="28">
        <f>AD2096</f>
        <v>0</v>
      </c>
      <c r="AE2095" s="86">
        <f t="shared" si="4575"/>
        <v>12199.999999999998</v>
      </c>
      <c r="AF2095" s="87">
        <f t="shared" ref="AF2095:AF2158" si="4671">N2095+V2095+X2095+U2095+W2095</f>
        <v>0</v>
      </c>
      <c r="AG2095" s="87">
        <f t="shared" ref="AG2095:AG2158" si="4672">O2095+Z2095+AB2095+Y2095+AA2095</f>
        <v>0</v>
      </c>
      <c r="AH2095" s="28">
        <f>AH2096</f>
        <v>0</v>
      </c>
      <c r="AI2095" s="29"/>
      <c r="AJ2095" s="29"/>
      <c r="AK2095" s="1"/>
      <c r="AL2095" s="1"/>
      <c r="AM2095" s="1"/>
      <c r="AN2095" s="1"/>
      <c r="AO2095" s="1"/>
    </row>
    <row r="2096" spans="1:41" s="57" customFormat="1" ht="31.2" x14ac:dyDescent="0.3">
      <c r="A2096" s="70" t="s">
        <v>729</v>
      </c>
      <c r="B2096" s="70" t="s">
        <v>59</v>
      </c>
      <c r="C2096" s="70" t="s">
        <v>61</v>
      </c>
      <c r="D2096" s="75" t="s">
        <v>856</v>
      </c>
      <c r="E2096" s="70" t="s">
        <v>37</v>
      </c>
      <c r="F2096" s="71" t="s">
        <v>38</v>
      </c>
      <c r="G2096" s="28">
        <v>12199.999999999998</v>
      </c>
      <c r="H2096" s="28"/>
      <c r="I2096" s="28"/>
      <c r="J2096" s="28"/>
      <c r="K2096" s="28"/>
      <c r="L2096" s="28"/>
      <c r="M2096" s="28">
        <f t="shared" si="4570"/>
        <v>12199.999999999998</v>
      </c>
      <c r="N2096" s="28">
        <f t="shared" si="4571"/>
        <v>0</v>
      </c>
      <c r="O2096" s="28">
        <f t="shared" si="4572"/>
        <v>0</v>
      </c>
      <c r="P2096" s="28"/>
      <c r="Q2096" s="28"/>
      <c r="R2096" s="28"/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>
        <f t="shared" si="4670"/>
        <v>12199.999999999998</v>
      </c>
      <c r="AD2096" s="28"/>
      <c r="AE2096" s="86">
        <f t="shared" si="4575"/>
        <v>12199.999999999998</v>
      </c>
      <c r="AF2096" s="87">
        <f t="shared" si="4671"/>
        <v>0</v>
      </c>
      <c r="AG2096" s="87">
        <f t="shared" si="4672"/>
        <v>0</v>
      </c>
      <c r="AH2096" s="28"/>
      <c r="AI2096" s="29"/>
      <c r="AJ2096" s="29"/>
      <c r="AK2096" s="1"/>
      <c r="AL2096" s="1"/>
      <c r="AM2096" s="1"/>
      <c r="AN2096" s="1"/>
      <c r="AO2096" s="1"/>
    </row>
    <row r="2097" spans="1:41" s="57" customFormat="1" x14ac:dyDescent="0.3">
      <c r="A2097" s="70" t="s">
        <v>729</v>
      </c>
      <c r="B2097" s="70" t="s">
        <v>59</v>
      </c>
      <c r="C2097" s="70" t="s">
        <v>61</v>
      </c>
      <c r="D2097" s="70" t="s">
        <v>858</v>
      </c>
      <c r="E2097" s="74"/>
      <c r="F2097" s="71" t="s">
        <v>859</v>
      </c>
      <c r="G2097" s="28">
        <f t="shared" ref="G2097:L2097" si="4673">G2098</f>
        <v>156932.70000000001</v>
      </c>
      <c r="H2097" s="28">
        <f t="shared" si="4673"/>
        <v>206932.7</v>
      </c>
      <c r="I2097" s="28">
        <f t="shared" si="4673"/>
        <v>206932.7</v>
      </c>
      <c r="J2097" s="28">
        <f t="shared" si="4673"/>
        <v>0</v>
      </c>
      <c r="K2097" s="28">
        <f t="shared" si="4673"/>
        <v>0</v>
      </c>
      <c r="L2097" s="28">
        <f t="shared" si="4673"/>
        <v>0</v>
      </c>
      <c r="M2097" s="28">
        <f t="shared" si="4570"/>
        <v>156932.70000000001</v>
      </c>
      <c r="N2097" s="28">
        <f t="shared" si="4571"/>
        <v>206932.7</v>
      </c>
      <c r="O2097" s="28">
        <f t="shared" si="4572"/>
        <v>206932.7</v>
      </c>
      <c r="P2097" s="28">
        <f t="shared" ref="P2097:AB2097" si="4674">P2098</f>
        <v>0</v>
      </c>
      <c r="Q2097" s="28">
        <f t="shared" si="4674"/>
        <v>0</v>
      </c>
      <c r="R2097" s="28">
        <f t="shared" si="4674"/>
        <v>0</v>
      </c>
      <c r="S2097" s="28">
        <f t="shared" si="4674"/>
        <v>0</v>
      </c>
      <c r="T2097" s="28">
        <f t="shared" si="4674"/>
        <v>0</v>
      </c>
      <c r="U2097" s="28">
        <f t="shared" si="4674"/>
        <v>0</v>
      </c>
      <c r="V2097" s="28">
        <f t="shared" si="4674"/>
        <v>0</v>
      </c>
      <c r="W2097" s="28">
        <f t="shared" si="4674"/>
        <v>0</v>
      </c>
      <c r="X2097" s="28">
        <f t="shared" si="4674"/>
        <v>0</v>
      </c>
      <c r="Y2097" s="28">
        <f t="shared" si="4674"/>
        <v>0</v>
      </c>
      <c r="Z2097" s="28">
        <f t="shared" si="4674"/>
        <v>0</v>
      </c>
      <c r="AA2097" s="28">
        <f t="shared" si="4674"/>
        <v>0</v>
      </c>
      <c r="AB2097" s="28">
        <f t="shared" si="4674"/>
        <v>0</v>
      </c>
      <c r="AC2097" s="28">
        <f t="shared" si="4670"/>
        <v>156932.70000000001</v>
      </c>
      <c r="AD2097" s="28">
        <f>AD2098</f>
        <v>0</v>
      </c>
      <c r="AE2097" s="86">
        <f t="shared" si="4575"/>
        <v>156932.70000000001</v>
      </c>
      <c r="AF2097" s="87">
        <f t="shared" si="4671"/>
        <v>206932.7</v>
      </c>
      <c r="AG2097" s="87">
        <f t="shared" si="4672"/>
        <v>206932.7</v>
      </c>
      <c r="AH2097" s="28">
        <f>AH2098</f>
        <v>0</v>
      </c>
      <c r="AI2097" s="29"/>
      <c r="AJ2097" s="29"/>
      <c r="AK2097" s="1"/>
      <c r="AL2097" s="1"/>
      <c r="AM2097" s="1"/>
      <c r="AN2097" s="1"/>
      <c r="AO2097" s="1"/>
    </row>
    <row r="2098" spans="1:41" s="57" customFormat="1" ht="31.2" x14ac:dyDescent="0.3">
      <c r="A2098" s="70" t="s">
        <v>729</v>
      </c>
      <c r="B2098" s="70" t="s">
        <v>59</v>
      </c>
      <c r="C2098" s="70" t="s">
        <v>61</v>
      </c>
      <c r="D2098" s="70" t="s">
        <v>858</v>
      </c>
      <c r="E2098" s="70" t="s">
        <v>37</v>
      </c>
      <c r="F2098" s="71" t="s">
        <v>38</v>
      </c>
      <c r="G2098" s="28">
        <v>156932.70000000001</v>
      </c>
      <c r="H2098" s="28">
        <f>447782.7-240850</f>
        <v>206932.7</v>
      </c>
      <c r="I2098" s="28">
        <v>206932.7</v>
      </c>
      <c r="J2098" s="28"/>
      <c r="K2098" s="28"/>
      <c r="L2098" s="28"/>
      <c r="M2098" s="28">
        <f t="shared" si="4570"/>
        <v>156932.70000000001</v>
      </c>
      <c r="N2098" s="28">
        <f t="shared" si="4571"/>
        <v>206932.7</v>
      </c>
      <c r="O2098" s="28">
        <f t="shared" si="4572"/>
        <v>206932.7</v>
      </c>
      <c r="P2098" s="28"/>
      <c r="Q2098" s="28"/>
      <c r="R2098" s="28"/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>
        <f t="shared" si="4670"/>
        <v>156932.70000000001</v>
      </c>
      <c r="AD2098" s="28"/>
      <c r="AE2098" s="86">
        <f t="shared" si="4575"/>
        <v>156932.70000000001</v>
      </c>
      <c r="AF2098" s="87">
        <f t="shared" si="4671"/>
        <v>206932.7</v>
      </c>
      <c r="AG2098" s="87">
        <f t="shared" si="4672"/>
        <v>206932.7</v>
      </c>
      <c r="AH2098" s="28"/>
      <c r="AI2098" s="29"/>
      <c r="AJ2098" s="29"/>
      <c r="AK2098" s="1"/>
      <c r="AL2098" s="1"/>
      <c r="AM2098" s="1"/>
      <c r="AN2098" s="1"/>
      <c r="AO2098" s="1"/>
    </row>
    <row r="2099" spans="1:41" s="57" customFormat="1" ht="62.4" x14ac:dyDescent="0.3">
      <c r="A2099" s="70" t="s">
        <v>729</v>
      </c>
      <c r="B2099" s="70" t="s">
        <v>59</v>
      </c>
      <c r="C2099" s="70" t="s">
        <v>61</v>
      </c>
      <c r="D2099" s="70" t="s">
        <v>860</v>
      </c>
      <c r="E2099" s="74"/>
      <c r="F2099" s="71" t="s">
        <v>861</v>
      </c>
      <c r="G2099" s="28">
        <f t="shared" ref="G2099:L2099" si="4675">G2100</f>
        <v>625.5</v>
      </c>
      <c r="H2099" s="28">
        <f t="shared" si="4675"/>
        <v>625.5</v>
      </c>
      <c r="I2099" s="28">
        <f t="shared" si="4675"/>
        <v>625.5</v>
      </c>
      <c r="J2099" s="28">
        <f t="shared" si="4675"/>
        <v>0</v>
      </c>
      <c r="K2099" s="28">
        <f t="shared" si="4675"/>
        <v>0</v>
      </c>
      <c r="L2099" s="28">
        <f t="shared" si="4675"/>
        <v>0</v>
      </c>
      <c r="M2099" s="28">
        <f t="shared" si="4570"/>
        <v>625.5</v>
      </c>
      <c r="N2099" s="28">
        <f t="shared" si="4571"/>
        <v>625.5</v>
      </c>
      <c r="O2099" s="28">
        <f t="shared" si="4572"/>
        <v>625.5</v>
      </c>
      <c r="P2099" s="28">
        <f t="shared" ref="P2099:AB2099" si="4676">P2100</f>
        <v>0</v>
      </c>
      <c r="Q2099" s="28">
        <f t="shared" si="4676"/>
        <v>0</v>
      </c>
      <c r="R2099" s="28">
        <f t="shared" si="4676"/>
        <v>0</v>
      </c>
      <c r="S2099" s="28">
        <f t="shared" si="4676"/>
        <v>0</v>
      </c>
      <c r="T2099" s="28">
        <f t="shared" si="4676"/>
        <v>0</v>
      </c>
      <c r="U2099" s="28">
        <f t="shared" si="4676"/>
        <v>0</v>
      </c>
      <c r="V2099" s="28">
        <f t="shared" si="4676"/>
        <v>0</v>
      </c>
      <c r="W2099" s="28">
        <f t="shared" si="4676"/>
        <v>0</v>
      </c>
      <c r="X2099" s="28">
        <f t="shared" si="4676"/>
        <v>0</v>
      </c>
      <c r="Y2099" s="28">
        <f t="shared" si="4676"/>
        <v>0</v>
      </c>
      <c r="Z2099" s="28">
        <f t="shared" si="4676"/>
        <v>0</v>
      </c>
      <c r="AA2099" s="28">
        <f t="shared" si="4676"/>
        <v>0</v>
      </c>
      <c r="AB2099" s="28">
        <f t="shared" si="4676"/>
        <v>0</v>
      </c>
      <c r="AC2099" s="28">
        <f t="shared" si="4670"/>
        <v>625.5</v>
      </c>
      <c r="AD2099" s="28">
        <f>AD2100</f>
        <v>0</v>
      </c>
      <c r="AE2099" s="86">
        <f t="shared" si="4575"/>
        <v>625.5</v>
      </c>
      <c r="AF2099" s="87">
        <f t="shared" si="4671"/>
        <v>625.5</v>
      </c>
      <c r="AG2099" s="87">
        <f t="shared" si="4672"/>
        <v>625.5</v>
      </c>
      <c r="AH2099" s="28">
        <f>AH2100</f>
        <v>0</v>
      </c>
      <c r="AI2099" s="29"/>
      <c r="AJ2099" s="29"/>
      <c r="AK2099" s="1"/>
      <c r="AL2099" s="1"/>
      <c r="AM2099" s="1"/>
      <c r="AN2099" s="1"/>
      <c r="AO2099" s="1"/>
    </row>
    <row r="2100" spans="1:41" s="57" customFormat="1" ht="31.2" x14ac:dyDescent="0.3">
      <c r="A2100" s="70" t="s">
        <v>729</v>
      </c>
      <c r="B2100" s="70" t="s">
        <v>59</v>
      </c>
      <c r="C2100" s="70" t="s">
        <v>61</v>
      </c>
      <c r="D2100" s="70" t="s">
        <v>860</v>
      </c>
      <c r="E2100" s="70" t="s">
        <v>37</v>
      </c>
      <c r="F2100" s="71" t="s">
        <v>38</v>
      </c>
      <c r="G2100" s="28">
        <v>625.5</v>
      </c>
      <c r="H2100" s="28">
        <v>625.5</v>
      </c>
      <c r="I2100" s="28">
        <v>625.5</v>
      </c>
      <c r="J2100" s="28"/>
      <c r="K2100" s="28"/>
      <c r="L2100" s="28"/>
      <c r="M2100" s="28">
        <f t="shared" si="4570"/>
        <v>625.5</v>
      </c>
      <c r="N2100" s="28">
        <f t="shared" si="4571"/>
        <v>625.5</v>
      </c>
      <c r="O2100" s="28">
        <f t="shared" si="4572"/>
        <v>625.5</v>
      </c>
      <c r="P2100" s="28"/>
      <c r="Q2100" s="28"/>
      <c r="R2100" s="28"/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>
        <f t="shared" si="4670"/>
        <v>625.5</v>
      </c>
      <c r="AD2100" s="28"/>
      <c r="AE2100" s="86">
        <f t="shared" si="4575"/>
        <v>625.5</v>
      </c>
      <c r="AF2100" s="87">
        <f t="shared" si="4671"/>
        <v>625.5</v>
      </c>
      <c r="AG2100" s="87">
        <f t="shared" si="4672"/>
        <v>625.5</v>
      </c>
      <c r="AH2100" s="28"/>
      <c r="AI2100" s="29"/>
      <c r="AJ2100" s="29"/>
      <c r="AK2100" s="1"/>
      <c r="AL2100" s="1"/>
      <c r="AM2100" s="1"/>
      <c r="AN2100" s="1"/>
      <c r="AO2100" s="1"/>
    </row>
    <row r="2101" spans="1:41" s="88" customFormat="1" ht="31.2" x14ac:dyDescent="0.3">
      <c r="A2101" s="68" t="s">
        <v>729</v>
      </c>
      <c r="B2101" s="68" t="s">
        <v>59</v>
      </c>
      <c r="C2101" s="68" t="s">
        <v>59</v>
      </c>
      <c r="D2101" s="68"/>
      <c r="E2101" s="73"/>
      <c r="F2101" s="69" t="s">
        <v>175</v>
      </c>
      <c r="G2101" s="24">
        <f t="shared" ref="G2101:L2101" si="4677">G2102+G2112</f>
        <v>954400.20000000007</v>
      </c>
      <c r="H2101" s="24">
        <f t="shared" si="4677"/>
        <v>329313.60000000003</v>
      </c>
      <c r="I2101" s="24">
        <f t="shared" si="4677"/>
        <v>942424.40000000014</v>
      </c>
      <c r="J2101" s="24">
        <f t="shared" si="4677"/>
        <v>-7177.4279999999999</v>
      </c>
      <c r="K2101" s="24">
        <f t="shared" si="4677"/>
        <v>-7372.5460000000003</v>
      </c>
      <c r="L2101" s="24">
        <f t="shared" si="4677"/>
        <v>-7372.5460000000003</v>
      </c>
      <c r="M2101" s="24">
        <f t="shared" si="4570"/>
        <v>947222.77200000011</v>
      </c>
      <c r="N2101" s="24">
        <f t="shared" si="4571"/>
        <v>321941.05400000006</v>
      </c>
      <c r="O2101" s="24">
        <f t="shared" si="4572"/>
        <v>935051.85400000017</v>
      </c>
      <c r="P2101" s="24">
        <f t="shared" ref="P2101:AB2101" si="4678">P2102+P2112</f>
        <v>0</v>
      </c>
      <c r="Q2101" s="24">
        <f t="shared" si="4678"/>
        <v>0</v>
      </c>
      <c r="R2101" s="24">
        <f t="shared" si="4678"/>
        <v>11425.575000000001</v>
      </c>
      <c r="S2101" s="24">
        <f t="shared" si="4678"/>
        <v>0</v>
      </c>
      <c r="T2101" s="24">
        <f t="shared" si="4678"/>
        <v>0</v>
      </c>
      <c r="U2101" s="24">
        <f t="shared" si="4678"/>
        <v>0</v>
      </c>
      <c r="V2101" s="24">
        <f t="shared" si="4678"/>
        <v>0</v>
      </c>
      <c r="W2101" s="24">
        <f t="shared" si="4678"/>
        <v>0</v>
      </c>
      <c r="X2101" s="24">
        <f t="shared" si="4678"/>
        <v>0</v>
      </c>
      <c r="Y2101" s="24">
        <f t="shared" si="4678"/>
        <v>0</v>
      </c>
      <c r="Z2101" s="24">
        <f t="shared" si="4678"/>
        <v>0</v>
      </c>
      <c r="AA2101" s="24">
        <f t="shared" si="4678"/>
        <v>0</v>
      </c>
      <c r="AB2101" s="24">
        <f t="shared" si="4678"/>
        <v>0</v>
      </c>
      <c r="AC2101" s="24">
        <f t="shared" si="4670"/>
        <v>958648.34700000007</v>
      </c>
      <c r="AD2101" s="24">
        <f>AD2102+AD2112</f>
        <v>-5798.8149999999996</v>
      </c>
      <c r="AE2101" s="84">
        <f t="shared" si="4575"/>
        <v>952849.53200000012</v>
      </c>
      <c r="AF2101" s="85">
        <f t="shared" si="4671"/>
        <v>321941.05400000006</v>
      </c>
      <c r="AG2101" s="85">
        <f t="shared" si="4672"/>
        <v>935051.85400000017</v>
      </c>
      <c r="AH2101" s="24">
        <f>AH2102+AH2112</f>
        <v>0</v>
      </c>
      <c r="AI2101" s="25"/>
      <c r="AJ2101" s="25"/>
      <c r="AK2101" s="21"/>
      <c r="AL2101" s="21"/>
      <c r="AM2101" s="21"/>
      <c r="AN2101" s="21"/>
      <c r="AO2101" s="21"/>
    </row>
    <row r="2102" spans="1:41" s="57" customFormat="1" ht="31.2" x14ac:dyDescent="0.3">
      <c r="A2102" s="70" t="s">
        <v>729</v>
      </c>
      <c r="B2102" s="70" t="s">
        <v>59</v>
      </c>
      <c r="C2102" s="70" t="s">
        <v>59</v>
      </c>
      <c r="D2102" s="70" t="s">
        <v>63</v>
      </c>
      <c r="E2102" s="74"/>
      <c r="F2102" s="71" t="s">
        <v>64</v>
      </c>
      <c r="G2102" s="28">
        <f t="shared" ref="G2102:G2103" si="4679">G2103</f>
        <v>933984.8</v>
      </c>
      <c r="H2102" s="28">
        <f t="shared" ref="H2102:H2103" si="4680">H2103</f>
        <v>329313.60000000003</v>
      </c>
      <c r="I2102" s="28">
        <f t="shared" ref="I2102:I2103" si="4681">I2103</f>
        <v>942424.40000000014</v>
      </c>
      <c r="J2102" s="28">
        <f t="shared" ref="J2102:J2103" si="4682">J2103</f>
        <v>-7177.4279999999999</v>
      </c>
      <c r="K2102" s="28">
        <f t="shared" ref="K2102:K2103" si="4683">K2103</f>
        <v>-7372.5460000000003</v>
      </c>
      <c r="L2102" s="28">
        <f t="shared" ref="L2102:L2103" si="4684">L2103</f>
        <v>-7372.5460000000003</v>
      </c>
      <c r="M2102" s="28">
        <f t="shared" si="4570"/>
        <v>926807.37200000009</v>
      </c>
      <c r="N2102" s="28">
        <f t="shared" si="4571"/>
        <v>321941.05400000006</v>
      </c>
      <c r="O2102" s="28">
        <f t="shared" si="4572"/>
        <v>935051.85400000017</v>
      </c>
      <c r="P2102" s="28">
        <f t="shared" ref="P2102:P2103" si="4685">P2103</f>
        <v>0</v>
      </c>
      <c r="Q2102" s="28">
        <f t="shared" ref="Q2102:Q2103" si="4686">Q2103</f>
        <v>0</v>
      </c>
      <c r="R2102" s="28">
        <f t="shared" ref="R2102:R2103" si="4687">R2103</f>
        <v>0</v>
      </c>
      <c r="S2102" s="28">
        <f t="shared" ref="S2102:S2103" si="4688">S2103</f>
        <v>0</v>
      </c>
      <c r="T2102" s="28">
        <f t="shared" ref="T2102:T2103" si="4689">T2103</f>
        <v>0</v>
      </c>
      <c r="U2102" s="28">
        <f t="shared" ref="U2102:U2103" si="4690">U2103</f>
        <v>0</v>
      </c>
      <c r="V2102" s="28">
        <f t="shared" ref="V2102:V2103" si="4691">V2103</f>
        <v>0</v>
      </c>
      <c r="W2102" s="28">
        <f t="shared" ref="W2102:W2103" si="4692">W2103</f>
        <v>0</v>
      </c>
      <c r="X2102" s="28">
        <f t="shared" ref="X2102:X2103" si="4693">X2103</f>
        <v>0</v>
      </c>
      <c r="Y2102" s="28">
        <f t="shared" ref="Y2102:Y2103" si="4694">Y2103</f>
        <v>0</v>
      </c>
      <c r="Z2102" s="28">
        <f t="shared" ref="Z2102:Z2103" si="4695">Z2103</f>
        <v>0</v>
      </c>
      <c r="AA2102" s="28">
        <f t="shared" ref="AA2102:AA2103" si="4696">AA2103</f>
        <v>0</v>
      </c>
      <c r="AB2102" s="28">
        <f t="shared" ref="AB2102:AB2103" si="4697">AB2103</f>
        <v>0</v>
      </c>
      <c r="AC2102" s="28">
        <f t="shared" si="4670"/>
        <v>926807.37200000009</v>
      </c>
      <c r="AD2102" s="28">
        <f t="shared" ref="AD2102:AD2103" si="4698">AD2103</f>
        <v>0</v>
      </c>
      <c r="AE2102" s="86">
        <f t="shared" si="4575"/>
        <v>926807.37200000009</v>
      </c>
      <c r="AF2102" s="87">
        <f t="shared" si="4671"/>
        <v>321941.05400000006</v>
      </c>
      <c r="AG2102" s="87">
        <f t="shared" si="4672"/>
        <v>935051.85400000017</v>
      </c>
      <c r="AH2102" s="28">
        <f t="shared" ref="AH2102:AH2103" si="4699">AH2103</f>
        <v>0</v>
      </c>
      <c r="AI2102" s="29"/>
      <c r="AJ2102" s="29"/>
      <c r="AK2102" s="1"/>
      <c r="AL2102" s="1"/>
      <c r="AM2102" s="1"/>
      <c r="AN2102" s="1"/>
      <c r="AO2102" s="1"/>
    </row>
    <row r="2103" spans="1:41" s="1" customFormat="1" hidden="1" x14ac:dyDescent="0.3">
      <c r="A2103" s="26" t="s">
        <v>729</v>
      </c>
      <c r="B2103" s="26" t="s">
        <v>59</v>
      </c>
      <c r="C2103" s="26" t="s">
        <v>59</v>
      </c>
      <c r="D2103" s="26" t="s">
        <v>65</v>
      </c>
      <c r="E2103" s="32"/>
      <c r="F2103" s="27" t="s">
        <v>32</v>
      </c>
      <c r="G2103" s="28">
        <f t="shared" si="4679"/>
        <v>933984.8</v>
      </c>
      <c r="H2103" s="28">
        <f t="shared" si="4680"/>
        <v>329313.60000000003</v>
      </c>
      <c r="I2103" s="28">
        <f t="shared" si="4681"/>
        <v>942424.40000000014</v>
      </c>
      <c r="J2103" s="28">
        <f t="shared" si="4682"/>
        <v>-7177.4279999999999</v>
      </c>
      <c r="K2103" s="28">
        <f t="shared" si="4683"/>
        <v>-7372.5460000000003</v>
      </c>
      <c r="L2103" s="28">
        <f t="shared" si="4684"/>
        <v>-7372.5460000000003</v>
      </c>
      <c r="M2103" s="28">
        <f t="shared" si="4570"/>
        <v>926807.37200000009</v>
      </c>
      <c r="N2103" s="28">
        <f t="shared" si="4571"/>
        <v>321941.05400000006</v>
      </c>
      <c r="O2103" s="28">
        <f t="shared" si="4572"/>
        <v>935051.85400000017</v>
      </c>
      <c r="P2103" s="28">
        <f t="shared" si="4685"/>
        <v>0</v>
      </c>
      <c r="Q2103" s="28">
        <f t="shared" si="4686"/>
        <v>0</v>
      </c>
      <c r="R2103" s="28">
        <f t="shared" si="4687"/>
        <v>0</v>
      </c>
      <c r="S2103" s="28">
        <f t="shared" si="4688"/>
        <v>0</v>
      </c>
      <c r="T2103" s="28">
        <f t="shared" si="4689"/>
        <v>0</v>
      </c>
      <c r="U2103" s="28">
        <f t="shared" si="4690"/>
        <v>0</v>
      </c>
      <c r="V2103" s="28">
        <f t="shared" si="4691"/>
        <v>0</v>
      </c>
      <c r="W2103" s="28">
        <f t="shared" si="4692"/>
        <v>0</v>
      </c>
      <c r="X2103" s="28">
        <f t="shared" si="4693"/>
        <v>0</v>
      </c>
      <c r="Y2103" s="28">
        <f t="shared" si="4694"/>
        <v>0</v>
      </c>
      <c r="Z2103" s="28">
        <f t="shared" si="4695"/>
        <v>0</v>
      </c>
      <c r="AA2103" s="28">
        <f t="shared" si="4696"/>
        <v>0</v>
      </c>
      <c r="AB2103" s="28">
        <f t="shared" si="4697"/>
        <v>0</v>
      </c>
      <c r="AC2103" s="28">
        <f t="shared" si="4670"/>
        <v>926807.37200000009</v>
      </c>
      <c r="AD2103" s="28">
        <f t="shared" si="4698"/>
        <v>0</v>
      </c>
      <c r="AE2103" s="28"/>
      <c r="AF2103" s="28">
        <f t="shared" si="4671"/>
        <v>321941.05400000006</v>
      </c>
      <c r="AG2103" s="28">
        <f t="shared" si="4672"/>
        <v>935051.85400000017</v>
      </c>
      <c r="AH2103" s="28">
        <f t="shared" si="4699"/>
        <v>0</v>
      </c>
      <c r="AI2103" s="29">
        <v>0</v>
      </c>
      <c r="AJ2103" s="29"/>
    </row>
    <row r="2104" spans="1:41" s="57" customFormat="1" ht="62.4" x14ac:dyDescent="0.3">
      <c r="A2104" s="70" t="s">
        <v>729</v>
      </c>
      <c r="B2104" s="70" t="s">
        <v>59</v>
      </c>
      <c r="C2104" s="70" t="s">
        <v>59</v>
      </c>
      <c r="D2104" s="70" t="s">
        <v>862</v>
      </c>
      <c r="E2104" s="74"/>
      <c r="F2104" s="71" t="s">
        <v>863</v>
      </c>
      <c r="G2104" s="28">
        <f t="shared" ref="G2104:L2104" si="4700">G2108+G2105</f>
        <v>933984.8</v>
      </c>
      <c r="H2104" s="28">
        <f t="shared" si="4700"/>
        <v>329313.60000000003</v>
      </c>
      <c r="I2104" s="28">
        <f t="shared" si="4700"/>
        <v>942424.40000000014</v>
      </c>
      <c r="J2104" s="28">
        <f t="shared" si="4700"/>
        <v>-7177.4279999999999</v>
      </c>
      <c r="K2104" s="28">
        <f t="shared" si="4700"/>
        <v>-7372.5460000000003</v>
      </c>
      <c r="L2104" s="28">
        <f t="shared" si="4700"/>
        <v>-7372.5460000000003</v>
      </c>
      <c r="M2104" s="28">
        <f t="shared" si="4570"/>
        <v>926807.37200000009</v>
      </c>
      <c r="N2104" s="28">
        <f t="shared" si="4571"/>
        <v>321941.05400000006</v>
      </c>
      <c r="O2104" s="28">
        <f t="shared" si="4572"/>
        <v>935051.85400000017</v>
      </c>
      <c r="P2104" s="28">
        <f t="shared" ref="P2104:AB2104" si="4701">P2108+P2105</f>
        <v>0</v>
      </c>
      <c r="Q2104" s="28">
        <f t="shared" si="4701"/>
        <v>0</v>
      </c>
      <c r="R2104" s="28">
        <f t="shared" si="4701"/>
        <v>0</v>
      </c>
      <c r="S2104" s="28">
        <f t="shared" si="4701"/>
        <v>0</v>
      </c>
      <c r="T2104" s="28">
        <f t="shared" si="4701"/>
        <v>0</v>
      </c>
      <c r="U2104" s="28">
        <f t="shared" si="4701"/>
        <v>0</v>
      </c>
      <c r="V2104" s="28">
        <f t="shared" si="4701"/>
        <v>0</v>
      </c>
      <c r="W2104" s="28">
        <f t="shared" si="4701"/>
        <v>0</v>
      </c>
      <c r="X2104" s="28">
        <f t="shared" si="4701"/>
        <v>0</v>
      </c>
      <c r="Y2104" s="28">
        <f t="shared" si="4701"/>
        <v>0</v>
      </c>
      <c r="Z2104" s="28">
        <f t="shared" si="4701"/>
        <v>0</v>
      </c>
      <c r="AA2104" s="28">
        <f t="shared" si="4701"/>
        <v>0</v>
      </c>
      <c r="AB2104" s="28">
        <f t="shared" si="4701"/>
        <v>0</v>
      </c>
      <c r="AC2104" s="28">
        <f t="shared" si="4670"/>
        <v>926807.37200000009</v>
      </c>
      <c r="AD2104" s="28">
        <f>AD2108+AD2105</f>
        <v>0</v>
      </c>
      <c r="AE2104" s="86">
        <f t="shared" ref="AE2104:AE2118" si="4702">AC2104+AD2104</f>
        <v>926807.37200000009</v>
      </c>
      <c r="AF2104" s="87">
        <f t="shared" si="4671"/>
        <v>321941.05400000006</v>
      </c>
      <c r="AG2104" s="87">
        <f t="shared" si="4672"/>
        <v>935051.85400000017</v>
      </c>
      <c r="AH2104" s="28">
        <f>AH2108+AH2105</f>
        <v>0</v>
      </c>
      <c r="AI2104" s="29"/>
      <c r="AJ2104" s="29"/>
      <c r="AK2104" s="1"/>
      <c r="AL2104" s="1"/>
      <c r="AM2104" s="1"/>
      <c r="AN2104" s="1"/>
      <c r="AO2104" s="1"/>
    </row>
    <row r="2105" spans="1:41" s="57" customFormat="1" x14ac:dyDescent="0.3">
      <c r="A2105" s="70" t="s">
        <v>729</v>
      </c>
      <c r="B2105" s="70" t="s">
        <v>59</v>
      </c>
      <c r="C2105" s="70" t="s">
        <v>59</v>
      </c>
      <c r="D2105" s="70" t="s">
        <v>864</v>
      </c>
      <c r="E2105" s="74"/>
      <c r="F2105" s="71" t="s">
        <v>48</v>
      </c>
      <c r="G2105" s="28">
        <f t="shared" ref="G2105:L2105" si="4703">G2106+G2107</f>
        <v>87075.5</v>
      </c>
      <c r="H2105" s="28">
        <f t="shared" si="4703"/>
        <v>89444.200000000012</v>
      </c>
      <c r="I2105" s="28">
        <f t="shared" si="4703"/>
        <v>89444.200000000012</v>
      </c>
      <c r="J2105" s="28">
        <f t="shared" si="4703"/>
        <v>-7177.4279999999999</v>
      </c>
      <c r="K2105" s="28">
        <f t="shared" si="4703"/>
        <v>-7372.5460000000003</v>
      </c>
      <c r="L2105" s="28">
        <f t="shared" si="4703"/>
        <v>-7372.5460000000003</v>
      </c>
      <c r="M2105" s="28">
        <f t="shared" si="4570"/>
        <v>79898.072</v>
      </c>
      <c r="N2105" s="28">
        <f t="shared" si="4571"/>
        <v>82071.65400000001</v>
      </c>
      <c r="O2105" s="28">
        <f t="shared" si="4572"/>
        <v>82071.65400000001</v>
      </c>
      <c r="P2105" s="28">
        <f t="shared" ref="P2105:AB2105" si="4704">P2106+P2107</f>
        <v>0</v>
      </c>
      <c r="Q2105" s="28">
        <f t="shared" si="4704"/>
        <v>0</v>
      </c>
      <c r="R2105" s="28">
        <f t="shared" si="4704"/>
        <v>0</v>
      </c>
      <c r="S2105" s="28">
        <f t="shared" si="4704"/>
        <v>0</v>
      </c>
      <c r="T2105" s="28">
        <f t="shared" si="4704"/>
        <v>0</v>
      </c>
      <c r="U2105" s="28">
        <f t="shared" si="4704"/>
        <v>0</v>
      </c>
      <c r="V2105" s="28">
        <f t="shared" si="4704"/>
        <v>0</v>
      </c>
      <c r="W2105" s="28">
        <f t="shared" si="4704"/>
        <v>0</v>
      </c>
      <c r="X2105" s="28">
        <f t="shared" si="4704"/>
        <v>0</v>
      </c>
      <c r="Y2105" s="28">
        <f t="shared" si="4704"/>
        <v>0</v>
      </c>
      <c r="Z2105" s="28">
        <f t="shared" si="4704"/>
        <v>0</v>
      </c>
      <c r="AA2105" s="28">
        <f t="shared" si="4704"/>
        <v>0</v>
      </c>
      <c r="AB2105" s="28">
        <f t="shared" si="4704"/>
        <v>0</v>
      </c>
      <c r="AC2105" s="28">
        <f t="shared" si="4670"/>
        <v>79898.072</v>
      </c>
      <c r="AD2105" s="28">
        <f>AD2106+AD2107</f>
        <v>0</v>
      </c>
      <c r="AE2105" s="86">
        <f t="shared" si="4702"/>
        <v>79898.072</v>
      </c>
      <c r="AF2105" s="87">
        <f t="shared" si="4671"/>
        <v>82071.65400000001</v>
      </c>
      <c r="AG2105" s="87">
        <f t="shared" si="4672"/>
        <v>82071.65400000001</v>
      </c>
      <c r="AH2105" s="28">
        <f>AH2106+AH2107</f>
        <v>0</v>
      </c>
      <c r="AI2105" s="29"/>
      <c r="AJ2105" s="29"/>
      <c r="AK2105" s="1"/>
      <c r="AL2105" s="1"/>
      <c r="AM2105" s="1"/>
      <c r="AN2105" s="1"/>
      <c r="AO2105" s="1"/>
    </row>
    <row r="2106" spans="1:41" s="57" customFormat="1" ht="78" x14ac:dyDescent="0.3">
      <c r="A2106" s="70" t="s">
        <v>729</v>
      </c>
      <c r="B2106" s="70" t="s">
        <v>59</v>
      </c>
      <c r="C2106" s="70" t="s">
        <v>59</v>
      </c>
      <c r="D2106" s="70" t="s">
        <v>864</v>
      </c>
      <c r="E2106" s="70" t="s">
        <v>49</v>
      </c>
      <c r="F2106" s="71" t="s">
        <v>50</v>
      </c>
      <c r="G2106" s="28">
        <v>84039.4</v>
      </c>
      <c r="H2106" s="28">
        <v>86408.1</v>
      </c>
      <c r="I2106" s="28">
        <v>86408.1</v>
      </c>
      <c r="J2106" s="42">
        <v>-6922.4279999999999</v>
      </c>
      <c r="K2106" s="42">
        <v>-7117.5460000000003</v>
      </c>
      <c r="L2106" s="42">
        <v>-7117.5460000000003</v>
      </c>
      <c r="M2106" s="28">
        <f t="shared" ref="M2106:M2169" si="4705">G2106+J2106</f>
        <v>77116.971999999994</v>
      </c>
      <c r="N2106" s="28">
        <f t="shared" ref="N2106:N2169" si="4706">H2106+K2106</f>
        <v>79290.554000000004</v>
      </c>
      <c r="O2106" s="28">
        <f t="shared" ref="O2106:O2169" si="4707">I2106+L2106</f>
        <v>79290.554000000004</v>
      </c>
      <c r="P2106" s="28"/>
      <c r="Q2106" s="28"/>
      <c r="R2106" s="28"/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>
        <f t="shared" si="4670"/>
        <v>77116.971999999994</v>
      </c>
      <c r="AD2106" s="28"/>
      <c r="AE2106" s="86">
        <f t="shared" si="4702"/>
        <v>77116.971999999994</v>
      </c>
      <c r="AF2106" s="87">
        <f t="shared" si="4671"/>
        <v>79290.554000000004</v>
      </c>
      <c r="AG2106" s="87">
        <f t="shared" si="4672"/>
        <v>79290.554000000004</v>
      </c>
      <c r="AH2106" s="28"/>
      <c r="AI2106" s="29"/>
      <c r="AJ2106" s="29">
        <v>102</v>
      </c>
      <c r="AK2106" s="1"/>
      <c r="AL2106" s="1"/>
      <c r="AM2106" s="1"/>
      <c r="AN2106" s="1"/>
      <c r="AO2106" s="1"/>
    </row>
    <row r="2107" spans="1:41" s="57" customFormat="1" ht="31.2" x14ac:dyDescent="0.3">
      <c r="A2107" s="70" t="s">
        <v>729</v>
      </c>
      <c r="B2107" s="70" t="s">
        <v>59</v>
      </c>
      <c r="C2107" s="70" t="s">
        <v>59</v>
      </c>
      <c r="D2107" s="70" t="s">
        <v>864</v>
      </c>
      <c r="E2107" s="70" t="s">
        <v>37</v>
      </c>
      <c r="F2107" s="71" t="s">
        <v>38</v>
      </c>
      <c r="G2107" s="28">
        <v>3036.1</v>
      </c>
      <c r="H2107" s="28">
        <v>3036.1</v>
      </c>
      <c r="I2107" s="28">
        <v>3036.1</v>
      </c>
      <c r="J2107" s="42">
        <v>-255</v>
      </c>
      <c r="K2107" s="42">
        <v>-255</v>
      </c>
      <c r="L2107" s="42">
        <v>-255</v>
      </c>
      <c r="M2107" s="28">
        <f t="shared" si="4705"/>
        <v>2781.1</v>
      </c>
      <c r="N2107" s="28">
        <f t="shared" si="4706"/>
        <v>2781.1</v>
      </c>
      <c r="O2107" s="28">
        <f t="shared" si="4707"/>
        <v>2781.1</v>
      </c>
      <c r="P2107" s="28"/>
      <c r="Q2107" s="28"/>
      <c r="R2107" s="28"/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>
        <f t="shared" si="4670"/>
        <v>2781.1</v>
      </c>
      <c r="AD2107" s="28"/>
      <c r="AE2107" s="86">
        <f t="shared" si="4702"/>
        <v>2781.1</v>
      </c>
      <c r="AF2107" s="87">
        <f t="shared" si="4671"/>
        <v>2781.1</v>
      </c>
      <c r="AG2107" s="87">
        <f t="shared" si="4672"/>
        <v>2781.1</v>
      </c>
      <c r="AH2107" s="28"/>
      <c r="AI2107" s="29"/>
      <c r="AJ2107" s="29">
        <v>103</v>
      </c>
      <c r="AK2107" s="1"/>
      <c r="AL2107" s="1"/>
      <c r="AM2107" s="1"/>
      <c r="AN2107" s="1"/>
      <c r="AO2107" s="1"/>
    </row>
    <row r="2108" spans="1:41" s="57" customFormat="1" ht="46.8" x14ac:dyDescent="0.3">
      <c r="A2108" s="70" t="s">
        <v>729</v>
      </c>
      <c r="B2108" s="70" t="s">
        <v>59</v>
      </c>
      <c r="C2108" s="70" t="s">
        <v>59</v>
      </c>
      <c r="D2108" s="70" t="s">
        <v>865</v>
      </c>
      <c r="E2108" s="74"/>
      <c r="F2108" s="71" t="s">
        <v>52</v>
      </c>
      <c r="G2108" s="28">
        <f t="shared" ref="G2108:L2108" si="4708">G2109+G2110+G2111</f>
        <v>846909.3</v>
      </c>
      <c r="H2108" s="28">
        <f t="shared" si="4708"/>
        <v>239869.40000000002</v>
      </c>
      <c r="I2108" s="28">
        <f t="shared" si="4708"/>
        <v>852980.20000000007</v>
      </c>
      <c r="J2108" s="28">
        <f t="shared" si="4708"/>
        <v>0</v>
      </c>
      <c r="K2108" s="28">
        <f t="shared" si="4708"/>
        <v>0</v>
      </c>
      <c r="L2108" s="28">
        <f t="shared" si="4708"/>
        <v>0</v>
      </c>
      <c r="M2108" s="28">
        <f t="shared" si="4705"/>
        <v>846909.3</v>
      </c>
      <c r="N2108" s="28">
        <f t="shared" si="4706"/>
        <v>239869.40000000002</v>
      </c>
      <c r="O2108" s="28">
        <f t="shared" si="4707"/>
        <v>852980.20000000007</v>
      </c>
      <c r="P2108" s="28">
        <f t="shared" ref="P2108:AB2108" si="4709">P2109+P2110+P2111</f>
        <v>0</v>
      </c>
      <c r="Q2108" s="28">
        <f t="shared" si="4709"/>
        <v>0</v>
      </c>
      <c r="R2108" s="28">
        <f t="shared" si="4709"/>
        <v>0</v>
      </c>
      <c r="S2108" s="28">
        <f t="shared" si="4709"/>
        <v>0</v>
      </c>
      <c r="T2108" s="28">
        <f t="shared" si="4709"/>
        <v>0</v>
      </c>
      <c r="U2108" s="28">
        <f t="shared" si="4709"/>
        <v>0</v>
      </c>
      <c r="V2108" s="28">
        <f t="shared" si="4709"/>
        <v>0</v>
      </c>
      <c r="W2108" s="28">
        <f t="shared" si="4709"/>
        <v>0</v>
      </c>
      <c r="X2108" s="28">
        <f t="shared" si="4709"/>
        <v>0</v>
      </c>
      <c r="Y2108" s="28">
        <f t="shared" si="4709"/>
        <v>0</v>
      </c>
      <c r="Z2108" s="28">
        <f t="shared" si="4709"/>
        <v>0</v>
      </c>
      <c r="AA2108" s="28">
        <f t="shared" si="4709"/>
        <v>0</v>
      </c>
      <c r="AB2108" s="28">
        <f t="shared" si="4709"/>
        <v>0</v>
      </c>
      <c r="AC2108" s="28">
        <f t="shared" si="4670"/>
        <v>846909.3</v>
      </c>
      <c r="AD2108" s="28">
        <f>AD2109+AD2110+AD2111</f>
        <v>0</v>
      </c>
      <c r="AE2108" s="86">
        <f t="shared" si="4702"/>
        <v>846909.3</v>
      </c>
      <c r="AF2108" s="87">
        <f t="shared" si="4671"/>
        <v>239869.40000000002</v>
      </c>
      <c r="AG2108" s="87">
        <f t="shared" si="4672"/>
        <v>852980.20000000007</v>
      </c>
      <c r="AH2108" s="28">
        <f>AH2109+AH2110+AH2111</f>
        <v>0</v>
      </c>
      <c r="AI2108" s="29"/>
      <c r="AJ2108" s="29"/>
      <c r="AK2108" s="1"/>
      <c r="AL2108" s="1"/>
      <c r="AM2108" s="1"/>
      <c r="AN2108" s="1"/>
      <c r="AO2108" s="1"/>
    </row>
    <row r="2109" spans="1:41" s="57" customFormat="1" ht="78" x14ac:dyDescent="0.3">
      <c r="A2109" s="70" t="s">
        <v>729</v>
      </c>
      <c r="B2109" s="70" t="s">
        <v>59</v>
      </c>
      <c r="C2109" s="70" t="s">
        <v>59</v>
      </c>
      <c r="D2109" s="70" t="s">
        <v>865</v>
      </c>
      <c r="E2109" s="70" t="s">
        <v>49</v>
      </c>
      <c r="F2109" s="71" t="s">
        <v>50</v>
      </c>
      <c r="G2109" s="28">
        <v>205753.59999999998</v>
      </c>
      <c r="H2109" s="28">
        <v>211552.30000000002</v>
      </c>
      <c r="I2109" s="28">
        <v>211552.30000000002</v>
      </c>
      <c r="J2109" s="28"/>
      <c r="K2109" s="28"/>
      <c r="L2109" s="28"/>
      <c r="M2109" s="28">
        <f t="shared" si="4705"/>
        <v>205753.59999999998</v>
      </c>
      <c r="N2109" s="28">
        <f t="shared" si="4706"/>
        <v>211552.30000000002</v>
      </c>
      <c r="O2109" s="28">
        <f t="shared" si="4707"/>
        <v>211552.30000000002</v>
      </c>
      <c r="P2109" s="28"/>
      <c r="Q2109" s="28"/>
      <c r="R2109" s="28"/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>
        <f t="shared" si="4670"/>
        <v>205753.59999999998</v>
      </c>
      <c r="AD2109" s="28"/>
      <c r="AE2109" s="86">
        <f t="shared" si="4702"/>
        <v>205753.59999999998</v>
      </c>
      <c r="AF2109" s="87">
        <f t="shared" si="4671"/>
        <v>211552.30000000002</v>
      </c>
      <c r="AG2109" s="87">
        <f t="shared" si="4672"/>
        <v>211552.30000000002</v>
      </c>
      <c r="AH2109" s="28"/>
      <c r="AI2109" s="29"/>
      <c r="AJ2109" s="29"/>
      <c r="AK2109" s="1"/>
      <c r="AL2109" s="1"/>
      <c r="AM2109" s="1"/>
      <c r="AN2109" s="1"/>
      <c r="AO2109" s="1"/>
    </row>
    <row r="2110" spans="1:41" s="57" customFormat="1" ht="31.2" x14ac:dyDescent="0.3">
      <c r="A2110" s="70" t="s">
        <v>729</v>
      </c>
      <c r="B2110" s="70" t="s">
        <v>59</v>
      </c>
      <c r="C2110" s="70" t="s">
        <v>59</v>
      </c>
      <c r="D2110" s="70" t="s">
        <v>865</v>
      </c>
      <c r="E2110" s="70" t="s">
        <v>37</v>
      </c>
      <c r="F2110" s="71" t="s">
        <v>38</v>
      </c>
      <c r="G2110" s="28">
        <v>28317.1</v>
      </c>
      <c r="H2110" s="28">
        <v>28317.1</v>
      </c>
      <c r="I2110" s="28">
        <v>28317.1</v>
      </c>
      <c r="J2110" s="28"/>
      <c r="K2110" s="28"/>
      <c r="L2110" s="28"/>
      <c r="M2110" s="28">
        <f t="shared" si="4705"/>
        <v>28317.1</v>
      </c>
      <c r="N2110" s="28">
        <f t="shared" si="4706"/>
        <v>28317.1</v>
      </c>
      <c r="O2110" s="28">
        <f t="shared" si="4707"/>
        <v>28317.1</v>
      </c>
      <c r="P2110" s="28"/>
      <c r="Q2110" s="28"/>
      <c r="R2110" s="28"/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>
        <f t="shared" si="4670"/>
        <v>28317.1</v>
      </c>
      <c r="AD2110" s="28"/>
      <c r="AE2110" s="86">
        <f t="shared" si="4702"/>
        <v>28317.1</v>
      </c>
      <c r="AF2110" s="87">
        <f t="shared" si="4671"/>
        <v>28317.1</v>
      </c>
      <c r="AG2110" s="87">
        <f t="shared" si="4672"/>
        <v>28317.1</v>
      </c>
      <c r="AH2110" s="28"/>
      <c r="AI2110" s="29"/>
      <c r="AJ2110" s="29"/>
      <c r="AK2110" s="1"/>
      <c r="AL2110" s="1"/>
      <c r="AM2110" s="1"/>
      <c r="AN2110" s="1"/>
      <c r="AO2110" s="1"/>
    </row>
    <row r="2111" spans="1:41" s="57" customFormat="1" x14ac:dyDescent="0.3">
      <c r="A2111" s="70" t="s">
        <v>729</v>
      </c>
      <c r="B2111" s="70" t="s">
        <v>59</v>
      </c>
      <c r="C2111" s="70" t="s">
        <v>59</v>
      </c>
      <c r="D2111" s="70" t="s">
        <v>865</v>
      </c>
      <c r="E2111" s="70" t="s">
        <v>39</v>
      </c>
      <c r="F2111" s="71" t="s">
        <v>40</v>
      </c>
      <c r="G2111" s="28">
        <v>612838.60000000009</v>
      </c>
      <c r="H2111" s="28"/>
      <c r="I2111" s="28">
        <v>613110.80000000005</v>
      </c>
      <c r="J2111" s="28"/>
      <c r="K2111" s="28"/>
      <c r="L2111" s="28"/>
      <c r="M2111" s="28">
        <f t="shared" si="4705"/>
        <v>612838.60000000009</v>
      </c>
      <c r="N2111" s="28">
        <f t="shared" si="4706"/>
        <v>0</v>
      </c>
      <c r="O2111" s="28">
        <f t="shared" si="4707"/>
        <v>613110.80000000005</v>
      </c>
      <c r="P2111" s="28"/>
      <c r="Q2111" s="28"/>
      <c r="R2111" s="28"/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>
        <f t="shared" si="4670"/>
        <v>612838.60000000009</v>
      </c>
      <c r="AD2111" s="28"/>
      <c r="AE2111" s="86">
        <f t="shared" si="4702"/>
        <v>612838.60000000009</v>
      </c>
      <c r="AF2111" s="87">
        <f t="shared" si="4671"/>
        <v>0</v>
      </c>
      <c r="AG2111" s="87">
        <f t="shared" si="4672"/>
        <v>613110.80000000005</v>
      </c>
      <c r="AH2111" s="28"/>
      <c r="AI2111" s="29"/>
      <c r="AJ2111" s="29"/>
      <c r="AK2111" s="1"/>
      <c r="AL2111" s="1"/>
      <c r="AM2111" s="1"/>
      <c r="AN2111" s="1"/>
      <c r="AO2111" s="1"/>
    </row>
    <row r="2112" spans="1:41" s="57" customFormat="1" ht="46.8" x14ac:dyDescent="0.3">
      <c r="A2112" s="70" t="s">
        <v>729</v>
      </c>
      <c r="B2112" s="70" t="s">
        <v>59</v>
      </c>
      <c r="C2112" s="70" t="s">
        <v>59</v>
      </c>
      <c r="D2112" s="70" t="s">
        <v>81</v>
      </c>
      <c r="E2112" s="74"/>
      <c r="F2112" s="71" t="s">
        <v>82</v>
      </c>
      <c r="G2112" s="28">
        <f t="shared" ref="G2112:G2145" si="4710">G2113</f>
        <v>20415.400000000001</v>
      </c>
      <c r="H2112" s="28">
        <f t="shared" ref="H2112:H2114" si="4711">H2113</f>
        <v>0</v>
      </c>
      <c r="I2112" s="28">
        <f t="shared" ref="I2112:I2145" si="4712">I2113</f>
        <v>0</v>
      </c>
      <c r="J2112" s="28">
        <f t="shared" ref="J2112:J2114" si="4713">J2113</f>
        <v>0</v>
      </c>
      <c r="K2112" s="28">
        <f t="shared" ref="K2112:K2114" si="4714">K2113</f>
        <v>0</v>
      </c>
      <c r="L2112" s="28">
        <f t="shared" ref="L2112:L2114" si="4715">L2113</f>
        <v>0</v>
      </c>
      <c r="M2112" s="28">
        <f t="shared" si="4705"/>
        <v>20415.400000000001</v>
      </c>
      <c r="N2112" s="28">
        <f t="shared" si="4706"/>
        <v>0</v>
      </c>
      <c r="O2112" s="28">
        <f t="shared" si="4707"/>
        <v>0</v>
      </c>
      <c r="P2112" s="28">
        <f t="shared" ref="P2112:P2114" si="4716">P2113</f>
        <v>0</v>
      </c>
      <c r="Q2112" s="28">
        <f t="shared" ref="Q2112:Q2114" si="4717">Q2113</f>
        <v>0</v>
      </c>
      <c r="R2112" s="28">
        <f t="shared" ref="R2112:R2114" si="4718">R2113</f>
        <v>11425.575000000001</v>
      </c>
      <c r="S2112" s="28">
        <f t="shared" ref="S2112:S2114" si="4719">S2113</f>
        <v>0</v>
      </c>
      <c r="T2112" s="28">
        <f t="shared" ref="T2112:T2114" si="4720">T2113</f>
        <v>0</v>
      </c>
      <c r="U2112" s="28">
        <f t="shared" ref="U2112:U2114" si="4721">U2113</f>
        <v>0</v>
      </c>
      <c r="V2112" s="28">
        <f t="shared" ref="V2112:V2114" si="4722">V2113</f>
        <v>0</v>
      </c>
      <c r="W2112" s="28">
        <f t="shared" ref="W2112:W2114" si="4723">W2113</f>
        <v>0</v>
      </c>
      <c r="X2112" s="28">
        <f t="shared" ref="X2112:X2114" si="4724">X2113</f>
        <v>0</v>
      </c>
      <c r="Y2112" s="28">
        <f t="shared" ref="Y2112:Y2114" si="4725">Y2113</f>
        <v>0</v>
      </c>
      <c r="Z2112" s="28">
        <f t="shared" ref="Z2112:Z2114" si="4726">Z2113</f>
        <v>0</v>
      </c>
      <c r="AA2112" s="28">
        <f t="shared" ref="AA2112:AA2114" si="4727">AA2113</f>
        <v>0</v>
      </c>
      <c r="AB2112" s="28">
        <f t="shared" ref="AB2112:AB2114" si="4728">AB2113</f>
        <v>0</v>
      </c>
      <c r="AC2112" s="28">
        <f t="shared" si="4670"/>
        <v>31840.975000000002</v>
      </c>
      <c r="AD2112" s="28">
        <f t="shared" ref="AD2112:AD2114" si="4729">AD2113</f>
        <v>-5798.8149999999996</v>
      </c>
      <c r="AE2112" s="86">
        <f t="shared" si="4702"/>
        <v>26042.160000000003</v>
      </c>
      <c r="AF2112" s="87">
        <f t="shared" si="4671"/>
        <v>0</v>
      </c>
      <c r="AG2112" s="87">
        <f t="shared" si="4672"/>
        <v>0</v>
      </c>
      <c r="AH2112" s="28">
        <f t="shared" ref="AH2112:AH2114" si="4730">AH2113</f>
        <v>0</v>
      </c>
      <c r="AI2112" s="29"/>
      <c r="AJ2112" s="29"/>
      <c r="AK2112" s="1"/>
      <c r="AL2112" s="1"/>
      <c r="AM2112" s="1"/>
      <c r="AN2112" s="1"/>
      <c r="AO2112" s="1"/>
    </row>
    <row r="2113" spans="1:41" s="57" customFormat="1" ht="31.2" x14ac:dyDescent="0.3">
      <c r="A2113" s="70" t="s">
        <v>729</v>
      </c>
      <c r="B2113" s="70" t="s">
        <v>59</v>
      </c>
      <c r="C2113" s="70" t="s">
        <v>59</v>
      </c>
      <c r="D2113" s="70" t="s">
        <v>96</v>
      </c>
      <c r="E2113" s="74"/>
      <c r="F2113" s="71" t="s">
        <v>97</v>
      </c>
      <c r="G2113" s="28">
        <f t="shared" si="4710"/>
        <v>20415.400000000001</v>
      </c>
      <c r="H2113" s="28">
        <f t="shared" si="4711"/>
        <v>0</v>
      </c>
      <c r="I2113" s="28">
        <f t="shared" si="4712"/>
        <v>0</v>
      </c>
      <c r="J2113" s="28">
        <f t="shared" si="4713"/>
        <v>0</v>
      </c>
      <c r="K2113" s="28">
        <f t="shared" si="4714"/>
        <v>0</v>
      </c>
      <c r="L2113" s="28">
        <f t="shared" si="4715"/>
        <v>0</v>
      </c>
      <c r="M2113" s="28">
        <f t="shared" si="4705"/>
        <v>20415.400000000001</v>
      </c>
      <c r="N2113" s="28">
        <f t="shared" si="4706"/>
        <v>0</v>
      </c>
      <c r="O2113" s="28">
        <f t="shared" si="4707"/>
        <v>0</v>
      </c>
      <c r="P2113" s="28">
        <f t="shared" si="4716"/>
        <v>0</v>
      </c>
      <c r="Q2113" s="28">
        <f t="shared" si="4717"/>
        <v>0</v>
      </c>
      <c r="R2113" s="28">
        <f t="shared" si="4718"/>
        <v>11425.575000000001</v>
      </c>
      <c r="S2113" s="28">
        <f t="shared" si="4719"/>
        <v>0</v>
      </c>
      <c r="T2113" s="28">
        <f t="shared" si="4720"/>
        <v>0</v>
      </c>
      <c r="U2113" s="28">
        <f t="shared" si="4721"/>
        <v>0</v>
      </c>
      <c r="V2113" s="28">
        <f t="shared" si="4722"/>
        <v>0</v>
      </c>
      <c r="W2113" s="28">
        <f t="shared" si="4723"/>
        <v>0</v>
      </c>
      <c r="X2113" s="28">
        <f t="shared" si="4724"/>
        <v>0</v>
      </c>
      <c r="Y2113" s="28">
        <f t="shared" si="4725"/>
        <v>0</v>
      </c>
      <c r="Z2113" s="28">
        <f t="shared" si="4726"/>
        <v>0</v>
      </c>
      <c r="AA2113" s="28">
        <f t="shared" si="4727"/>
        <v>0</v>
      </c>
      <c r="AB2113" s="28">
        <f t="shared" si="4728"/>
        <v>0</v>
      </c>
      <c r="AC2113" s="28">
        <f t="shared" si="4670"/>
        <v>31840.975000000002</v>
      </c>
      <c r="AD2113" s="28">
        <f t="shared" si="4729"/>
        <v>-5798.8149999999996</v>
      </c>
      <c r="AE2113" s="86">
        <f t="shared" si="4702"/>
        <v>26042.160000000003</v>
      </c>
      <c r="AF2113" s="87">
        <f t="shared" si="4671"/>
        <v>0</v>
      </c>
      <c r="AG2113" s="87">
        <f t="shared" si="4672"/>
        <v>0</v>
      </c>
      <c r="AH2113" s="28">
        <f t="shared" si="4730"/>
        <v>0</v>
      </c>
      <c r="AI2113" s="29"/>
      <c r="AJ2113" s="29"/>
      <c r="AK2113" s="1"/>
      <c r="AL2113" s="1"/>
      <c r="AM2113" s="1"/>
      <c r="AN2113" s="1"/>
      <c r="AO2113" s="1"/>
    </row>
    <row r="2114" spans="1:41" s="57" customFormat="1" ht="31.2" x14ac:dyDescent="0.3">
      <c r="A2114" s="70" t="s">
        <v>729</v>
      </c>
      <c r="B2114" s="70" t="s">
        <v>59</v>
      </c>
      <c r="C2114" s="70" t="s">
        <v>59</v>
      </c>
      <c r="D2114" s="70" t="s">
        <v>98</v>
      </c>
      <c r="E2114" s="74"/>
      <c r="F2114" s="71" t="s">
        <v>99</v>
      </c>
      <c r="G2114" s="28">
        <f t="shared" si="4710"/>
        <v>20415.400000000001</v>
      </c>
      <c r="H2114" s="28">
        <f t="shared" si="4711"/>
        <v>0</v>
      </c>
      <c r="I2114" s="28">
        <f t="shared" si="4712"/>
        <v>0</v>
      </c>
      <c r="J2114" s="28">
        <f t="shared" si="4713"/>
        <v>0</v>
      </c>
      <c r="K2114" s="28">
        <f t="shared" si="4714"/>
        <v>0</v>
      </c>
      <c r="L2114" s="28">
        <f t="shared" si="4715"/>
        <v>0</v>
      </c>
      <c r="M2114" s="28">
        <f t="shared" si="4705"/>
        <v>20415.400000000001</v>
      </c>
      <c r="N2114" s="28">
        <f t="shared" si="4706"/>
        <v>0</v>
      </c>
      <c r="O2114" s="28">
        <f t="shared" si="4707"/>
        <v>0</v>
      </c>
      <c r="P2114" s="28">
        <f t="shared" si="4716"/>
        <v>0</v>
      </c>
      <c r="Q2114" s="28">
        <f t="shared" si="4717"/>
        <v>0</v>
      </c>
      <c r="R2114" s="28">
        <f t="shared" si="4718"/>
        <v>11425.575000000001</v>
      </c>
      <c r="S2114" s="28">
        <f t="shared" si="4719"/>
        <v>0</v>
      </c>
      <c r="T2114" s="28">
        <f t="shared" si="4720"/>
        <v>0</v>
      </c>
      <c r="U2114" s="28">
        <f t="shared" si="4721"/>
        <v>0</v>
      </c>
      <c r="V2114" s="28">
        <f t="shared" si="4722"/>
        <v>0</v>
      </c>
      <c r="W2114" s="28">
        <f t="shared" si="4723"/>
        <v>0</v>
      </c>
      <c r="X2114" s="28">
        <f t="shared" si="4724"/>
        <v>0</v>
      </c>
      <c r="Y2114" s="28">
        <f t="shared" si="4725"/>
        <v>0</v>
      </c>
      <c r="Z2114" s="28">
        <f t="shared" si="4726"/>
        <v>0</v>
      </c>
      <c r="AA2114" s="28">
        <f t="shared" si="4727"/>
        <v>0</v>
      </c>
      <c r="AB2114" s="28">
        <f t="shared" si="4728"/>
        <v>0</v>
      </c>
      <c r="AC2114" s="28">
        <f t="shared" si="4670"/>
        <v>31840.975000000002</v>
      </c>
      <c r="AD2114" s="28">
        <f t="shared" si="4729"/>
        <v>-5798.8149999999996</v>
      </c>
      <c r="AE2114" s="86">
        <f t="shared" si="4702"/>
        <v>26042.160000000003</v>
      </c>
      <c r="AF2114" s="87">
        <f t="shared" si="4671"/>
        <v>0</v>
      </c>
      <c r="AG2114" s="87">
        <f t="shared" si="4672"/>
        <v>0</v>
      </c>
      <c r="AH2114" s="28">
        <f t="shared" si="4730"/>
        <v>0</v>
      </c>
      <c r="AI2114" s="29"/>
      <c r="AJ2114" s="29"/>
      <c r="AK2114" s="1"/>
      <c r="AL2114" s="1"/>
      <c r="AM2114" s="1"/>
      <c r="AN2114" s="1"/>
      <c r="AO2114" s="1"/>
    </row>
    <row r="2115" spans="1:41" s="57" customFormat="1" ht="31.2" x14ac:dyDescent="0.3">
      <c r="A2115" s="70" t="s">
        <v>729</v>
      </c>
      <c r="B2115" s="70" t="s">
        <v>59</v>
      </c>
      <c r="C2115" s="70" t="s">
        <v>59</v>
      </c>
      <c r="D2115" s="70" t="s">
        <v>98</v>
      </c>
      <c r="E2115" s="70" t="s">
        <v>37</v>
      </c>
      <c r="F2115" s="71" t="s">
        <v>38</v>
      </c>
      <c r="G2115" s="28">
        <v>20415.400000000001</v>
      </c>
      <c r="H2115" s="28"/>
      <c r="I2115" s="28"/>
      <c r="J2115" s="28"/>
      <c r="K2115" s="28"/>
      <c r="L2115" s="28"/>
      <c r="M2115" s="28">
        <f t="shared" si="4705"/>
        <v>20415.400000000001</v>
      </c>
      <c r="N2115" s="28">
        <f t="shared" si="4706"/>
        <v>0</v>
      </c>
      <c r="O2115" s="28">
        <f t="shared" si="4707"/>
        <v>0</v>
      </c>
      <c r="P2115" s="28"/>
      <c r="Q2115" s="28"/>
      <c r="R2115" s="28">
        <v>11425.575000000001</v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48">
        <f t="shared" si="4670"/>
        <v>31840.975000000002</v>
      </c>
      <c r="AD2115" s="48">
        <v>-5798.8149999999996</v>
      </c>
      <c r="AE2115" s="86">
        <f t="shared" si="4702"/>
        <v>26042.160000000003</v>
      </c>
      <c r="AF2115" s="87">
        <f t="shared" si="4671"/>
        <v>0</v>
      </c>
      <c r="AG2115" s="87">
        <f t="shared" si="4672"/>
        <v>0</v>
      </c>
      <c r="AH2115" s="28"/>
      <c r="AI2115" s="29"/>
      <c r="AJ2115" s="29"/>
      <c r="AK2115" s="1"/>
      <c r="AL2115" s="1"/>
      <c r="AM2115" s="1"/>
      <c r="AN2115" s="1"/>
      <c r="AO2115" s="49">
        <v>1</v>
      </c>
    </row>
    <row r="2116" spans="1:41" s="63" customFormat="1" x14ac:dyDescent="0.3">
      <c r="A2116" s="66" t="s">
        <v>729</v>
      </c>
      <c r="B2116" s="66" t="s">
        <v>72</v>
      </c>
      <c r="C2116" s="66"/>
      <c r="D2116" s="66"/>
      <c r="E2116" s="72"/>
      <c r="F2116" s="67" t="s">
        <v>177</v>
      </c>
      <c r="G2116" s="19">
        <f t="shared" ref="G2116:L2116" si="4731">G2117+G2123</f>
        <v>43524.5</v>
      </c>
      <c r="H2116" s="19">
        <f t="shared" si="4731"/>
        <v>43590</v>
      </c>
      <c r="I2116" s="19">
        <f t="shared" si="4731"/>
        <v>43590</v>
      </c>
      <c r="J2116" s="19">
        <f t="shared" si="4731"/>
        <v>-43057</v>
      </c>
      <c r="K2116" s="19">
        <f t="shared" si="4731"/>
        <v>-43122.5</v>
      </c>
      <c r="L2116" s="19">
        <f t="shared" si="4731"/>
        <v>-43122.5</v>
      </c>
      <c r="M2116" s="19">
        <f t="shared" si="4705"/>
        <v>467.5</v>
      </c>
      <c r="N2116" s="19">
        <f t="shared" si="4706"/>
        <v>467.5</v>
      </c>
      <c r="O2116" s="19">
        <f t="shared" si="4707"/>
        <v>467.5</v>
      </c>
      <c r="P2116" s="19">
        <f t="shared" ref="P2116:AB2116" si="4732">P2117+P2123</f>
        <v>0</v>
      </c>
      <c r="Q2116" s="19">
        <f t="shared" si="4732"/>
        <v>0</v>
      </c>
      <c r="R2116" s="19">
        <f t="shared" si="4732"/>
        <v>0</v>
      </c>
      <c r="S2116" s="19">
        <f t="shared" si="4732"/>
        <v>0</v>
      </c>
      <c r="T2116" s="19">
        <f t="shared" si="4732"/>
        <v>0</v>
      </c>
      <c r="U2116" s="19">
        <f t="shared" si="4732"/>
        <v>0</v>
      </c>
      <c r="V2116" s="19">
        <f t="shared" si="4732"/>
        <v>0</v>
      </c>
      <c r="W2116" s="19">
        <f t="shared" si="4732"/>
        <v>0</v>
      </c>
      <c r="X2116" s="19">
        <f t="shared" si="4732"/>
        <v>0</v>
      </c>
      <c r="Y2116" s="19">
        <f t="shared" si="4732"/>
        <v>0</v>
      </c>
      <c r="Z2116" s="19">
        <f t="shared" si="4732"/>
        <v>0</v>
      </c>
      <c r="AA2116" s="19">
        <f t="shared" si="4732"/>
        <v>0</v>
      </c>
      <c r="AB2116" s="19">
        <f t="shared" si="4732"/>
        <v>0</v>
      </c>
      <c r="AC2116" s="19">
        <f t="shared" si="4670"/>
        <v>467.5</v>
      </c>
      <c r="AD2116" s="19">
        <f>AD2117+AD2123</f>
        <v>0</v>
      </c>
      <c r="AE2116" s="82">
        <f t="shared" si="4702"/>
        <v>467.5</v>
      </c>
      <c r="AF2116" s="83">
        <f t="shared" si="4671"/>
        <v>467.5</v>
      </c>
      <c r="AG2116" s="83">
        <f t="shared" si="4672"/>
        <v>467.5</v>
      </c>
      <c r="AH2116" s="19">
        <f>AH2117+AH2123</f>
        <v>0</v>
      </c>
      <c r="AI2116" s="20"/>
      <c r="AJ2116" s="20"/>
      <c r="AK2116" s="10"/>
      <c r="AL2116" s="10"/>
      <c r="AM2116" s="10"/>
      <c r="AN2116" s="10"/>
      <c r="AO2116" s="10"/>
    </row>
    <row r="2117" spans="1:41" s="88" customFormat="1" ht="31.2" x14ac:dyDescent="0.3">
      <c r="A2117" s="68" t="s">
        <v>729</v>
      </c>
      <c r="B2117" s="68" t="s">
        <v>72</v>
      </c>
      <c r="C2117" s="68" t="s">
        <v>61</v>
      </c>
      <c r="D2117" s="68"/>
      <c r="E2117" s="73"/>
      <c r="F2117" s="69" t="s">
        <v>178</v>
      </c>
      <c r="G2117" s="24">
        <f t="shared" si="4710"/>
        <v>467.5</v>
      </c>
      <c r="H2117" s="24">
        <f t="shared" ref="H2117:H2125" si="4733">H2118</f>
        <v>467.5</v>
      </c>
      <c r="I2117" s="24">
        <f t="shared" si="4712"/>
        <v>467.5</v>
      </c>
      <c r="J2117" s="24">
        <f t="shared" ref="J2117:J2125" si="4734">J2118</f>
        <v>0</v>
      </c>
      <c r="K2117" s="24">
        <f t="shared" ref="K2117:K2125" si="4735">K2118</f>
        <v>0</v>
      </c>
      <c r="L2117" s="24">
        <f t="shared" ref="L2117:L2125" si="4736">L2118</f>
        <v>0</v>
      </c>
      <c r="M2117" s="24">
        <f t="shared" si="4705"/>
        <v>467.5</v>
      </c>
      <c r="N2117" s="24">
        <f t="shared" si="4706"/>
        <v>467.5</v>
      </c>
      <c r="O2117" s="24">
        <f t="shared" si="4707"/>
        <v>467.5</v>
      </c>
      <c r="P2117" s="24">
        <f t="shared" ref="P2117:P2125" si="4737">P2118</f>
        <v>0</v>
      </c>
      <c r="Q2117" s="24">
        <f t="shared" ref="Q2117:Q2125" si="4738">Q2118</f>
        <v>0</v>
      </c>
      <c r="R2117" s="24">
        <f t="shared" ref="R2117:R2125" si="4739">R2118</f>
        <v>0</v>
      </c>
      <c r="S2117" s="24">
        <f t="shared" ref="S2117:S2125" si="4740">S2118</f>
        <v>0</v>
      </c>
      <c r="T2117" s="24">
        <f t="shared" ref="T2117:T2125" si="4741">T2118</f>
        <v>0</v>
      </c>
      <c r="U2117" s="24">
        <f t="shared" ref="U2117:U2125" si="4742">U2118</f>
        <v>0</v>
      </c>
      <c r="V2117" s="24">
        <f t="shared" ref="V2117:V2125" si="4743">V2118</f>
        <v>0</v>
      </c>
      <c r="W2117" s="24">
        <f t="shared" ref="W2117:W2125" si="4744">W2118</f>
        <v>0</v>
      </c>
      <c r="X2117" s="24">
        <f t="shared" ref="X2117:X2125" si="4745">X2118</f>
        <v>0</v>
      </c>
      <c r="Y2117" s="24">
        <f t="shared" ref="Y2117:Y2125" si="4746">Y2118</f>
        <v>0</v>
      </c>
      <c r="Z2117" s="24">
        <f t="shared" ref="Z2117:Z2125" si="4747">Z2118</f>
        <v>0</v>
      </c>
      <c r="AA2117" s="24">
        <f t="shared" ref="AA2117:AA2125" si="4748">AA2118</f>
        <v>0</v>
      </c>
      <c r="AB2117" s="24">
        <f t="shared" ref="AB2117:AB2125" si="4749">AB2118</f>
        <v>0</v>
      </c>
      <c r="AC2117" s="24">
        <f t="shared" si="4670"/>
        <v>467.5</v>
      </c>
      <c r="AD2117" s="24">
        <f t="shared" ref="AD2117:AD2125" si="4750">AD2118</f>
        <v>0</v>
      </c>
      <c r="AE2117" s="84">
        <f t="shared" si="4702"/>
        <v>467.5</v>
      </c>
      <c r="AF2117" s="85">
        <f t="shared" si="4671"/>
        <v>467.5</v>
      </c>
      <c r="AG2117" s="85">
        <f t="shared" si="4672"/>
        <v>467.5</v>
      </c>
      <c r="AH2117" s="24">
        <f t="shared" ref="AH2117:AH2125" si="4751">AH2118</f>
        <v>0</v>
      </c>
      <c r="AI2117" s="25"/>
      <c r="AJ2117" s="25"/>
      <c r="AK2117" s="21"/>
      <c r="AL2117" s="21"/>
      <c r="AM2117" s="21"/>
      <c r="AN2117" s="21"/>
      <c r="AO2117" s="21"/>
    </row>
    <row r="2118" spans="1:41" s="57" customFormat="1" ht="31.2" x14ac:dyDescent="0.3">
      <c r="A2118" s="70" t="s">
        <v>729</v>
      </c>
      <c r="B2118" s="70" t="s">
        <v>72</v>
      </c>
      <c r="C2118" s="70" t="s">
        <v>61</v>
      </c>
      <c r="D2118" s="70" t="s">
        <v>141</v>
      </c>
      <c r="E2118" s="74"/>
      <c r="F2118" s="71" t="s">
        <v>142</v>
      </c>
      <c r="G2118" s="28">
        <f t="shared" si="4710"/>
        <v>467.5</v>
      </c>
      <c r="H2118" s="28">
        <f t="shared" si="4733"/>
        <v>467.5</v>
      </c>
      <c r="I2118" s="28">
        <f t="shared" si="4712"/>
        <v>467.5</v>
      </c>
      <c r="J2118" s="28">
        <f t="shared" si="4734"/>
        <v>0</v>
      </c>
      <c r="K2118" s="28">
        <f t="shared" si="4735"/>
        <v>0</v>
      </c>
      <c r="L2118" s="28">
        <f t="shared" si="4736"/>
        <v>0</v>
      </c>
      <c r="M2118" s="28">
        <f t="shared" si="4705"/>
        <v>467.5</v>
      </c>
      <c r="N2118" s="28">
        <f t="shared" si="4706"/>
        <v>467.5</v>
      </c>
      <c r="O2118" s="28">
        <f t="shared" si="4707"/>
        <v>467.5</v>
      </c>
      <c r="P2118" s="28">
        <f t="shared" si="4737"/>
        <v>0</v>
      </c>
      <c r="Q2118" s="28">
        <f t="shared" si="4738"/>
        <v>0</v>
      </c>
      <c r="R2118" s="28">
        <f t="shared" si="4739"/>
        <v>0</v>
      </c>
      <c r="S2118" s="28">
        <f t="shared" si="4740"/>
        <v>0</v>
      </c>
      <c r="T2118" s="28">
        <f t="shared" si="4741"/>
        <v>0</v>
      </c>
      <c r="U2118" s="28">
        <f t="shared" si="4742"/>
        <v>0</v>
      </c>
      <c r="V2118" s="28">
        <f t="shared" si="4743"/>
        <v>0</v>
      </c>
      <c r="W2118" s="28">
        <f t="shared" si="4744"/>
        <v>0</v>
      </c>
      <c r="X2118" s="28">
        <f t="shared" si="4745"/>
        <v>0</v>
      </c>
      <c r="Y2118" s="28">
        <f t="shared" si="4746"/>
        <v>0</v>
      </c>
      <c r="Z2118" s="28">
        <f t="shared" si="4747"/>
        <v>0</v>
      </c>
      <c r="AA2118" s="28">
        <f t="shared" si="4748"/>
        <v>0</v>
      </c>
      <c r="AB2118" s="28">
        <f t="shared" si="4749"/>
        <v>0</v>
      </c>
      <c r="AC2118" s="28">
        <f t="shared" si="4670"/>
        <v>467.5</v>
      </c>
      <c r="AD2118" s="28">
        <f t="shared" si="4750"/>
        <v>0</v>
      </c>
      <c r="AE2118" s="86">
        <f t="shared" si="4702"/>
        <v>467.5</v>
      </c>
      <c r="AF2118" s="87">
        <f t="shared" si="4671"/>
        <v>467.5</v>
      </c>
      <c r="AG2118" s="87">
        <f t="shared" si="4672"/>
        <v>467.5</v>
      </c>
      <c r="AH2118" s="28">
        <f t="shared" si="4751"/>
        <v>0</v>
      </c>
      <c r="AI2118" s="29"/>
      <c r="AJ2118" s="29"/>
      <c r="AK2118" s="1"/>
      <c r="AL2118" s="1"/>
      <c r="AM2118" s="1"/>
      <c r="AN2118" s="1"/>
      <c r="AO2118" s="1"/>
    </row>
    <row r="2119" spans="1:41" s="1" customFormat="1" hidden="1" x14ac:dyDescent="0.3">
      <c r="A2119" s="26" t="s">
        <v>729</v>
      </c>
      <c r="B2119" s="26" t="s">
        <v>72</v>
      </c>
      <c r="C2119" s="26" t="s">
        <v>61</v>
      </c>
      <c r="D2119" s="26" t="s">
        <v>143</v>
      </c>
      <c r="E2119" s="32"/>
      <c r="F2119" s="27" t="s">
        <v>32</v>
      </c>
      <c r="G2119" s="28">
        <f t="shared" si="4710"/>
        <v>467.5</v>
      </c>
      <c r="H2119" s="28">
        <f t="shared" si="4733"/>
        <v>467.5</v>
      </c>
      <c r="I2119" s="28">
        <f t="shared" si="4712"/>
        <v>467.5</v>
      </c>
      <c r="J2119" s="28">
        <f t="shared" si="4734"/>
        <v>0</v>
      </c>
      <c r="K2119" s="28">
        <f t="shared" si="4735"/>
        <v>0</v>
      </c>
      <c r="L2119" s="28">
        <f t="shared" si="4736"/>
        <v>0</v>
      </c>
      <c r="M2119" s="28">
        <f t="shared" si="4705"/>
        <v>467.5</v>
      </c>
      <c r="N2119" s="28">
        <f t="shared" si="4706"/>
        <v>467.5</v>
      </c>
      <c r="O2119" s="28">
        <f t="shared" si="4707"/>
        <v>467.5</v>
      </c>
      <c r="P2119" s="28">
        <f t="shared" si="4737"/>
        <v>0</v>
      </c>
      <c r="Q2119" s="28">
        <f t="shared" si="4738"/>
        <v>0</v>
      </c>
      <c r="R2119" s="28">
        <f t="shared" si="4739"/>
        <v>0</v>
      </c>
      <c r="S2119" s="28">
        <f t="shared" si="4740"/>
        <v>0</v>
      </c>
      <c r="T2119" s="28">
        <f t="shared" si="4741"/>
        <v>0</v>
      </c>
      <c r="U2119" s="28">
        <f t="shared" si="4742"/>
        <v>0</v>
      </c>
      <c r="V2119" s="28">
        <f t="shared" si="4743"/>
        <v>0</v>
      </c>
      <c r="W2119" s="28">
        <f t="shared" si="4744"/>
        <v>0</v>
      </c>
      <c r="X2119" s="28">
        <f t="shared" si="4745"/>
        <v>0</v>
      </c>
      <c r="Y2119" s="28">
        <f t="shared" si="4746"/>
        <v>0</v>
      </c>
      <c r="Z2119" s="28">
        <f t="shared" si="4747"/>
        <v>0</v>
      </c>
      <c r="AA2119" s="28">
        <f t="shared" si="4748"/>
        <v>0</v>
      </c>
      <c r="AB2119" s="28">
        <f t="shared" si="4749"/>
        <v>0</v>
      </c>
      <c r="AC2119" s="28">
        <f t="shared" si="4670"/>
        <v>467.5</v>
      </c>
      <c r="AD2119" s="28">
        <f t="shared" si="4750"/>
        <v>0</v>
      </c>
      <c r="AE2119" s="28"/>
      <c r="AF2119" s="28">
        <f t="shared" si="4671"/>
        <v>467.5</v>
      </c>
      <c r="AG2119" s="28">
        <f t="shared" si="4672"/>
        <v>467.5</v>
      </c>
      <c r="AH2119" s="28">
        <f t="shared" si="4751"/>
        <v>0</v>
      </c>
      <c r="AI2119" s="29">
        <v>0</v>
      </c>
      <c r="AJ2119" s="29"/>
    </row>
    <row r="2120" spans="1:41" s="57" customFormat="1" ht="46.8" x14ac:dyDescent="0.3">
      <c r="A2120" s="70" t="s">
        <v>729</v>
      </c>
      <c r="B2120" s="70" t="s">
        <v>72</v>
      </c>
      <c r="C2120" s="70" t="s">
        <v>61</v>
      </c>
      <c r="D2120" s="70" t="s">
        <v>162</v>
      </c>
      <c r="E2120" s="74"/>
      <c r="F2120" s="90" t="s">
        <v>163</v>
      </c>
      <c r="G2120" s="28">
        <f t="shared" si="4710"/>
        <v>467.5</v>
      </c>
      <c r="H2120" s="28">
        <f t="shared" si="4733"/>
        <v>467.5</v>
      </c>
      <c r="I2120" s="28">
        <f t="shared" si="4712"/>
        <v>467.5</v>
      </c>
      <c r="J2120" s="28">
        <f t="shared" si="4734"/>
        <v>0</v>
      </c>
      <c r="K2120" s="28">
        <f t="shared" si="4735"/>
        <v>0</v>
      </c>
      <c r="L2120" s="28">
        <f t="shared" si="4736"/>
        <v>0</v>
      </c>
      <c r="M2120" s="28">
        <f t="shared" si="4705"/>
        <v>467.5</v>
      </c>
      <c r="N2120" s="28">
        <f t="shared" si="4706"/>
        <v>467.5</v>
      </c>
      <c r="O2120" s="28">
        <f t="shared" si="4707"/>
        <v>467.5</v>
      </c>
      <c r="P2120" s="28">
        <f t="shared" si="4737"/>
        <v>0</v>
      </c>
      <c r="Q2120" s="28">
        <f t="shared" si="4738"/>
        <v>0</v>
      </c>
      <c r="R2120" s="28">
        <f t="shared" si="4739"/>
        <v>0</v>
      </c>
      <c r="S2120" s="28">
        <f t="shared" si="4740"/>
        <v>0</v>
      </c>
      <c r="T2120" s="28">
        <f t="shared" si="4741"/>
        <v>0</v>
      </c>
      <c r="U2120" s="28">
        <f t="shared" si="4742"/>
        <v>0</v>
      </c>
      <c r="V2120" s="28">
        <f t="shared" si="4743"/>
        <v>0</v>
      </c>
      <c r="W2120" s="28">
        <f t="shared" si="4744"/>
        <v>0</v>
      </c>
      <c r="X2120" s="28">
        <f t="shared" si="4745"/>
        <v>0</v>
      </c>
      <c r="Y2120" s="28">
        <f t="shared" si="4746"/>
        <v>0</v>
      </c>
      <c r="Z2120" s="28">
        <f t="shared" si="4747"/>
        <v>0</v>
      </c>
      <c r="AA2120" s="28">
        <f t="shared" si="4748"/>
        <v>0</v>
      </c>
      <c r="AB2120" s="28">
        <f t="shared" si="4749"/>
        <v>0</v>
      </c>
      <c r="AC2120" s="28">
        <f t="shared" si="4670"/>
        <v>467.5</v>
      </c>
      <c r="AD2120" s="28">
        <f t="shared" si="4750"/>
        <v>0</v>
      </c>
      <c r="AE2120" s="86">
        <f t="shared" ref="AE2120:AE2122" si="4752">AC2120+AD2120</f>
        <v>467.5</v>
      </c>
      <c r="AF2120" s="87">
        <f t="shared" si="4671"/>
        <v>467.5</v>
      </c>
      <c r="AG2120" s="87">
        <f t="shared" si="4672"/>
        <v>467.5</v>
      </c>
      <c r="AH2120" s="28">
        <f t="shared" si="4751"/>
        <v>0</v>
      </c>
      <c r="AI2120" s="29"/>
      <c r="AJ2120" s="29"/>
      <c r="AK2120" s="1"/>
      <c r="AL2120" s="1"/>
      <c r="AM2120" s="1"/>
      <c r="AN2120" s="1"/>
      <c r="AO2120" s="1"/>
    </row>
    <row r="2121" spans="1:41" s="57" customFormat="1" x14ac:dyDescent="0.3">
      <c r="A2121" s="70" t="s">
        <v>729</v>
      </c>
      <c r="B2121" s="70" t="s">
        <v>72</v>
      </c>
      <c r="C2121" s="70" t="s">
        <v>61</v>
      </c>
      <c r="D2121" s="70" t="s">
        <v>179</v>
      </c>
      <c r="E2121" s="74"/>
      <c r="F2121" s="71" t="s">
        <v>180</v>
      </c>
      <c r="G2121" s="28">
        <f t="shared" si="4710"/>
        <v>467.5</v>
      </c>
      <c r="H2121" s="28">
        <f t="shared" si="4733"/>
        <v>467.5</v>
      </c>
      <c r="I2121" s="28">
        <f t="shared" si="4712"/>
        <v>467.5</v>
      </c>
      <c r="J2121" s="28">
        <f t="shared" si="4734"/>
        <v>0</v>
      </c>
      <c r="K2121" s="28">
        <f t="shared" si="4735"/>
        <v>0</v>
      </c>
      <c r="L2121" s="28">
        <f t="shared" si="4736"/>
        <v>0</v>
      </c>
      <c r="M2121" s="28">
        <f t="shared" si="4705"/>
        <v>467.5</v>
      </c>
      <c r="N2121" s="28">
        <f t="shared" si="4706"/>
        <v>467.5</v>
      </c>
      <c r="O2121" s="28">
        <f t="shared" si="4707"/>
        <v>467.5</v>
      </c>
      <c r="P2121" s="28">
        <f t="shared" si="4737"/>
        <v>0</v>
      </c>
      <c r="Q2121" s="28">
        <f t="shared" si="4738"/>
        <v>0</v>
      </c>
      <c r="R2121" s="28">
        <f t="shared" si="4739"/>
        <v>0</v>
      </c>
      <c r="S2121" s="28">
        <f t="shared" si="4740"/>
        <v>0</v>
      </c>
      <c r="T2121" s="28">
        <f t="shared" si="4741"/>
        <v>0</v>
      </c>
      <c r="U2121" s="28">
        <f t="shared" si="4742"/>
        <v>0</v>
      </c>
      <c r="V2121" s="28">
        <f t="shared" si="4743"/>
        <v>0</v>
      </c>
      <c r="W2121" s="28">
        <f t="shared" si="4744"/>
        <v>0</v>
      </c>
      <c r="X2121" s="28">
        <f t="shared" si="4745"/>
        <v>0</v>
      </c>
      <c r="Y2121" s="28">
        <f t="shared" si="4746"/>
        <v>0</v>
      </c>
      <c r="Z2121" s="28">
        <f t="shared" si="4747"/>
        <v>0</v>
      </c>
      <c r="AA2121" s="28">
        <f t="shared" si="4748"/>
        <v>0</v>
      </c>
      <c r="AB2121" s="28">
        <f t="shared" si="4749"/>
        <v>0</v>
      </c>
      <c r="AC2121" s="28">
        <f t="shared" si="4670"/>
        <v>467.5</v>
      </c>
      <c r="AD2121" s="28">
        <f t="shared" si="4750"/>
        <v>0</v>
      </c>
      <c r="AE2121" s="86">
        <f t="shared" si="4752"/>
        <v>467.5</v>
      </c>
      <c r="AF2121" s="87">
        <f t="shared" si="4671"/>
        <v>467.5</v>
      </c>
      <c r="AG2121" s="87">
        <f t="shared" si="4672"/>
        <v>467.5</v>
      </c>
      <c r="AH2121" s="28">
        <f t="shared" si="4751"/>
        <v>0</v>
      </c>
      <c r="AI2121" s="29"/>
      <c r="AJ2121" s="29"/>
      <c r="AK2121" s="1"/>
      <c r="AL2121" s="1"/>
      <c r="AM2121" s="1"/>
      <c r="AN2121" s="1"/>
      <c r="AO2121" s="1"/>
    </row>
    <row r="2122" spans="1:41" s="57" customFormat="1" ht="31.2" x14ac:dyDescent="0.3">
      <c r="A2122" s="70" t="s">
        <v>729</v>
      </c>
      <c r="B2122" s="70" t="s">
        <v>72</v>
      </c>
      <c r="C2122" s="70" t="s">
        <v>61</v>
      </c>
      <c r="D2122" s="70" t="s">
        <v>179</v>
      </c>
      <c r="E2122" s="70" t="s">
        <v>37</v>
      </c>
      <c r="F2122" s="71" t="s">
        <v>38</v>
      </c>
      <c r="G2122" s="28">
        <v>467.5</v>
      </c>
      <c r="H2122" s="28">
        <v>467.5</v>
      </c>
      <c r="I2122" s="28">
        <v>467.5</v>
      </c>
      <c r="J2122" s="28"/>
      <c r="K2122" s="28"/>
      <c r="L2122" s="28"/>
      <c r="M2122" s="28">
        <f t="shared" si="4705"/>
        <v>467.5</v>
      </c>
      <c r="N2122" s="28">
        <f t="shared" si="4706"/>
        <v>467.5</v>
      </c>
      <c r="O2122" s="28">
        <f t="shared" si="4707"/>
        <v>467.5</v>
      </c>
      <c r="P2122" s="28"/>
      <c r="Q2122" s="28"/>
      <c r="R2122" s="28"/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>
        <f t="shared" si="4670"/>
        <v>467.5</v>
      </c>
      <c r="AD2122" s="28"/>
      <c r="AE2122" s="86">
        <f t="shared" si="4752"/>
        <v>467.5</v>
      </c>
      <c r="AF2122" s="87">
        <f t="shared" si="4671"/>
        <v>467.5</v>
      </c>
      <c r="AG2122" s="87">
        <f t="shared" si="4672"/>
        <v>467.5</v>
      </c>
      <c r="AH2122" s="28"/>
      <c r="AI2122" s="29"/>
      <c r="AJ2122" s="29"/>
      <c r="AK2122" s="1"/>
      <c r="AL2122" s="1"/>
      <c r="AM2122" s="1"/>
      <c r="AN2122" s="1"/>
      <c r="AO2122" s="1"/>
    </row>
    <row r="2123" spans="1:41" s="1" customFormat="1" hidden="1" x14ac:dyDescent="0.3">
      <c r="A2123" s="22" t="s">
        <v>729</v>
      </c>
      <c r="B2123" s="22" t="s">
        <v>72</v>
      </c>
      <c r="C2123" s="22" t="s">
        <v>59</v>
      </c>
      <c r="D2123" s="22"/>
      <c r="E2123" s="31"/>
      <c r="F2123" s="23" t="s">
        <v>181</v>
      </c>
      <c r="G2123" s="24">
        <f t="shared" si="4710"/>
        <v>43057</v>
      </c>
      <c r="H2123" s="24">
        <f t="shared" si="4733"/>
        <v>43122.5</v>
      </c>
      <c r="I2123" s="24">
        <f t="shared" si="4712"/>
        <v>43122.5</v>
      </c>
      <c r="J2123" s="24">
        <f t="shared" si="4734"/>
        <v>-43057</v>
      </c>
      <c r="K2123" s="24">
        <f t="shared" si="4735"/>
        <v>-43122.5</v>
      </c>
      <c r="L2123" s="24">
        <f t="shared" si="4736"/>
        <v>-43122.5</v>
      </c>
      <c r="M2123" s="24">
        <f t="shared" si="4705"/>
        <v>0</v>
      </c>
      <c r="N2123" s="24">
        <f t="shared" si="4706"/>
        <v>0</v>
      </c>
      <c r="O2123" s="24">
        <f t="shared" si="4707"/>
        <v>0</v>
      </c>
      <c r="P2123" s="24">
        <f t="shared" si="4737"/>
        <v>0</v>
      </c>
      <c r="Q2123" s="24">
        <f t="shared" si="4738"/>
        <v>0</v>
      </c>
      <c r="R2123" s="24">
        <f t="shared" si="4739"/>
        <v>0</v>
      </c>
      <c r="S2123" s="24">
        <f t="shared" si="4740"/>
        <v>0</v>
      </c>
      <c r="T2123" s="24">
        <f t="shared" si="4741"/>
        <v>0</v>
      </c>
      <c r="U2123" s="24">
        <f t="shared" si="4742"/>
        <v>0</v>
      </c>
      <c r="V2123" s="24">
        <f t="shared" si="4743"/>
        <v>0</v>
      </c>
      <c r="W2123" s="24">
        <f t="shared" si="4744"/>
        <v>0</v>
      </c>
      <c r="X2123" s="24">
        <f t="shared" si="4745"/>
        <v>0</v>
      </c>
      <c r="Y2123" s="24">
        <f t="shared" si="4746"/>
        <v>0</v>
      </c>
      <c r="Z2123" s="24">
        <f t="shared" si="4747"/>
        <v>0</v>
      </c>
      <c r="AA2123" s="24">
        <f t="shared" si="4748"/>
        <v>0</v>
      </c>
      <c r="AB2123" s="24">
        <f t="shared" si="4749"/>
        <v>0</v>
      </c>
      <c r="AC2123" s="24">
        <f t="shared" si="4670"/>
        <v>0</v>
      </c>
      <c r="AD2123" s="24">
        <f t="shared" si="4750"/>
        <v>0</v>
      </c>
      <c r="AE2123" s="24"/>
      <c r="AF2123" s="24">
        <f t="shared" si="4671"/>
        <v>0</v>
      </c>
      <c r="AG2123" s="24">
        <f t="shared" si="4672"/>
        <v>0</v>
      </c>
      <c r="AH2123" s="24">
        <f t="shared" si="4751"/>
        <v>0</v>
      </c>
      <c r="AI2123" s="29">
        <v>0</v>
      </c>
      <c r="AJ2123" s="29"/>
    </row>
    <row r="2124" spans="1:41" s="1" customFormat="1" ht="31.2" hidden="1" x14ac:dyDescent="0.3">
      <c r="A2124" s="26" t="s">
        <v>729</v>
      </c>
      <c r="B2124" s="26" t="s">
        <v>72</v>
      </c>
      <c r="C2124" s="26" t="s">
        <v>59</v>
      </c>
      <c r="D2124" s="26" t="s">
        <v>63</v>
      </c>
      <c r="E2124" s="32"/>
      <c r="F2124" s="27" t="s">
        <v>64</v>
      </c>
      <c r="G2124" s="28">
        <f t="shared" si="4710"/>
        <v>43057</v>
      </c>
      <c r="H2124" s="28">
        <f t="shared" si="4733"/>
        <v>43122.5</v>
      </c>
      <c r="I2124" s="28">
        <f t="shared" si="4712"/>
        <v>43122.5</v>
      </c>
      <c r="J2124" s="28">
        <f t="shared" si="4734"/>
        <v>-43057</v>
      </c>
      <c r="K2124" s="28">
        <f t="shared" si="4735"/>
        <v>-43122.5</v>
      </c>
      <c r="L2124" s="28">
        <f t="shared" si="4736"/>
        <v>-43122.5</v>
      </c>
      <c r="M2124" s="28">
        <f t="shared" si="4705"/>
        <v>0</v>
      </c>
      <c r="N2124" s="28">
        <f t="shared" si="4706"/>
        <v>0</v>
      </c>
      <c r="O2124" s="28">
        <f t="shared" si="4707"/>
        <v>0</v>
      </c>
      <c r="P2124" s="28">
        <f t="shared" si="4737"/>
        <v>0</v>
      </c>
      <c r="Q2124" s="28">
        <f t="shared" si="4738"/>
        <v>0</v>
      </c>
      <c r="R2124" s="28">
        <f t="shared" si="4739"/>
        <v>0</v>
      </c>
      <c r="S2124" s="28">
        <f t="shared" si="4740"/>
        <v>0</v>
      </c>
      <c r="T2124" s="28">
        <f t="shared" si="4741"/>
        <v>0</v>
      </c>
      <c r="U2124" s="28">
        <f t="shared" si="4742"/>
        <v>0</v>
      </c>
      <c r="V2124" s="28">
        <f t="shared" si="4743"/>
        <v>0</v>
      </c>
      <c r="W2124" s="28">
        <f t="shared" si="4744"/>
        <v>0</v>
      </c>
      <c r="X2124" s="28">
        <f t="shared" si="4745"/>
        <v>0</v>
      </c>
      <c r="Y2124" s="28">
        <f t="shared" si="4746"/>
        <v>0</v>
      </c>
      <c r="Z2124" s="28">
        <f t="shared" si="4747"/>
        <v>0</v>
      </c>
      <c r="AA2124" s="28">
        <f t="shared" si="4748"/>
        <v>0</v>
      </c>
      <c r="AB2124" s="28">
        <f t="shared" si="4749"/>
        <v>0</v>
      </c>
      <c r="AC2124" s="28">
        <f t="shared" si="4670"/>
        <v>0</v>
      </c>
      <c r="AD2124" s="28">
        <f t="shared" si="4750"/>
        <v>0</v>
      </c>
      <c r="AE2124" s="28"/>
      <c r="AF2124" s="28">
        <f t="shared" si="4671"/>
        <v>0</v>
      </c>
      <c r="AG2124" s="28">
        <f t="shared" si="4672"/>
        <v>0</v>
      </c>
      <c r="AH2124" s="28">
        <f t="shared" si="4751"/>
        <v>0</v>
      </c>
      <c r="AI2124" s="29">
        <v>0</v>
      </c>
      <c r="AJ2124" s="29"/>
    </row>
    <row r="2125" spans="1:41" s="1" customFormat="1" hidden="1" x14ac:dyDescent="0.3">
      <c r="A2125" s="26" t="s">
        <v>729</v>
      </c>
      <c r="B2125" s="26" t="s">
        <v>72</v>
      </c>
      <c r="C2125" s="26" t="s">
        <v>59</v>
      </c>
      <c r="D2125" s="26" t="s">
        <v>65</v>
      </c>
      <c r="E2125" s="26"/>
      <c r="F2125" s="27" t="s">
        <v>32</v>
      </c>
      <c r="G2125" s="28">
        <f t="shared" si="4710"/>
        <v>43057</v>
      </c>
      <c r="H2125" s="28">
        <f t="shared" si="4733"/>
        <v>43122.5</v>
      </c>
      <c r="I2125" s="28">
        <f t="shared" si="4712"/>
        <v>43122.5</v>
      </c>
      <c r="J2125" s="28">
        <f t="shared" si="4734"/>
        <v>-43057</v>
      </c>
      <c r="K2125" s="28">
        <f t="shared" si="4735"/>
        <v>-43122.5</v>
      </c>
      <c r="L2125" s="28">
        <f t="shared" si="4736"/>
        <v>-43122.5</v>
      </c>
      <c r="M2125" s="28">
        <f t="shared" si="4705"/>
        <v>0</v>
      </c>
      <c r="N2125" s="28">
        <f t="shared" si="4706"/>
        <v>0</v>
      </c>
      <c r="O2125" s="28">
        <f t="shared" si="4707"/>
        <v>0</v>
      </c>
      <c r="P2125" s="28">
        <f t="shared" si="4737"/>
        <v>0</v>
      </c>
      <c r="Q2125" s="28">
        <f t="shared" si="4738"/>
        <v>0</v>
      </c>
      <c r="R2125" s="28">
        <f t="shared" si="4739"/>
        <v>0</v>
      </c>
      <c r="S2125" s="28">
        <f t="shared" si="4740"/>
        <v>0</v>
      </c>
      <c r="T2125" s="28">
        <f t="shared" si="4741"/>
        <v>0</v>
      </c>
      <c r="U2125" s="28">
        <f t="shared" si="4742"/>
        <v>0</v>
      </c>
      <c r="V2125" s="28">
        <f t="shared" si="4743"/>
        <v>0</v>
      </c>
      <c r="W2125" s="28">
        <f t="shared" si="4744"/>
        <v>0</v>
      </c>
      <c r="X2125" s="28">
        <f t="shared" si="4745"/>
        <v>0</v>
      </c>
      <c r="Y2125" s="28">
        <f t="shared" si="4746"/>
        <v>0</v>
      </c>
      <c r="Z2125" s="28">
        <f t="shared" si="4747"/>
        <v>0</v>
      </c>
      <c r="AA2125" s="28">
        <f t="shared" si="4748"/>
        <v>0</v>
      </c>
      <c r="AB2125" s="28">
        <f t="shared" si="4749"/>
        <v>0</v>
      </c>
      <c r="AC2125" s="28">
        <f t="shared" si="4670"/>
        <v>0</v>
      </c>
      <c r="AD2125" s="28">
        <f t="shared" si="4750"/>
        <v>0</v>
      </c>
      <c r="AE2125" s="28"/>
      <c r="AF2125" s="28">
        <f t="shared" si="4671"/>
        <v>0</v>
      </c>
      <c r="AG2125" s="28">
        <f t="shared" si="4672"/>
        <v>0</v>
      </c>
      <c r="AH2125" s="28">
        <f t="shared" si="4751"/>
        <v>0</v>
      </c>
      <c r="AI2125" s="29">
        <v>0</v>
      </c>
      <c r="AJ2125" s="29"/>
    </row>
    <row r="2126" spans="1:41" s="1" customFormat="1" ht="31.2" hidden="1" x14ac:dyDescent="0.3">
      <c r="A2126" s="26" t="s">
        <v>729</v>
      </c>
      <c r="B2126" s="26" t="s">
        <v>72</v>
      </c>
      <c r="C2126" s="26" t="s">
        <v>59</v>
      </c>
      <c r="D2126" s="26" t="s">
        <v>66</v>
      </c>
      <c r="E2126" s="26"/>
      <c r="F2126" s="27" t="s">
        <v>67</v>
      </c>
      <c r="G2126" s="28">
        <f t="shared" ref="G2126:L2126" si="4753">G2127+G2129+G2131</f>
        <v>43057</v>
      </c>
      <c r="H2126" s="28">
        <f t="shared" si="4753"/>
        <v>43122.5</v>
      </c>
      <c r="I2126" s="28">
        <f t="shared" si="4753"/>
        <v>43122.5</v>
      </c>
      <c r="J2126" s="28">
        <f t="shared" si="4753"/>
        <v>-43057</v>
      </c>
      <c r="K2126" s="28">
        <f t="shared" si="4753"/>
        <v>-43122.5</v>
      </c>
      <c r="L2126" s="28">
        <f t="shared" si="4753"/>
        <v>-43122.5</v>
      </c>
      <c r="M2126" s="28">
        <f t="shared" si="4705"/>
        <v>0</v>
      </c>
      <c r="N2126" s="28">
        <f t="shared" si="4706"/>
        <v>0</v>
      </c>
      <c r="O2126" s="28">
        <f t="shared" si="4707"/>
        <v>0</v>
      </c>
      <c r="P2126" s="28">
        <f t="shared" ref="P2126:AB2126" si="4754">P2127+P2129+P2131</f>
        <v>0</v>
      </c>
      <c r="Q2126" s="28">
        <f t="shared" si="4754"/>
        <v>0</v>
      </c>
      <c r="R2126" s="28">
        <f t="shared" si="4754"/>
        <v>0</v>
      </c>
      <c r="S2126" s="28">
        <f t="shared" si="4754"/>
        <v>0</v>
      </c>
      <c r="T2126" s="28">
        <f t="shared" si="4754"/>
        <v>0</v>
      </c>
      <c r="U2126" s="28">
        <f t="shared" si="4754"/>
        <v>0</v>
      </c>
      <c r="V2126" s="28">
        <f t="shared" si="4754"/>
        <v>0</v>
      </c>
      <c r="W2126" s="28">
        <f t="shared" si="4754"/>
        <v>0</v>
      </c>
      <c r="X2126" s="28">
        <f t="shared" si="4754"/>
        <v>0</v>
      </c>
      <c r="Y2126" s="28">
        <f t="shared" si="4754"/>
        <v>0</v>
      </c>
      <c r="Z2126" s="28">
        <f t="shared" si="4754"/>
        <v>0</v>
      </c>
      <c r="AA2126" s="28">
        <f t="shared" si="4754"/>
        <v>0</v>
      </c>
      <c r="AB2126" s="28">
        <f t="shared" si="4754"/>
        <v>0</v>
      </c>
      <c r="AC2126" s="28">
        <f t="shared" si="4670"/>
        <v>0</v>
      </c>
      <c r="AD2126" s="28">
        <f>AD2127+AD2129+AD2131</f>
        <v>0</v>
      </c>
      <c r="AE2126" s="28"/>
      <c r="AF2126" s="28">
        <f t="shared" si="4671"/>
        <v>0</v>
      </c>
      <c r="AG2126" s="28">
        <f t="shared" si="4672"/>
        <v>0</v>
      </c>
      <c r="AH2126" s="28">
        <f>AH2127+AH2129+AH2131</f>
        <v>0</v>
      </c>
      <c r="AI2126" s="29">
        <v>0</v>
      </c>
      <c r="AJ2126" s="29"/>
    </row>
    <row r="2127" spans="1:41" s="1" customFormat="1" hidden="1" x14ac:dyDescent="0.3">
      <c r="A2127" s="26" t="s">
        <v>729</v>
      </c>
      <c r="B2127" s="26" t="s">
        <v>72</v>
      </c>
      <c r="C2127" s="26" t="s">
        <v>59</v>
      </c>
      <c r="D2127" s="26" t="s">
        <v>866</v>
      </c>
      <c r="E2127" s="26"/>
      <c r="F2127" s="27" t="s">
        <v>210</v>
      </c>
      <c r="G2127" s="28">
        <f t="shared" ref="G2127:L2127" si="4755">G2128</f>
        <v>82.7</v>
      </c>
      <c r="H2127" s="28">
        <f t="shared" si="4755"/>
        <v>0</v>
      </c>
      <c r="I2127" s="28">
        <f t="shared" si="4755"/>
        <v>0</v>
      </c>
      <c r="J2127" s="28">
        <f t="shared" si="4755"/>
        <v>-82.7</v>
      </c>
      <c r="K2127" s="28">
        <f t="shared" si="4755"/>
        <v>0</v>
      </c>
      <c r="L2127" s="28">
        <f t="shared" si="4755"/>
        <v>0</v>
      </c>
      <c r="M2127" s="28">
        <f t="shared" si="4705"/>
        <v>0</v>
      </c>
      <c r="N2127" s="28">
        <f t="shared" si="4706"/>
        <v>0</v>
      </c>
      <c r="O2127" s="28">
        <f t="shared" si="4707"/>
        <v>0</v>
      </c>
      <c r="P2127" s="28">
        <f t="shared" ref="P2127:AB2127" si="4756">P2128</f>
        <v>0</v>
      </c>
      <c r="Q2127" s="28">
        <f t="shared" si="4756"/>
        <v>0</v>
      </c>
      <c r="R2127" s="28">
        <f t="shared" si="4756"/>
        <v>0</v>
      </c>
      <c r="S2127" s="28">
        <f t="shared" si="4756"/>
        <v>0</v>
      </c>
      <c r="T2127" s="28">
        <f t="shared" si="4756"/>
        <v>0</v>
      </c>
      <c r="U2127" s="28">
        <f t="shared" si="4756"/>
        <v>0</v>
      </c>
      <c r="V2127" s="28">
        <f t="shared" si="4756"/>
        <v>0</v>
      </c>
      <c r="W2127" s="28">
        <f t="shared" si="4756"/>
        <v>0</v>
      </c>
      <c r="X2127" s="28">
        <f t="shared" si="4756"/>
        <v>0</v>
      </c>
      <c r="Y2127" s="28">
        <f t="shared" si="4756"/>
        <v>0</v>
      </c>
      <c r="Z2127" s="28">
        <f t="shared" si="4756"/>
        <v>0</v>
      </c>
      <c r="AA2127" s="28">
        <f t="shared" si="4756"/>
        <v>0</v>
      </c>
      <c r="AB2127" s="28">
        <f t="shared" si="4756"/>
        <v>0</v>
      </c>
      <c r="AC2127" s="28">
        <f t="shared" si="4670"/>
        <v>0</v>
      </c>
      <c r="AD2127" s="28">
        <f>AD2128</f>
        <v>0</v>
      </c>
      <c r="AE2127" s="28"/>
      <c r="AF2127" s="28">
        <f t="shared" si="4671"/>
        <v>0</v>
      </c>
      <c r="AG2127" s="28">
        <f t="shared" si="4672"/>
        <v>0</v>
      </c>
      <c r="AH2127" s="28">
        <f>AH2128</f>
        <v>0</v>
      </c>
      <c r="AI2127" s="29">
        <v>0</v>
      </c>
      <c r="AJ2127" s="29"/>
    </row>
    <row r="2128" spans="1:41" s="1" customFormat="1" ht="31.2" hidden="1" x14ac:dyDescent="0.3">
      <c r="A2128" s="26" t="s">
        <v>729</v>
      </c>
      <c r="B2128" s="26" t="s">
        <v>72</v>
      </c>
      <c r="C2128" s="26" t="s">
        <v>59</v>
      </c>
      <c r="D2128" s="26" t="s">
        <v>866</v>
      </c>
      <c r="E2128" s="14" t="s">
        <v>121</v>
      </c>
      <c r="F2128" s="27" t="s">
        <v>122</v>
      </c>
      <c r="G2128" s="28">
        <v>82.7</v>
      </c>
      <c r="H2128" s="28"/>
      <c r="I2128" s="28"/>
      <c r="J2128" s="28">
        <v>-82.7</v>
      </c>
      <c r="K2128" s="28"/>
      <c r="L2128" s="28"/>
      <c r="M2128" s="28">
        <f t="shared" si="4705"/>
        <v>0</v>
      </c>
      <c r="N2128" s="28">
        <f t="shared" si="4706"/>
        <v>0</v>
      </c>
      <c r="O2128" s="28">
        <f t="shared" si="4707"/>
        <v>0</v>
      </c>
      <c r="P2128" s="28"/>
      <c r="Q2128" s="28"/>
      <c r="R2128" s="28"/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>
        <f t="shared" si="4670"/>
        <v>0</v>
      </c>
      <c r="AD2128" s="28"/>
      <c r="AE2128" s="28"/>
      <c r="AF2128" s="28">
        <f t="shared" si="4671"/>
        <v>0</v>
      </c>
      <c r="AG2128" s="28">
        <f t="shared" si="4672"/>
        <v>0</v>
      </c>
      <c r="AH2128" s="28"/>
      <c r="AI2128" s="29">
        <v>0</v>
      </c>
      <c r="AJ2128" s="29">
        <v>98</v>
      </c>
    </row>
    <row r="2129" spans="1:41" s="1" customFormat="1" hidden="1" x14ac:dyDescent="0.3">
      <c r="A2129" s="26" t="s">
        <v>729</v>
      </c>
      <c r="B2129" s="26" t="s">
        <v>72</v>
      </c>
      <c r="C2129" s="26" t="s">
        <v>59</v>
      </c>
      <c r="D2129" s="26" t="s">
        <v>867</v>
      </c>
      <c r="E2129" s="26"/>
      <c r="F2129" s="27" t="s">
        <v>201</v>
      </c>
      <c r="G2129" s="28">
        <f t="shared" ref="G2129:L2129" si="4757">G2130</f>
        <v>106.3</v>
      </c>
      <c r="H2129" s="28">
        <f t="shared" si="4757"/>
        <v>106.3</v>
      </c>
      <c r="I2129" s="28">
        <f t="shared" si="4757"/>
        <v>106.3</v>
      </c>
      <c r="J2129" s="28">
        <f t="shared" si="4757"/>
        <v>-106.3</v>
      </c>
      <c r="K2129" s="28">
        <f t="shared" si="4757"/>
        <v>-106.3</v>
      </c>
      <c r="L2129" s="28">
        <f t="shared" si="4757"/>
        <v>-106.3</v>
      </c>
      <c r="M2129" s="28">
        <f t="shared" si="4705"/>
        <v>0</v>
      </c>
      <c r="N2129" s="28">
        <f t="shared" si="4706"/>
        <v>0</v>
      </c>
      <c r="O2129" s="28">
        <f t="shared" si="4707"/>
        <v>0</v>
      </c>
      <c r="P2129" s="28">
        <f t="shared" ref="P2129:AB2129" si="4758">P2130</f>
        <v>0</v>
      </c>
      <c r="Q2129" s="28">
        <f t="shared" si="4758"/>
        <v>0</v>
      </c>
      <c r="R2129" s="28">
        <f t="shared" si="4758"/>
        <v>0</v>
      </c>
      <c r="S2129" s="28">
        <f t="shared" si="4758"/>
        <v>0</v>
      </c>
      <c r="T2129" s="28">
        <f t="shared" si="4758"/>
        <v>0</v>
      </c>
      <c r="U2129" s="28">
        <f t="shared" si="4758"/>
        <v>0</v>
      </c>
      <c r="V2129" s="28">
        <f t="shared" si="4758"/>
        <v>0</v>
      </c>
      <c r="W2129" s="28">
        <f t="shared" si="4758"/>
        <v>0</v>
      </c>
      <c r="X2129" s="28">
        <f t="shared" si="4758"/>
        <v>0</v>
      </c>
      <c r="Y2129" s="28">
        <f t="shared" si="4758"/>
        <v>0</v>
      </c>
      <c r="Z2129" s="28">
        <f t="shared" si="4758"/>
        <v>0</v>
      </c>
      <c r="AA2129" s="28">
        <f t="shared" si="4758"/>
        <v>0</v>
      </c>
      <c r="AB2129" s="28">
        <f t="shared" si="4758"/>
        <v>0</v>
      </c>
      <c r="AC2129" s="28">
        <f t="shared" si="4670"/>
        <v>0</v>
      </c>
      <c r="AD2129" s="28">
        <f>AD2130</f>
        <v>0</v>
      </c>
      <c r="AE2129" s="28"/>
      <c r="AF2129" s="28">
        <f t="shared" si="4671"/>
        <v>0</v>
      </c>
      <c r="AG2129" s="28">
        <f t="shared" si="4672"/>
        <v>0</v>
      </c>
      <c r="AH2129" s="28">
        <f>AH2130</f>
        <v>0</v>
      </c>
      <c r="AI2129" s="29">
        <v>0</v>
      </c>
      <c r="AJ2129" s="29"/>
    </row>
    <row r="2130" spans="1:41" s="1" customFormat="1" ht="31.2" hidden="1" x14ac:dyDescent="0.3">
      <c r="A2130" s="26" t="s">
        <v>729</v>
      </c>
      <c r="B2130" s="26" t="s">
        <v>72</v>
      </c>
      <c r="C2130" s="26" t="s">
        <v>59</v>
      </c>
      <c r="D2130" s="26" t="s">
        <v>867</v>
      </c>
      <c r="E2130" s="14" t="s">
        <v>121</v>
      </c>
      <c r="F2130" s="27" t="s">
        <v>122</v>
      </c>
      <c r="G2130" s="28">
        <v>106.3</v>
      </c>
      <c r="H2130" s="28">
        <v>106.3</v>
      </c>
      <c r="I2130" s="28">
        <v>106.3</v>
      </c>
      <c r="J2130" s="28">
        <v>-106.3</v>
      </c>
      <c r="K2130" s="28">
        <v>-106.3</v>
      </c>
      <c r="L2130" s="28">
        <v>-106.3</v>
      </c>
      <c r="M2130" s="28">
        <f t="shared" si="4705"/>
        <v>0</v>
      </c>
      <c r="N2130" s="28">
        <f t="shared" si="4706"/>
        <v>0</v>
      </c>
      <c r="O2130" s="28">
        <f t="shared" si="4707"/>
        <v>0</v>
      </c>
      <c r="P2130" s="28"/>
      <c r="Q2130" s="28"/>
      <c r="R2130" s="28"/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>
        <f t="shared" si="4670"/>
        <v>0</v>
      </c>
      <c r="AD2130" s="28"/>
      <c r="AE2130" s="28"/>
      <c r="AF2130" s="28">
        <f t="shared" si="4671"/>
        <v>0</v>
      </c>
      <c r="AG2130" s="28">
        <f t="shared" si="4672"/>
        <v>0</v>
      </c>
      <c r="AH2130" s="28"/>
      <c r="AI2130" s="29">
        <v>0</v>
      </c>
      <c r="AJ2130" s="29" t="s">
        <v>868</v>
      </c>
    </row>
    <row r="2131" spans="1:41" s="1" customFormat="1" hidden="1" x14ac:dyDescent="0.3">
      <c r="A2131" s="26" t="s">
        <v>729</v>
      </c>
      <c r="B2131" s="26" t="s">
        <v>72</v>
      </c>
      <c r="C2131" s="26" t="s">
        <v>59</v>
      </c>
      <c r="D2131" s="26" t="s">
        <v>869</v>
      </c>
      <c r="E2131" s="26"/>
      <c r="F2131" s="27" t="s">
        <v>570</v>
      </c>
      <c r="G2131" s="28">
        <f t="shared" ref="G2131:L2131" si="4759">G2132</f>
        <v>42868</v>
      </c>
      <c r="H2131" s="28">
        <f t="shared" si="4759"/>
        <v>43016.2</v>
      </c>
      <c r="I2131" s="28">
        <f t="shared" si="4759"/>
        <v>43016.2</v>
      </c>
      <c r="J2131" s="28">
        <f t="shared" si="4759"/>
        <v>-42868</v>
      </c>
      <c r="K2131" s="28">
        <f t="shared" si="4759"/>
        <v>-43016.2</v>
      </c>
      <c r="L2131" s="28">
        <f t="shared" si="4759"/>
        <v>-43016.2</v>
      </c>
      <c r="M2131" s="28">
        <f t="shared" si="4705"/>
        <v>0</v>
      </c>
      <c r="N2131" s="28">
        <f t="shared" si="4706"/>
        <v>0</v>
      </c>
      <c r="O2131" s="28">
        <f t="shared" si="4707"/>
        <v>0</v>
      </c>
      <c r="P2131" s="28">
        <f t="shared" ref="P2131:AB2131" si="4760">P2132</f>
        <v>0</v>
      </c>
      <c r="Q2131" s="28">
        <f t="shared" si="4760"/>
        <v>0</v>
      </c>
      <c r="R2131" s="28">
        <f t="shared" si="4760"/>
        <v>0</v>
      </c>
      <c r="S2131" s="28">
        <f t="shared" si="4760"/>
        <v>0</v>
      </c>
      <c r="T2131" s="28">
        <f t="shared" si="4760"/>
        <v>0</v>
      </c>
      <c r="U2131" s="28">
        <f t="shared" si="4760"/>
        <v>0</v>
      </c>
      <c r="V2131" s="28">
        <f t="shared" si="4760"/>
        <v>0</v>
      </c>
      <c r="W2131" s="28">
        <f t="shared" si="4760"/>
        <v>0</v>
      </c>
      <c r="X2131" s="28">
        <f t="shared" si="4760"/>
        <v>0</v>
      </c>
      <c r="Y2131" s="28">
        <f t="shared" si="4760"/>
        <v>0</v>
      </c>
      <c r="Z2131" s="28">
        <f t="shared" si="4760"/>
        <v>0</v>
      </c>
      <c r="AA2131" s="28">
        <f t="shared" si="4760"/>
        <v>0</v>
      </c>
      <c r="AB2131" s="28">
        <f t="shared" si="4760"/>
        <v>0</v>
      </c>
      <c r="AC2131" s="28">
        <f t="shared" si="4670"/>
        <v>0</v>
      </c>
      <c r="AD2131" s="28">
        <f>AD2132</f>
        <v>0</v>
      </c>
      <c r="AE2131" s="28"/>
      <c r="AF2131" s="28">
        <f t="shared" si="4671"/>
        <v>0</v>
      </c>
      <c r="AG2131" s="28">
        <f t="shared" si="4672"/>
        <v>0</v>
      </c>
      <c r="AH2131" s="28">
        <f>AH2132</f>
        <v>0</v>
      </c>
      <c r="AI2131" s="29">
        <v>0</v>
      </c>
      <c r="AJ2131" s="29"/>
    </row>
    <row r="2132" spans="1:41" s="1" customFormat="1" ht="31.2" hidden="1" x14ac:dyDescent="0.3">
      <c r="A2132" s="26" t="s">
        <v>729</v>
      </c>
      <c r="B2132" s="26" t="s">
        <v>72</v>
      </c>
      <c r="C2132" s="26" t="s">
        <v>59</v>
      </c>
      <c r="D2132" s="26" t="s">
        <v>869</v>
      </c>
      <c r="E2132" s="14" t="s">
        <v>121</v>
      </c>
      <c r="F2132" s="27" t="s">
        <v>122</v>
      </c>
      <c r="G2132" s="28">
        <v>42868</v>
      </c>
      <c r="H2132" s="28">
        <v>43016.2</v>
      </c>
      <c r="I2132" s="28">
        <v>43016.2</v>
      </c>
      <c r="J2132" s="36">
        <v>-42868</v>
      </c>
      <c r="K2132" s="36">
        <v>-43016.2</v>
      </c>
      <c r="L2132" s="36">
        <v>-43016.2</v>
      </c>
      <c r="M2132" s="28">
        <f t="shared" si="4705"/>
        <v>0</v>
      </c>
      <c r="N2132" s="28">
        <f t="shared" si="4706"/>
        <v>0</v>
      </c>
      <c r="O2132" s="28">
        <f t="shared" si="4707"/>
        <v>0</v>
      </c>
      <c r="P2132" s="28"/>
      <c r="Q2132" s="28"/>
      <c r="R2132" s="28"/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>
        <f t="shared" si="4670"/>
        <v>0</v>
      </c>
      <c r="AD2132" s="28"/>
      <c r="AE2132" s="28"/>
      <c r="AF2132" s="28">
        <f t="shared" si="4671"/>
        <v>0</v>
      </c>
      <c r="AG2132" s="28">
        <f t="shared" si="4672"/>
        <v>0</v>
      </c>
      <c r="AH2132" s="28"/>
      <c r="AI2132" s="29">
        <v>0</v>
      </c>
      <c r="AJ2132" s="29">
        <v>100</v>
      </c>
    </row>
    <row r="2133" spans="1:41" s="1" customFormat="1" hidden="1" x14ac:dyDescent="0.3">
      <c r="A2133" s="17" t="s">
        <v>729</v>
      </c>
      <c r="B2133" s="17" t="s">
        <v>149</v>
      </c>
      <c r="C2133" s="17"/>
      <c r="D2133" s="17"/>
      <c r="E2133" s="43"/>
      <c r="F2133" s="18" t="s">
        <v>193</v>
      </c>
      <c r="G2133" s="28"/>
      <c r="H2133" s="28"/>
      <c r="I2133" s="28"/>
      <c r="J2133" s="36"/>
      <c r="K2133" s="36"/>
      <c r="L2133" s="36"/>
      <c r="M2133" s="28"/>
      <c r="N2133" s="28"/>
      <c r="O2133" s="28"/>
      <c r="P2133" s="28">
        <f t="shared" ref="P2133:P2145" si="4761">P2134</f>
        <v>0</v>
      </c>
      <c r="Q2133" s="28">
        <f t="shared" ref="Q2133:Q2145" si="4762">Q2134</f>
        <v>0</v>
      </c>
      <c r="R2133" s="28">
        <f t="shared" ref="R2133:R2145" si="4763">R2134</f>
        <v>0</v>
      </c>
      <c r="S2133" s="28">
        <f t="shared" ref="S2133:S2145" si="4764">S2134</f>
        <v>0</v>
      </c>
      <c r="T2133" s="28">
        <f t="shared" ref="T2133:T2145" si="4765">T2134</f>
        <v>0</v>
      </c>
      <c r="U2133" s="28">
        <f t="shared" ref="U2133:U2145" si="4766">U2134</f>
        <v>0</v>
      </c>
      <c r="V2133" s="28">
        <f t="shared" ref="V2133:V2145" si="4767">V2134</f>
        <v>0</v>
      </c>
      <c r="W2133" s="28">
        <f t="shared" ref="W2133:W2145" si="4768">W2134</f>
        <v>0</v>
      </c>
      <c r="X2133" s="28">
        <f t="shared" ref="X2133:X2145" si="4769">X2134</f>
        <v>0</v>
      </c>
      <c r="Y2133" s="28">
        <f t="shared" ref="Y2133:Y2145" si="4770">Y2134</f>
        <v>0</v>
      </c>
      <c r="Z2133" s="28">
        <f t="shared" ref="Z2133:Z2145" si="4771">Z2134</f>
        <v>0</v>
      </c>
      <c r="AA2133" s="28">
        <f t="shared" ref="AA2133:AA2145" si="4772">AA2134</f>
        <v>0</v>
      </c>
      <c r="AB2133" s="28">
        <f t="shared" ref="AB2133:AB2145" si="4773">AB2134</f>
        <v>0</v>
      </c>
      <c r="AC2133" s="28">
        <f t="shared" si="4670"/>
        <v>0</v>
      </c>
      <c r="AD2133" s="28">
        <f t="shared" ref="AD2133:AD2145" si="4774">AD2134</f>
        <v>0</v>
      </c>
      <c r="AE2133" s="28"/>
      <c r="AF2133" s="28">
        <f t="shared" si="4671"/>
        <v>0</v>
      </c>
      <c r="AG2133" s="28">
        <f t="shared" si="4672"/>
        <v>0</v>
      </c>
      <c r="AH2133" s="28">
        <f t="shared" ref="AH2133:AH2145" si="4775">AH2134</f>
        <v>0</v>
      </c>
      <c r="AI2133" s="29">
        <v>0</v>
      </c>
      <c r="AJ2133" s="29"/>
    </row>
    <row r="2134" spans="1:41" s="1" customFormat="1" hidden="1" x14ac:dyDescent="0.3">
      <c r="A2134" s="22" t="s">
        <v>729</v>
      </c>
      <c r="B2134" s="22" t="s">
        <v>149</v>
      </c>
      <c r="C2134" s="22" t="s">
        <v>321</v>
      </c>
      <c r="D2134" s="22"/>
      <c r="E2134" s="44"/>
      <c r="F2134" s="23" t="s">
        <v>322</v>
      </c>
      <c r="G2134" s="28"/>
      <c r="H2134" s="28"/>
      <c r="I2134" s="28"/>
      <c r="J2134" s="36"/>
      <c r="K2134" s="36"/>
      <c r="L2134" s="36"/>
      <c r="M2134" s="28"/>
      <c r="N2134" s="28"/>
      <c r="O2134" s="28"/>
      <c r="P2134" s="28">
        <f t="shared" si="4761"/>
        <v>0</v>
      </c>
      <c r="Q2134" s="28">
        <f t="shared" si="4762"/>
        <v>0</v>
      </c>
      <c r="R2134" s="28">
        <f t="shared" si="4763"/>
        <v>0</v>
      </c>
      <c r="S2134" s="28">
        <f t="shared" si="4764"/>
        <v>0</v>
      </c>
      <c r="T2134" s="28">
        <f t="shared" si="4765"/>
        <v>0</v>
      </c>
      <c r="U2134" s="28">
        <f t="shared" si="4766"/>
        <v>0</v>
      </c>
      <c r="V2134" s="28">
        <f t="shared" si="4767"/>
        <v>0</v>
      </c>
      <c r="W2134" s="28">
        <f t="shared" si="4768"/>
        <v>0</v>
      </c>
      <c r="X2134" s="28">
        <f t="shared" si="4769"/>
        <v>0</v>
      </c>
      <c r="Y2134" s="28">
        <f t="shared" si="4770"/>
        <v>0</v>
      </c>
      <c r="Z2134" s="28">
        <f t="shared" si="4771"/>
        <v>0</v>
      </c>
      <c r="AA2134" s="28">
        <f t="shared" si="4772"/>
        <v>0</v>
      </c>
      <c r="AB2134" s="28">
        <f t="shared" si="4773"/>
        <v>0</v>
      </c>
      <c r="AC2134" s="28">
        <f t="shared" si="4670"/>
        <v>0</v>
      </c>
      <c r="AD2134" s="28">
        <f t="shared" si="4774"/>
        <v>0</v>
      </c>
      <c r="AE2134" s="28"/>
      <c r="AF2134" s="28">
        <f t="shared" si="4671"/>
        <v>0</v>
      </c>
      <c r="AG2134" s="28">
        <f t="shared" si="4672"/>
        <v>0</v>
      </c>
      <c r="AH2134" s="28">
        <f t="shared" si="4775"/>
        <v>0</v>
      </c>
      <c r="AI2134" s="29">
        <v>0</v>
      </c>
      <c r="AJ2134" s="29"/>
    </row>
    <row r="2135" spans="1:41" s="1" customFormat="1" ht="31.2" hidden="1" x14ac:dyDescent="0.3">
      <c r="A2135" s="26" t="s">
        <v>729</v>
      </c>
      <c r="B2135" s="26" t="s">
        <v>149</v>
      </c>
      <c r="C2135" s="26" t="s">
        <v>321</v>
      </c>
      <c r="D2135" s="26" t="s">
        <v>293</v>
      </c>
      <c r="E2135" s="15"/>
      <c r="F2135" s="27" t="s">
        <v>294</v>
      </c>
      <c r="G2135" s="28"/>
      <c r="H2135" s="28"/>
      <c r="I2135" s="28"/>
      <c r="J2135" s="36"/>
      <c r="K2135" s="36"/>
      <c r="L2135" s="36"/>
      <c r="M2135" s="28"/>
      <c r="N2135" s="28"/>
      <c r="O2135" s="28"/>
      <c r="P2135" s="28">
        <f t="shared" si="4761"/>
        <v>0</v>
      </c>
      <c r="Q2135" s="28">
        <f t="shared" si="4762"/>
        <v>0</v>
      </c>
      <c r="R2135" s="28">
        <f t="shared" si="4763"/>
        <v>0</v>
      </c>
      <c r="S2135" s="28">
        <f t="shared" si="4764"/>
        <v>0</v>
      </c>
      <c r="T2135" s="28">
        <f t="shared" si="4765"/>
        <v>0</v>
      </c>
      <c r="U2135" s="28">
        <f t="shared" si="4766"/>
        <v>0</v>
      </c>
      <c r="V2135" s="28">
        <f t="shared" si="4767"/>
        <v>0</v>
      </c>
      <c r="W2135" s="28">
        <f t="shared" si="4768"/>
        <v>0</v>
      </c>
      <c r="X2135" s="28">
        <f t="shared" si="4769"/>
        <v>0</v>
      </c>
      <c r="Y2135" s="28">
        <f t="shared" si="4770"/>
        <v>0</v>
      </c>
      <c r="Z2135" s="28">
        <f t="shared" si="4771"/>
        <v>0</v>
      </c>
      <c r="AA2135" s="28">
        <f t="shared" si="4772"/>
        <v>0</v>
      </c>
      <c r="AB2135" s="28">
        <f t="shared" si="4773"/>
        <v>0</v>
      </c>
      <c r="AC2135" s="28">
        <f t="shared" si="4670"/>
        <v>0</v>
      </c>
      <c r="AD2135" s="28">
        <f t="shared" si="4774"/>
        <v>0</v>
      </c>
      <c r="AE2135" s="28"/>
      <c r="AF2135" s="28">
        <f t="shared" si="4671"/>
        <v>0</v>
      </c>
      <c r="AG2135" s="28">
        <f t="shared" si="4672"/>
        <v>0</v>
      </c>
      <c r="AH2135" s="28">
        <f t="shared" si="4775"/>
        <v>0</v>
      </c>
      <c r="AI2135" s="29">
        <v>0</v>
      </c>
      <c r="AJ2135" s="29"/>
    </row>
    <row r="2136" spans="1:41" s="1" customFormat="1" ht="31.2" hidden="1" x14ac:dyDescent="0.3">
      <c r="A2136" s="26" t="s">
        <v>729</v>
      </c>
      <c r="B2136" s="26" t="s">
        <v>149</v>
      </c>
      <c r="C2136" s="26" t="s">
        <v>321</v>
      </c>
      <c r="D2136" s="26" t="s">
        <v>339</v>
      </c>
      <c r="E2136" s="14"/>
      <c r="F2136" s="27" t="s">
        <v>157</v>
      </c>
      <c r="G2136" s="28"/>
      <c r="H2136" s="28"/>
      <c r="I2136" s="28"/>
      <c r="J2136" s="36"/>
      <c r="K2136" s="36"/>
      <c r="L2136" s="36"/>
      <c r="M2136" s="28"/>
      <c r="N2136" s="28"/>
      <c r="O2136" s="28"/>
      <c r="P2136" s="28">
        <f t="shared" si="4761"/>
        <v>0</v>
      </c>
      <c r="Q2136" s="28">
        <f t="shared" si="4762"/>
        <v>0</v>
      </c>
      <c r="R2136" s="28">
        <f t="shared" si="4763"/>
        <v>0</v>
      </c>
      <c r="S2136" s="28">
        <f t="shared" si="4764"/>
        <v>0</v>
      </c>
      <c r="T2136" s="28">
        <f t="shared" si="4765"/>
        <v>0</v>
      </c>
      <c r="U2136" s="28">
        <f t="shared" si="4766"/>
        <v>0</v>
      </c>
      <c r="V2136" s="28">
        <f t="shared" si="4767"/>
        <v>0</v>
      </c>
      <c r="W2136" s="28">
        <f t="shared" si="4768"/>
        <v>0</v>
      </c>
      <c r="X2136" s="28">
        <f t="shared" si="4769"/>
        <v>0</v>
      </c>
      <c r="Y2136" s="28">
        <f t="shared" si="4770"/>
        <v>0</v>
      </c>
      <c r="Z2136" s="28">
        <f t="shared" si="4771"/>
        <v>0</v>
      </c>
      <c r="AA2136" s="28">
        <f t="shared" si="4772"/>
        <v>0</v>
      </c>
      <c r="AB2136" s="28">
        <f t="shared" si="4773"/>
        <v>0</v>
      </c>
      <c r="AC2136" s="28">
        <f t="shared" si="4670"/>
        <v>0</v>
      </c>
      <c r="AD2136" s="28">
        <f t="shared" si="4774"/>
        <v>0</v>
      </c>
      <c r="AE2136" s="28"/>
      <c r="AF2136" s="28">
        <f t="shared" si="4671"/>
        <v>0</v>
      </c>
      <c r="AG2136" s="28">
        <f t="shared" si="4672"/>
        <v>0</v>
      </c>
      <c r="AH2136" s="28">
        <f t="shared" si="4775"/>
        <v>0</v>
      </c>
      <c r="AI2136" s="29">
        <v>0</v>
      </c>
      <c r="AJ2136" s="29"/>
    </row>
    <row r="2137" spans="1:41" s="1" customFormat="1" hidden="1" x14ac:dyDescent="0.3">
      <c r="A2137" s="26" t="s">
        <v>729</v>
      </c>
      <c r="B2137" s="26" t="s">
        <v>149</v>
      </c>
      <c r="C2137" s="26" t="s">
        <v>321</v>
      </c>
      <c r="D2137" s="26" t="s">
        <v>344</v>
      </c>
      <c r="E2137" s="14"/>
      <c r="F2137" s="27" t="s">
        <v>345</v>
      </c>
      <c r="G2137" s="28"/>
      <c r="H2137" s="28"/>
      <c r="I2137" s="28"/>
      <c r="J2137" s="36"/>
      <c r="K2137" s="36"/>
      <c r="L2137" s="36"/>
      <c r="M2137" s="28"/>
      <c r="N2137" s="28"/>
      <c r="O2137" s="28"/>
      <c r="P2137" s="28">
        <f t="shared" si="4761"/>
        <v>0</v>
      </c>
      <c r="Q2137" s="28">
        <f t="shared" si="4762"/>
        <v>0</v>
      </c>
      <c r="R2137" s="28">
        <f t="shared" si="4763"/>
        <v>0</v>
      </c>
      <c r="S2137" s="28">
        <f t="shared" si="4764"/>
        <v>0</v>
      </c>
      <c r="T2137" s="28">
        <f t="shared" si="4765"/>
        <v>0</v>
      </c>
      <c r="U2137" s="28">
        <f t="shared" si="4766"/>
        <v>0</v>
      </c>
      <c r="V2137" s="28">
        <f t="shared" si="4767"/>
        <v>0</v>
      </c>
      <c r="W2137" s="28">
        <f t="shared" si="4768"/>
        <v>0</v>
      </c>
      <c r="X2137" s="28">
        <f t="shared" si="4769"/>
        <v>0</v>
      </c>
      <c r="Y2137" s="28">
        <f t="shared" si="4770"/>
        <v>0</v>
      </c>
      <c r="Z2137" s="28">
        <f t="shared" si="4771"/>
        <v>0</v>
      </c>
      <c r="AA2137" s="28">
        <f t="shared" si="4772"/>
        <v>0</v>
      </c>
      <c r="AB2137" s="28">
        <f t="shared" si="4773"/>
        <v>0</v>
      </c>
      <c r="AC2137" s="28">
        <f t="shared" si="4670"/>
        <v>0</v>
      </c>
      <c r="AD2137" s="28">
        <f t="shared" si="4774"/>
        <v>0</v>
      </c>
      <c r="AE2137" s="28"/>
      <c r="AF2137" s="28">
        <f t="shared" si="4671"/>
        <v>0</v>
      </c>
      <c r="AG2137" s="28">
        <f t="shared" si="4672"/>
        <v>0</v>
      </c>
      <c r="AH2137" s="28">
        <f t="shared" si="4775"/>
        <v>0</v>
      </c>
      <c r="AI2137" s="29">
        <v>0</v>
      </c>
      <c r="AJ2137" s="29"/>
    </row>
    <row r="2138" spans="1:41" s="1" customFormat="1" ht="31.2" hidden="1" x14ac:dyDescent="0.3">
      <c r="A2138" s="26" t="s">
        <v>729</v>
      </c>
      <c r="B2138" s="26" t="s">
        <v>149</v>
      </c>
      <c r="C2138" s="26" t="s">
        <v>321</v>
      </c>
      <c r="D2138" s="26" t="s">
        <v>346</v>
      </c>
      <c r="E2138" s="14"/>
      <c r="F2138" s="27" t="s">
        <v>347</v>
      </c>
      <c r="G2138" s="28"/>
      <c r="H2138" s="28"/>
      <c r="I2138" s="28"/>
      <c r="J2138" s="36"/>
      <c r="K2138" s="36"/>
      <c r="L2138" s="36"/>
      <c r="M2138" s="28"/>
      <c r="N2138" s="28"/>
      <c r="O2138" s="28"/>
      <c r="P2138" s="28">
        <f t="shared" si="4761"/>
        <v>0</v>
      </c>
      <c r="Q2138" s="28">
        <f t="shared" si="4762"/>
        <v>0</v>
      </c>
      <c r="R2138" s="28">
        <f t="shared" si="4763"/>
        <v>0</v>
      </c>
      <c r="S2138" s="28">
        <f t="shared" si="4764"/>
        <v>0</v>
      </c>
      <c r="T2138" s="28">
        <f t="shared" si="4765"/>
        <v>0</v>
      </c>
      <c r="U2138" s="28">
        <f t="shared" si="4766"/>
        <v>0</v>
      </c>
      <c r="V2138" s="28">
        <f t="shared" si="4767"/>
        <v>0</v>
      </c>
      <c r="W2138" s="28">
        <f t="shared" si="4768"/>
        <v>0</v>
      </c>
      <c r="X2138" s="28">
        <f t="shared" si="4769"/>
        <v>0</v>
      </c>
      <c r="Y2138" s="28">
        <f t="shared" si="4770"/>
        <v>0</v>
      </c>
      <c r="Z2138" s="28">
        <f t="shared" si="4771"/>
        <v>0</v>
      </c>
      <c r="AA2138" s="28">
        <f t="shared" si="4772"/>
        <v>0</v>
      </c>
      <c r="AB2138" s="28">
        <f t="shared" si="4773"/>
        <v>0</v>
      </c>
      <c r="AC2138" s="28">
        <f t="shared" si="4670"/>
        <v>0</v>
      </c>
      <c r="AD2138" s="28">
        <f t="shared" si="4774"/>
        <v>0</v>
      </c>
      <c r="AE2138" s="28"/>
      <c r="AF2138" s="28">
        <f t="shared" si="4671"/>
        <v>0</v>
      </c>
      <c r="AG2138" s="28">
        <f t="shared" si="4672"/>
        <v>0</v>
      </c>
      <c r="AH2138" s="28">
        <f t="shared" si="4775"/>
        <v>0</v>
      </c>
      <c r="AI2138" s="29">
        <v>0</v>
      </c>
      <c r="AJ2138" s="29"/>
    </row>
    <row r="2139" spans="1:41" s="1" customFormat="1" ht="31.2" hidden="1" x14ac:dyDescent="0.3">
      <c r="A2139" s="26" t="s">
        <v>729</v>
      </c>
      <c r="B2139" s="26" t="s">
        <v>149</v>
      </c>
      <c r="C2139" s="26" t="s">
        <v>321</v>
      </c>
      <c r="D2139" s="26" t="s">
        <v>346</v>
      </c>
      <c r="E2139" s="14" t="s">
        <v>37</v>
      </c>
      <c r="F2139" s="27" t="s">
        <v>38</v>
      </c>
      <c r="G2139" s="28"/>
      <c r="H2139" s="28"/>
      <c r="I2139" s="28"/>
      <c r="J2139" s="36"/>
      <c r="K2139" s="36"/>
      <c r="L2139" s="36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>
        <f t="shared" si="4670"/>
        <v>0</v>
      </c>
      <c r="AD2139" s="28"/>
      <c r="AE2139" s="28"/>
      <c r="AF2139" s="28">
        <f t="shared" si="4671"/>
        <v>0</v>
      </c>
      <c r="AG2139" s="28">
        <f t="shared" si="4672"/>
        <v>0</v>
      </c>
      <c r="AH2139" s="28"/>
      <c r="AI2139" s="29">
        <v>0</v>
      </c>
      <c r="AJ2139" s="29"/>
    </row>
    <row r="2140" spans="1:41" s="63" customFormat="1" x14ac:dyDescent="0.3">
      <c r="A2140" s="66" t="s">
        <v>729</v>
      </c>
      <c r="B2140" s="66" t="s">
        <v>257</v>
      </c>
      <c r="C2140" s="66"/>
      <c r="D2140" s="66"/>
      <c r="E2140" s="66"/>
      <c r="F2140" s="67" t="s">
        <v>258</v>
      </c>
      <c r="G2140" s="19">
        <f t="shared" si="4710"/>
        <v>16657.2</v>
      </c>
      <c r="H2140" s="19">
        <f t="shared" ref="H2140:H2145" si="4776">H2141</f>
        <v>16657.2</v>
      </c>
      <c r="I2140" s="19">
        <f t="shared" si="4712"/>
        <v>16657.2</v>
      </c>
      <c r="J2140" s="19">
        <f t="shared" ref="J2140:J2145" si="4777">J2141</f>
        <v>0</v>
      </c>
      <c r="K2140" s="19">
        <f t="shared" ref="K2140:K2145" si="4778">K2141</f>
        <v>0</v>
      </c>
      <c r="L2140" s="19">
        <f t="shared" ref="L2140:L2145" si="4779">L2141</f>
        <v>0</v>
      </c>
      <c r="M2140" s="19">
        <f t="shared" si="4705"/>
        <v>16657.2</v>
      </c>
      <c r="N2140" s="19">
        <f t="shared" si="4706"/>
        <v>16657.2</v>
      </c>
      <c r="O2140" s="19">
        <f t="shared" si="4707"/>
        <v>16657.2</v>
      </c>
      <c r="P2140" s="19">
        <f t="shared" si="4761"/>
        <v>0</v>
      </c>
      <c r="Q2140" s="19">
        <f t="shared" si="4762"/>
        <v>0</v>
      </c>
      <c r="R2140" s="19">
        <f t="shared" si="4763"/>
        <v>0</v>
      </c>
      <c r="S2140" s="19">
        <f t="shared" si="4764"/>
        <v>0</v>
      </c>
      <c r="T2140" s="19">
        <f t="shared" si="4765"/>
        <v>0</v>
      </c>
      <c r="U2140" s="19">
        <f t="shared" si="4766"/>
        <v>0</v>
      </c>
      <c r="V2140" s="19">
        <f t="shared" si="4767"/>
        <v>0</v>
      </c>
      <c r="W2140" s="19">
        <f t="shared" si="4768"/>
        <v>0</v>
      </c>
      <c r="X2140" s="19">
        <f t="shared" si="4769"/>
        <v>0</v>
      </c>
      <c r="Y2140" s="19">
        <f t="shared" si="4770"/>
        <v>0</v>
      </c>
      <c r="Z2140" s="19">
        <f t="shared" si="4771"/>
        <v>0</v>
      </c>
      <c r="AA2140" s="19">
        <f t="shared" si="4772"/>
        <v>0</v>
      </c>
      <c r="AB2140" s="19">
        <f t="shared" si="4773"/>
        <v>0</v>
      </c>
      <c r="AC2140" s="19">
        <f t="shared" si="4670"/>
        <v>16657.2</v>
      </c>
      <c r="AD2140" s="19">
        <f t="shared" si="4774"/>
        <v>0</v>
      </c>
      <c r="AE2140" s="82">
        <f t="shared" ref="AE2140:AE2142" si="4780">AC2140+AD2140</f>
        <v>16657.2</v>
      </c>
      <c r="AF2140" s="83">
        <f t="shared" si="4671"/>
        <v>16657.2</v>
      </c>
      <c r="AG2140" s="83">
        <f t="shared" si="4672"/>
        <v>16657.2</v>
      </c>
      <c r="AH2140" s="19">
        <f t="shared" si="4775"/>
        <v>0</v>
      </c>
      <c r="AI2140" s="29"/>
      <c r="AJ2140" s="29"/>
      <c r="AK2140" s="10"/>
      <c r="AL2140" s="10"/>
      <c r="AM2140" s="10"/>
      <c r="AN2140" s="10"/>
      <c r="AO2140" s="10"/>
    </row>
    <row r="2141" spans="1:41" s="88" customFormat="1" x14ac:dyDescent="0.3">
      <c r="A2141" s="68" t="s">
        <v>729</v>
      </c>
      <c r="B2141" s="68" t="s">
        <v>257</v>
      </c>
      <c r="C2141" s="68" t="s">
        <v>25</v>
      </c>
      <c r="D2141" s="68"/>
      <c r="E2141" s="68"/>
      <c r="F2141" s="69" t="s">
        <v>259</v>
      </c>
      <c r="G2141" s="24">
        <f t="shared" si="4710"/>
        <v>16657.2</v>
      </c>
      <c r="H2141" s="24">
        <f t="shared" si="4776"/>
        <v>16657.2</v>
      </c>
      <c r="I2141" s="24">
        <f t="shared" si="4712"/>
        <v>16657.2</v>
      </c>
      <c r="J2141" s="24">
        <f t="shared" si="4777"/>
        <v>0</v>
      </c>
      <c r="K2141" s="24">
        <f t="shared" si="4778"/>
        <v>0</v>
      </c>
      <c r="L2141" s="24">
        <f t="shared" si="4779"/>
        <v>0</v>
      </c>
      <c r="M2141" s="24">
        <f t="shared" si="4705"/>
        <v>16657.2</v>
      </c>
      <c r="N2141" s="24">
        <f t="shared" si="4706"/>
        <v>16657.2</v>
      </c>
      <c r="O2141" s="24">
        <f t="shared" si="4707"/>
        <v>16657.2</v>
      </c>
      <c r="P2141" s="24">
        <f t="shared" si="4761"/>
        <v>0</v>
      </c>
      <c r="Q2141" s="24">
        <f t="shared" si="4762"/>
        <v>0</v>
      </c>
      <c r="R2141" s="24">
        <f t="shared" si="4763"/>
        <v>0</v>
      </c>
      <c r="S2141" s="24">
        <f t="shared" si="4764"/>
        <v>0</v>
      </c>
      <c r="T2141" s="24">
        <f t="shared" si="4765"/>
        <v>0</v>
      </c>
      <c r="U2141" s="24">
        <f t="shared" si="4766"/>
        <v>0</v>
      </c>
      <c r="V2141" s="24">
        <f t="shared" si="4767"/>
        <v>0</v>
      </c>
      <c r="W2141" s="24">
        <f t="shared" si="4768"/>
        <v>0</v>
      </c>
      <c r="X2141" s="24">
        <f t="shared" si="4769"/>
        <v>0</v>
      </c>
      <c r="Y2141" s="24">
        <f t="shared" si="4770"/>
        <v>0</v>
      </c>
      <c r="Z2141" s="24">
        <f t="shared" si="4771"/>
        <v>0</v>
      </c>
      <c r="AA2141" s="24">
        <f t="shared" si="4772"/>
        <v>0</v>
      </c>
      <c r="AB2141" s="24">
        <f t="shared" si="4773"/>
        <v>0</v>
      </c>
      <c r="AC2141" s="24">
        <f t="shared" si="4670"/>
        <v>16657.2</v>
      </c>
      <c r="AD2141" s="24">
        <f t="shared" si="4774"/>
        <v>0</v>
      </c>
      <c r="AE2141" s="84">
        <f t="shared" si="4780"/>
        <v>16657.2</v>
      </c>
      <c r="AF2141" s="85">
        <f t="shared" si="4671"/>
        <v>16657.2</v>
      </c>
      <c r="AG2141" s="85">
        <f t="shared" si="4672"/>
        <v>16657.2</v>
      </c>
      <c r="AH2141" s="24">
        <f t="shared" si="4775"/>
        <v>0</v>
      </c>
      <c r="AI2141" s="29"/>
      <c r="AJ2141" s="29"/>
      <c r="AK2141" s="21"/>
      <c r="AL2141" s="21"/>
      <c r="AM2141" s="21"/>
      <c r="AN2141" s="21"/>
      <c r="AO2141" s="21"/>
    </row>
    <row r="2142" spans="1:41" s="57" customFormat="1" ht="31.2" x14ac:dyDescent="0.3">
      <c r="A2142" s="70" t="s">
        <v>729</v>
      </c>
      <c r="B2142" s="70" t="s">
        <v>257</v>
      </c>
      <c r="C2142" s="70" t="s">
        <v>25</v>
      </c>
      <c r="D2142" s="70" t="s">
        <v>195</v>
      </c>
      <c r="E2142" s="70"/>
      <c r="F2142" s="71" t="s">
        <v>196</v>
      </c>
      <c r="G2142" s="28">
        <f t="shared" si="4710"/>
        <v>16657.2</v>
      </c>
      <c r="H2142" s="28">
        <f t="shared" si="4776"/>
        <v>16657.2</v>
      </c>
      <c r="I2142" s="28">
        <f t="shared" si="4712"/>
        <v>16657.2</v>
      </c>
      <c r="J2142" s="28">
        <f t="shared" si="4777"/>
        <v>0</v>
      </c>
      <c r="K2142" s="28">
        <f t="shared" si="4778"/>
        <v>0</v>
      </c>
      <c r="L2142" s="28">
        <f t="shared" si="4779"/>
        <v>0</v>
      </c>
      <c r="M2142" s="28">
        <f t="shared" si="4705"/>
        <v>16657.2</v>
      </c>
      <c r="N2142" s="28">
        <f t="shared" si="4706"/>
        <v>16657.2</v>
      </c>
      <c r="O2142" s="28">
        <f t="shared" si="4707"/>
        <v>16657.2</v>
      </c>
      <c r="P2142" s="28">
        <f t="shared" si="4761"/>
        <v>0</v>
      </c>
      <c r="Q2142" s="28">
        <f t="shared" si="4762"/>
        <v>0</v>
      </c>
      <c r="R2142" s="28">
        <f t="shared" si="4763"/>
        <v>0</v>
      </c>
      <c r="S2142" s="28">
        <f t="shared" si="4764"/>
        <v>0</v>
      </c>
      <c r="T2142" s="28">
        <f t="shared" si="4765"/>
        <v>0</v>
      </c>
      <c r="U2142" s="28">
        <f t="shared" si="4766"/>
        <v>0</v>
      </c>
      <c r="V2142" s="28">
        <f t="shared" si="4767"/>
        <v>0</v>
      </c>
      <c r="W2142" s="28">
        <f t="shared" si="4768"/>
        <v>0</v>
      </c>
      <c r="X2142" s="28">
        <f t="shared" si="4769"/>
        <v>0</v>
      </c>
      <c r="Y2142" s="28">
        <f t="shared" si="4770"/>
        <v>0</v>
      </c>
      <c r="Z2142" s="28">
        <f t="shared" si="4771"/>
        <v>0</v>
      </c>
      <c r="AA2142" s="28">
        <f t="shared" si="4772"/>
        <v>0</v>
      </c>
      <c r="AB2142" s="28">
        <f t="shared" si="4773"/>
        <v>0</v>
      </c>
      <c r="AC2142" s="28">
        <f t="shared" si="4670"/>
        <v>16657.2</v>
      </c>
      <c r="AD2142" s="28">
        <f t="shared" si="4774"/>
        <v>0</v>
      </c>
      <c r="AE2142" s="86">
        <f t="shared" si="4780"/>
        <v>16657.2</v>
      </c>
      <c r="AF2142" s="87">
        <f t="shared" si="4671"/>
        <v>16657.2</v>
      </c>
      <c r="AG2142" s="87">
        <f t="shared" si="4672"/>
        <v>16657.2</v>
      </c>
      <c r="AH2142" s="28">
        <f t="shared" si="4775"/>
        <v>0</v>
      </c>
      <c r="AI2142" s="29"/>
      <c r="AJ2142" s="29"/>
      <c r="AK2142" s="1"/>
      <c r="AL2142" s="1"/>
      <c r="AM2142" s="1"/>
      <c r="AN2142" s="1"/>
      <c r="AO2142" s="1"/>
    </row>
    <row r="2143" spans="1:41" s="1" customFormat="1" hidden="1" x14ac:dyDescent="0.3">
      <c r="A2143" s="26" t="s">
        <v>729</v>
      </c>
      <c r="B2143" s="26" t="s">
        <v>257</v>
      </c>
      <c r="C2143" s="26" t="s">
        <v>25</v>
      </c>
      <c r="D2143" s="26" t="s">
        <v>197</v>
      </c>
      <c r="E2143" s="26"/>
      <c r="F2143" s="27" t="s">
        <v>32</v>
      </c>
      <c r="G2143" s="28">
        <f t="shared" si="4710"/>
        <v>16657.2</v>
      </c>
      <c r="H2143" s="28">
        <f t="shared" si="4776"/>
        <v>16657.2</v>
      </c>
      <c r="I2143" s="28">
        <f t="shared" si="4712"/>
        <v>16657.2</v>
      </c>
      <c r="J2143" s="28">
        <f t="shared" si="4777"/>
        <v>0</v>
      </c>
      <c r="K2143" s="28">
        <f t="shared" si="4778"/>
        <v>0</v>
      </c>
      <c r="L2143" s="28">
        <f t="shared" si="4779"/>
        <v>0</v>
      </c>
      <c r="M2143" s="28">
        <f t="shared" si="4705"/>
        <v>16657.2</v>
      </c>
      <c r="N2143" s="28">
        <f t="shared" si="4706"/>
        <v>16657.2</v>
      </c>
      <c r="O2143" s="28">
        <f t="shared" si="4707"/>
        <v>16657.2</v>
      </c>
      <c r="P2143" s="28">
        <f t="shared" si="4761"/>
        <v>0</v>
      </c>
      <c r="Q2143" s="28">
        <f t="shared" si="4762"/>
        <v>0</v>
      </c>
      <c r="R2143" s="28">
        <f t="shared" si="4763"/>
        <v>0</v>
      </c>
      <c r="S2143" s="28">
        <f t="shared" si="4764"/>
        <v>0</v>
      </c>
      <c r="T2143" s="28">
        <f t="shared" si="4765"/>
        <v>0</v>
      </c>
      <c r="U2143" s="28">
        <f t="shared" si="4766"/>
        <v>0</v>
      </c>
      <c r="V2143" s="28">
        <f t="shared" si="4767"/>
        <v>0</v>
      </c>
      <c r="W2143" s="28">
        <f t="shared" si="4768"/>
        <v>0</v>
      </c>
      <c r="X2143" s="28">
        <f t="shared" si="4769"/>
        <v>0</v>
      </c>
      <c r="Y2143" s="28">
        <f t="shared" si="4770"/>
        <v>0</v>
      </c>
      <c r="Z2143" s="28">
        <f t="shared" si="4771"/>
        <v>0</v>
      </c>
      <c r="AA2143" s="28">
        <f t="shared" si="4772"/>
        <v>0</v>
      </c>
      <c r="AB2143" s="28">
        <f t="shared" si="4773"/>
        <v>0</v>
      </c>
      <c r="AC2143" s="28">
        <f t="shared" si="4670"/>
        <v>16657.2</v>
      </c>
      <c r="AD2143" s="28">
        <f t="shared" si="4774"/>
        <v>0</v>
      </c>
      <c r="AE2143" s="28"/>
      <c r="AF2143" s="28">
        <f t="shared" si="4671"/>
        <v>16657.2</v>
      </c>
      <c r="AG2143" s="28">
        <f t="shared" si="4672"/>
        <v>16657.2</v>
      </c>
      <c r="AH2143" s="28">
        <f t="shared" si="4775"/>
        <v>0</v>
      </c>
      <c r="AI2143" s="29">
        <v>0</v>
      </c>
      <c r="AJ2143" s="29"/>
    </row>
    <row r="2144" spans="1:41" s="57" customFormat="1" ht="31.2" x14ac:dyDescent="0.3">
      <c r="A2144" s="70" t="s">
        <v>729</v>
      </c>
      <c r="B2144" s="70" t="s">
        <v>257</v>
      </c>
      <c r="C2144" s="70" t="s">
        <v>25</v>
      </c>
      <c r="D2144" s="70" t="s">
        <v>262</v>
      </c>
      <c r="E2144" s="70"/>
      <c r="F2144" s="71" t="s">
        <v>263</v>
      </c>
      <c r="G2144" s="28">
        <f t="shared" si="4710"/>
        <v>16657.2</v>
      </c>
      <c r="H2144" s="28">
        <f t="shared" si="4776"/>
        <v>16657.2</v>
      </c>
      <c r="I2144" s="28">
        <f t="shared" si="4712"/>
        <v>16657.2</v>
      </c>
      <c r="J2144" s="28">
        <f t="shared" si="4777"/>
        <v>0</v>
      </c>
      <c r="K2144" s="28">
        <f t="shared" si="4778"/>
        <v>0</v>
      </c>
      <c r="L2144" s="28">
        <f t="shared" si="4779"/>
        <v>0</v>
      </c>
      <c r="M2144" s="28">
        <f t="shared" si="4705"/>
        <v>16657.2</v>
      </c>
      <c r="N2144" s="28">
        <f t="shared" si="4706"/>
        <v>16657.2</v>
      </c>
      <c r="O2144" s="28">
        <f t="shared" si="4707"/>
        <v>16657.2</v>
      </c>
      <c r="P2144" s="28">
        <f t="shared" si="4761"/>
        <v>0</v>
      </c>
      <c r="Q2144" s="28">
        <f t="shared" si="4762"/>
        <v>0</v>
      </c>
      <c r="R2144" s="28">
        <f t="shared" si="4763"/>
        <v>0</v>
      </c>
      <c r="S2144" s="28">
        <f t="shared" si="4764"/>
        <v>0</v>
      </c>
      <c r="T2144" s="28">
        <f t="shared" si="4765"/>
        <v>0</v>
      </c>
      <c r="U2144" s="28">
        <f t="shared" si="4766"/>
        <v>0</v>
      </c>
      <c r="V2144" s="28">
        <f t="shared" si="4767"/>
        <v>0</v>
      </c>
      <c r="W2144" s="28">
        <f t="shared" si="4768"/>
        <v>0</v>
      </c>
      <c r="X2144" s="28">
        <f t="shared" si="4769"/>
        <v>0</v>
      </c>
      <c r="Y2144" s="28">
        <f t="shared" si="4770"/>
        <v>0</v>
      </c>
      <c r="Z2144" s="28">
        <f t="shared" si="4771"/>
        <v>0</v>
      </c>
      <c r="AA2144" s="28">
        <f t="shared" si="4772"/>
        <v>0</v>
      </c>
      <c r="AB2144" s="28">
        <f t="shared" si="4773"/>
        <v>0</v>
      </c>
      <c r="AC2144" s="28">
        <f t="shared" si="4670"/>
        <v>16657.2</v>
      </c>
      <c r="AD2144" s="28">
        <f t="shared" si="4774"/>
        <v>0</v>
      </c>
      <c r="AE2144" s="86">
        <f t="shared" ref="AE2144:AE2196" si="4781">AC2144+AD2144</f>
        <v>16657.2</v>
      </c>
      <c r="AF2144" s="87">
        <f t="shared" si="4671"/>
        <v>16657.2</v>
      </c>
      <c r="AG2144" s="87">
        <f t="shared" si="4672"/>
        <v>16657.2</v>
      </c>
      <c r="AH2144" s="28">
        <f t="shared" si="4775"/>
        <v>0</v>
      </c>
      <c r="AI2144" s="29"/>
      <c r="AJ2144" s="29"/>
      <c r="AK2144" s="1"/>
      <c r="AL2144" s="1"/>
      <c r="AM2144" s="1"/>
      <c r="AN2144" s="1"/>
      <c r="AO2144" s="1"/>
    </row>
    <row r="2145" spans="1:41" s="57" customFormat="1" ht="31.2" x14ac:dyDescent="0.3">
      <c r="A2145" s="70" t="s">
        <v>729</v>
      </c>
      <c r="B2145" s="70" t="s">
        <v>257</v>
      </c>
      <c r="C2145" s="70" t="s">
        <v>25</v>
      </c>
      <c r="D2145" s="70" t="s">
        <v>870</v>
      </c>
      <c r="E2145" s="70"/>
      <c r="F2145" s="71" t="s">
        <v>268</v>
      </c>
      <c r="G2145" s="28">
        <f t="shared" si="4710"/>
        <v>16657.2</v>
      </c>
      <c r="H2145" s="28">
        <f t="shared" si="4776"/>
        <v>16657.2</v>
      </c>
      <c r="I2145" s="28">
        <f t="shared" si="4712"/>
        <v>16657.2</v>
      </c>
      <c r="J2145" s="28">
        <f t="shared" si="4777"/>
        <v>0</v>
      </c>
      <c r="K2145" s="28">
        <f t="shared" si="4778"/>
        <v>0</v>
      </c>
      <c r="L2145" s="28">
        <f t="shared" si="4779"/>
        <v>0</v>
      </c>
      <c r="M2145" s="28">
        <f t="shared" si="4705"/>
        <v>16657.2</v>
      </c>
      <c r="N2145" s="28">
        <f t="shared" si="4706"/>
        <v>16657.2</v>
      </c>
      <c r="O2145" s="28">
        <f t="shared" si="4707"/>
        <v>16657.2</v>
      </c>
      <c r="P2145" s="28">
        <f t="shared" si="4761"/>
        <v>0</v>
      </c>
      <c r="Q2145" s="28">
        <f t="shared" si="4762"/>
        <v>0</v>
      </c>
      <c r="R2145" s="28">
        <f t="shared" si="4763"/>
        <v>0</v>
      </c>
      <c r="S2145" s="28">
        <f t="shared" si="4764"/>
        <v>0</v>
      </c>
      <c r="T2145" s="28">
        <f t="shared" si="4765"/>
        <v>0</v>
      </c>
      <c r="U2145" s="28">
        <f t="shared" si="4766"/>
        <v>0</v>
      </c>
      <c r="V2145" s="28">
        <f t="shared" si="4767"/>
        <v>0</v>
      </c>
      <c r="W2145" s="28">
        <f t="shared" si="4768"/>
        <v>0</v>
      </c>
      <c r="X2145" s="28">
        <f t="shared" si="4769"/>
        <v>0</v>
      </c>
      <c r="Y2145" s="28">
        <f t="shared" si="4770"/>
        <v>0</v>
      </c>
      <c r="Z2145" s="28">
        <f t="shared" si="4771"/>
        <v>0</v>
      </c>
      <c r="AA2145" s="28">
        <f t="shared" si="4772"/>
        <v>0</v>
      </c>
      <c r="AB2145" s="28">
        <f t="shared" si="4773"/>
        <v>0</v>
      </c>
      <c r="AC2145" s="28">
        <f t="shared" si="4670"/>
        <v>16657.2</v>
      </c>
      <c r="AD2145" s="28">
        <f t="shared" si="4774"/>
        <v>0</v>
      </c>
      <c r="AE2145" s="86">
        <f t="shared" si="4781"/>
        <v>16657.2</v>
      </c>
      <c r="AF2145" s="87">
        <f t="shared" si="4671"/>
        <v>16657.2</v>
      </c>
      <c r="AG2145" s="87">
        <f t="shared" si="4672"/>
        <v>16657.2</v>
      </c>
      <c r="AH2145" s="28">
        <f t="shared" si="4775"/>
        <v>0</v>
      </c>
      <c r="AI2145" s="29"/>
      <c r="AJ2145" s="29"/>
      <c r="AK2145" s="1"/>
      <c r="AL2145" s="1"/>
      <c r="AM2145" s="1"/>
      <c r="AN2145" s="1"/>
      <c r="AO2145" s="1"/>
    </row>
    <row r="2146" spans="1:41" s="57" customFormat="1" ht="31.2" x14ac:dyDescent="0.3">
      <c r="A2146" s="70" t="s">
        <v>729</v>
      </c>
      <c r="B2146" s="70" t="s">
        <v>257</v>
      </c>
      <c r="C2146" s="70" t="s">
        <v>25</v>
      </c>
      <c r="D2146" s="70" t="s">
        <v>870</v>
      </c>
      <c r="E2146" s="75" t="s">
        <v>121</v>
      </c>
      <c r="F2146" s="71" t="s">
        <v>122</v>
      </c>
      <c r="G2146" s="28">
        <v>16657.2</v>
      </c>
      <c r="H2146" s="28">
        <v>16657.2</v>
      </c>
      <c r="I2146" s="28">
        <v>16657.2</v>
      </c>
      <c r="J2146" s="28"/>
      <c r="K2146" s="28"/>
      <c r="L2146" s="28"/>
      <c r="M2146" s="28">
        <f t="shared" si="4705"/>
        <v>16657.2</v>
      </c>
      <c r="N2146" s="28">
        <f t="shared" si="4706"/>
        <v>16657.2</v>
      </c>
      <c r="O2146" s="28">
        <f t="shared" si="4707"/>
        <v>16657.2</v>
      </c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>
        <f t="shared" si="4670"/>
        <v>16657.2</v>
      </c>
      <c r="AD2146" s="28"/>
      <c r="AE2146" s="86">
        <f t="shared" si="4781"/>
        <v>16657.2</v>
      </c>
      <c r="AF2146" s="87">
        <f t="shared" si="4671"/>
        <v>16657.2</v>
      </c>
      <c r="AG2146" s="87">
        <f t="shared" si="4672"/>
        <v>16657.2</v>
      </c>
      <c r="AH2146" s="28"/>
      <c r="AI2146" s="29"/>
      <c r="AJ2146" s="29"/>
      <c r="AK2146" s="1"/>
      <c r="AL2146" s="1"/>
      <c r="AM2146" s="1"/>
      <c r="AN2146" s="1"/>
      <c r="AO2146" s="1"/>
    </row>
    <row r="2147" spans="1:41" s="63" customFormat="1" ht="31.2" x14ac:dyDescent="0.3">
      <c r="A2147" s="66" t="s">
        <v>871</v>
      </c>
      <c r="B2147" s="66"/>
      <c r="C2147" s="66"/>
      <c r="D2147" s="66"/>
      <c r="E2147" s="66"/>
      <c r="F2147" s="67" t="s">
        <v>872</v>
      </c>
      <c r="G2147" s="19">
        <f t="shared" ref="G2147:L2147" si="4782">G2163+G2154</f>
        <v>9904374.9000000004</v>
      </c>
      <c r="H2147" s="19">
        <f t="shared" si="4782"/>
        <v>10990977.899999999</v>
      </c>
      <c r="I2147" s="19">
        <f t="shared" si="4782"/>
        <v>11535187.800000001</v>
      </c>
      <c r="J2147" s="19">
        <f t="shared" si="4782"/>
        <v>-5285.4</v>
      </c>
      <c r="K2147" s="19">
        <f t="shared" si="4782"/>
        <v>-14024.9</v>
      </c>
      <c r="L2147" s="19">
        <f t="shared" si="4782"/>
        <v>-14294.5</v>
      </c>
      <c r="M2147" s="19">
        <f t="shared" si="4705"/>
        <v>9899089.5</v>
      </c>
      <c r="N2147" s="19">
        <f t="shared" si="4706"/>
        <v>10976952.999999998</v>
      </c>
      <c r="O2147" s="19">
        <f t="shared" si="4707"/>
        <v>11520893.300000001</v>
      </c>
      <c r="P2147" s="19">
        <f t="shared" ref="P2147:AB2147" si="4783">P2163+P2154+P2148</f>
        <v>0</v>
      </c>
      <c r="Q2147" s="19">
        <f t="shared" si="4783"/>
        <v>0</v>
      </c>
      <c r="R2147" s="19">
        <f t="shared" si="4783"/>
        <v>-32093.559999999998</v>
      </c>
      <c r="S2147" s="19">
        <f t="shared" si="4783"/>
        <v>-76165.600000000006</v>
      </c>
      <c r="T2147" s="19">
        <f t="shared" si="4783"/>
        <v>0</v>
      </c>
      <c r="U2147" s="19">
        <f t="shared" si="4783"/>
        <v>0</v>
      </c>
      <c r="V2147" s="19">
        <f t="shared" si="4783"/>
        <v>0</v>
      </c>
      <c r="W2147" s="19">
        <f t="shared" si="4783"/>
        <v>0</v>
      </c>
      <c r="X2147" s="19">
        <f t="shared" si="4783"/>
        <v>0</v>
      </c>
      <c r="Y2147" s="19">
        <f t="shared" si="4783"/>
        <v>0</v>
      </c>
      <c r="Z2147" s="19">
        <f t="shared" si="4783"/>
        <v>0</v>
      </c>
      <c r="AA2147" s="19">
        <f t="shared" si="4783"/>
        <v>76165.600000000006</v>
      </c>
      <c r="AB2147" s="19">
        <f t="shared" si="4783"/>
        <v>0</v>
      </c>
      <c r="AC2147" s="19">
        <f t="shared" si="4670"/>
        <v>9790830.3399999999</v>
      </c>
      <c r="AD2147" s="19">
        <f>AD2163+AD2154+AD2148</f>
        <v>0</v>
      </c>
      <c r="AE2147" s="82">
        <f t="shared" si="4781"/>
        <v>9790830.3399999999</v>
      </c>
      <c r="AF2147" s="83">
        <f t="shared" si="4671"/>
        <v>10976952.999999998</v>
      </c>
      <c r="AG2147" s="83">
        <f t="shared" si="4672"/>
        <v>11597058.9</v>
      </c>
      <c r="AH2147" s="19">
        <f>AH2163+AH2154+AH2148</f>
        <v>0</v>
      </c>
      <c r="AI2147" s="20"/>
      <c r="AJ2147" s="20"/>
      <c r="AK2147" s="10"/>
      <c r="AL2147" s="10"/>
      <c r="AM2147" s="10"/>
      <c r="AN2147" s="10"/>
      <c r="AO2147" s="10"/>
    </row>
    <row r="2148" spans="1:41" s="63" customFormat="1" x14ac:dyDescent="0.3">
      <c r="A2148" s="66" t="s">
        <v>871</v>
      </c>
      <c r="B2148" s="66" t="s">
        <v>25</v>
      </c>
      <c r="C2148" s="66"/>
      <c r="D2148" s="66"/>
      <c r="E2148" s="66"/>
      <c r="F2148" s="67" t="s">
        <v>26</v>
      </c>
      <c r="G2148" s="19"/>
      <c r="H2148" s="19"/>
      <c r="I2148" s="19"/>
      <c r="J2148" s="19"/>
      <c r="K2148" s="19"/>
      <c r="L2148" s="19"/>
      <c r="M2148" s="19"/>
      <c r="N2148" s="19"/>
      <c r="O2148" s="19"/>
      <c r="P2148" s="19">
        <f t="shared" ref="P2148:P2156" si="4784">P2149</f>
        <v>0</v>
      </c>
      <c r="Q2148" s="19">
        <f t="shared" ref="Q2148:Q2156" si="4785">Q2149</f>
        <v>0</v>
      </c>
      <c r="R2148" s="19">
        <f t="shared" ref="R2148:R2156" si="4786">R2149</f>
        <v>5086.6400000000003</v>
      </c>
      <c r="S2148" s="19">
        <f t="shared" ref="S2148:S2156" si="4787">S2149</f>
        <v>0</v>
      </c>
      <c r="T2148" s="19">
        <f t="shared" ref="T2148:T2156" si="4788">T2149</f>
        <v>0</v>
      </c>
      <c r="U2148" s="19">
        <f t="shared" ref="U2148:U2156" si="4789">U2149</f>
        <v>0</v>
      </c>
      <c r="V2148" s="19">
        <f t="shared" ref="V2148:V2156" si="4790">V2149</f>
        <v>0</v>
      </c>
      <c r="W2148" s="19">
        <f t="shared" ref="W2148:W2156" si="4791">W2149</f>
        <v>0</v>
      </c>
      <c r="X2148" s="19">
        <f t="shared" ref="X2148:X2156" si="4792">X2149</f>
        <v>0</v>
      </c>
      <c r="Y2148" s="19">
        <f t="shared" ref="Y2148:Y2156" si="4793">Y2149</f>
        <v>0</v>
      </c>
      <c r="Z2148" s="19">
        <f t="shared" ref="Z2148:Z2156" si="4794">Z2149</f>
        <v>0</v>
      </c>
      <c r="AA2148" s="19">
        <f t="shared" ref="AA2148:AA2156" si="4795">AA2149</f>
        <v>0</v>
      </c>
      <c r="AB2148" s="19">
        <f t="shared" ref="AB2148:AB2156" si="4796">AB2149</f>
        <v>0</v>
      </c>
      <c r="AC2148" s="19">
        <f t="shared" si="4670"/>
        <v>5086.6400000000003</v>
      </c>
      <c r="AD2148" s="19">
        <f t="shared" ref="AD2148:AD2156" si="4797">AD2149</f>
        <v>0</v>
      </c>
      <c r="AE2148" s="82">
        <f t="shared" si="4781"/>
        <v>5086.6400000000003</v>
      </c>
      <c r="AF2148" s="83">
        <f t="shared" si="4671"/>
        <v>0</v>
      </c>
      <c r="AG2148" s="83">
        <f t="shared" si="4672"/>
        <v>0</v>
      </c>
      <c r="AH2148" s="19">
        <f t="shared" ref="AH2148:AH2156" si="4798">AH2149</f>
        <v>0</v>
      </c>
      <c r="AI2148" s="20"/>
      <c r="AJ2148" s="20"/>
      <c r="AK2148" s="10"/>
      <c r="AL2148" s="10"/>
      <c r="AM2148" s="10"/>
      <c r="AN2148" s="10"/>
      <c r="AO2148" s="10"/>
    </row>
    <row r="2149" spans="1:41" s="89" customFormat="1" ht="16.2" x14ac:dyDescent="0.35">
      <c r="A2149" s="97" t="s">
        <v>871</v>
      </c>
      <c r="B2149" s="97" t="s">
        <v>25</v>
      </c>
      <c r="C2149" s="97" t="s">
        <v>27</v>
      </c>
      <c r="D2149" s="97"/>
      <c r="E2149" s="97"/>
      <c r="F2149" s="98" t="s">
        <v>28</v>
      </c>
      <c r="G2149" s="37"/>
      <c r="H2149" s="37"/>
      <c r="I2149" s="37"/>
      <c r="J2149" s="37"/>
      <c r="K2149" s="37"/>
      <c r="L2149" s="37"/>
      <c r="M2149" s="37"/>
      <c r="N2149" s="37"/>
      <c r="O2149" s="37"/>
      <c r="P2149" s="37">
        <f t="shared" si="4784"/>
        <v>0</v>
      </c>
      <c r="Q2149" s="37">
        <f t="shared" si="4785"/>
        <v>0</v>
      </c>
      <c r="R2149" s="37">
        <f t="shared" si="4786"/>
        <v>5086.6400000000003</v>
      </c>
      <c r="S2149" s="37">
        <f t="shared" si="4787"/>
        <v>0</v>
      </c>
      <c r="T2149" s="37">
        <f t="shared" si="4788"/>
        <v>0</v>
      </c>
      <c r="U2149" s="37">
        <f t="shared" si="4789"/>
        <v>0</v>
      </c>
      <c r="V2149" s="37">
        <f t="shared" si="4790"/>
        <v>0</v>
      </c>
      <c r="W2149" s="37">
        <f t="shared" si="4791"/>
        <v>0</v>
      </c>
      <c r="X2149" s="37">
        <f t="shared" si="4792"/>
        <v>0</v>
      </c>
      <c r="Y2149" s="37">
        <f t="shared" si="4793"/>
        <v>0</v>
      </c>
      <c r="Z2149" s="37">
        <f t="shared" si="4794"/>
        <v>0</v>
      </c>
      <c r="AA2149" s="37">
        <f t="shared" si="4795"/>
        <v>0</v>
      </c>
      <c r="AB2149" s="37">
        <f t="shared" si="4796"/>
        <v>0</v>
      </c>
      <c r="AC2149" s="37">
        <f t="shared" si="4670"/>
        <v>5086.6400000000003</v>
      </c>
      <c r="AD2149" s="37">
        <f t="shared" si="4797"/>
        <v>0</v>
      </c>
      <c r="AE2149" s="84">
        <f t="shared" si="4781"/>
        <v>5086.6400000000003</v>
      </c>
      <c r="AF2149" s="99">
        <f t="shared" si="4671"/>
        <v>0</v>
      </c>
      <c r="AG2149" s="99">
        <f t="shared" si="4672"/>
        <v>0</v>
      </c>
      <c r="AH2149" s="37">
        <f t="shared" si="4798"/>
        <v>0</v>
      </c>
      <c r="AI2149" s="38"/>
      <c r="AJ2149" s="38"/>
      <c r="AK2149" s="35"/>
      <c r="AL2149" s="35"/>
      <c r="AM2149" s="35"/>
      <c r="AN2149" s="35"/>
      <c r="AO2149" s="35"/>
    </row>
    <row r="2150" spans="1:41" s="57" customFormat="1" ht="31.2" x14ac:dyDescent="0.3">
      <c r="A2150" s="70" t="s">
        <v>871</v>
      </c>
      <c r="B2150" s="70" t="s">
        <v>25</v>
      </c>
      <c r="C2150" s="70" t="s">
        <v>27</v>
      </c>
      <c r="D2150" s="70" t="s">
        <v>53</v>
      </c>
      <c r="E2150" s="74"/>
      <c r="F2150" s="71" t="s">
        <v>54</v>
      </c>
      <c r="G2150" s="28"/>
      <c r="H2150" s="28"/>
      <c r="I2150" s="28"/>
      <c r="J2150" s="28"/>
      <c r="K2150" s="28"/>
      <c r="L2150" s="28"/>
      <c r="M2150" s="28"/>
      <c r="N2150" s="28"/>
      <c r="O2150" s="28"/>
      <c r="P2150" s="28">
        <f t="shared" si="4784"/>
        <v>0</v>
      </c>
      <c r="Q2150" s="28">
        <f t="shared" si="4785"/>
        <v>0</v>
      </c>
      <c r="R2150" s="28">
        <f t="shared" si="4786"/>
        <v>5086.6400000000003</v>
      </c>
      <c r="S2150" s="28">
        <f t="shared" si="4787"/>
        <v>0</v>
      </c>
      <c r="T2150" s="28">
        <f t="shared" si="4788"/>
        <v>0</v>
      </c>
      <c r="U2150" s="28">
        <f t="shared" si="4789"/>
        <v>0</v>
      </c>
      <c r="V2150" s="28">
        <f t="shared" si="4790"/>
        <v>0</v>
      </c>
      <c r="W2150" s="28">
        <f t="shared" si="4791"/>
        <v>0</v>
      </c>
      <c r="X2150" s="28">
        <f t="shared" si="4792"/>
        <v>0</v>
      </c>
      <c r="Y2150" s="28">
        <f t="shared" si="4793"/>
        <v>0</v>
      </c>
      <c r="Z2150" s="28">
        <f t="shared" si="4794"/>
        <v>0</v>
      </c>
      <c r="AA2150" s="28">
        <f t="shared" si="4795"/>
        <v>0</v>
      </c>
      <c r="AB2150" s="28">
        <f t="shared" si="4796"/>
        <v>0</v>
      </c>
      <c r="AC2150" s="28">
        <f t="shared" si="4670"/>
        <v>5086.6400000000003</v>
      </c>
      <c r="AD2150" s="28">
        <f t="shared" si="4797"/>
        <v>0</v>
      </c>
      <c r="AE2150" s="86">
        <f t="shared" si="4781"/>
        <v>5086.6400000000003</v>
      </c>
      <c r="AF2150" s="87">
        <f t="shared" si="4671"/>
        <v>0</v>
      </c>
      <c r="AG2150" s="87">
        <f t="shared" si="4672"/>
        <v>0</v>
      </c>
      <c r="AH2150" s="28">
        <f t="shared" si="4798"/>
        <v>0</v>
      </c>
      <c r="AI2150" s="29"/>
      <c r="AJ2150" s="29"/>
      <c r="AK2150" s="1"/>
      <c r="AL2150" s="1"/>
      <c r="AM2150" s="1"/>
      <c r="AN2150" s="1"/>
      <c r="AO2150" s="1"/>
    </row>
    <row r="2151" spans="1:41" s="57" customFormat="1" x14ac:dyDescent="0.3">
      <c r="A2151" s="70" t="s">
        <v>871</v>
      </c>
      <c r="B2151" s="70" t="s">
        <v>25</v>
      </c>
      <c r="C2151" s="70" t="s">
        <v>27</v>
      </c>
      <c r="D2151" s="70" t="s">
        <v>55</v>
      </c>
      <c r="E2151" s="74"/>
      <c r="F2151" s="71" t="s">
        <v>56</v>
      </c>
      <c r="G2151" s="28"/>
      <c r="H2151" s="28"/>
      <c r="I2151" s="28"/>
      <c r="J2151" s="28"/>
      <c r="K2151" s="28"/>
      <c r="L2151" s="28"/>
      <c r="M2151" s="28"/>
      <c r="N2151" s="28"/>
      <c r="O2151" s="28"/>
      <c r="P2151" s="28">
        <f t="shared" si="4784"/>
        <v>0</v>
      </c>
      <c r="Q2151" s="28">
        <f t="shared" si="4785"/>
        <v>0</v>
      </c>
      <c r="R2151" s="28">
        <f t="shared" si="4786"/>
        <v>5086.6400000000003</v>
      </c>
      <c r="S2151" s="28">
        <f t="shared" si="4787"/>
        <v>0</v>
      </c>
      <c r="T2151" s="28">
        <f t="shared" si="4788"/>
        <v>0</v>
      </c>
      <c r="U2151" s="28">
        <f t="shared" si="4789"/>
        <v>0</v>
      </c>
      <c r="V2151" s="28">
        <f t="shared" si="4790"/>
        <v>0</v>
      </c>
      <c r="W2151" s="28">
        <f t="shared" si="4791"/>
        <v>0</v>
      </c>
      <c r="X2151" s="28">
        <f t="shared" si="4792"/>
        <v>0</v>
      </c>
      <c r="Y2151" s="28">
        <f t="shared" si="4793"/>
        <v>0</v>
      </c>
      <c r="Z2151" s="28">
        <f t="shared" si="4794"/>
        <v>0</v>
      </c>
      <c r="AA2151" s="28">
        <f t="shared" si="4795"/>
        <v>0</v>
      </c>
      <c r="AB2151" s="28">
        <f t="shared" si="4796"/>
        <v>0</v>
      </c>
      <c r="AC2151" s="28">
        <f t="shared" si="4670"/>
        <v>5086.6400000000003</v>
      </c>
      <c r="AD2151" s="28">
        <f t="shared" si="4797"/>
        <v>0</v>
      </c>
      <c r="AE2151" s="86">
        <f t="shared" si="4781"/>
        <v>5086.6400000000003</v>
      </c>
      <c r="AF2151" s="87">
        <f t="shared" si="4671"/>
        <v>0</v>
      </c>
      <c r="AG2151" s="87">
        <f t="shared" si="4672"/>
        <v>0</v>
      </c>
      <c r="AH2151" s="28">
        <f t="shared" si="4798"/>
        <v>0</v>
      </c>
      <c r="AI2151" s="29"/>
      <c r="AJ2151" s="29"/>
      <c r="AK2151" s="1"/>
      <c r="AL2151" s="1"/>
      <c r="AM2151" s="1"/>
      <c r="AN2151" s="1"/>
      <c r="AO2151" s="1"/>
    </row>
    <row r="2152" spans="1:41" s="57" customFormat="1" ht="62.4" x14ac:dyDescent="0.3">
      <c r="A2152" s="70" t="s">
        <v>871</v>
      </c>
      <c r="B2152" s="70" t="s">
        <v>25</v>
      </c>
      <c r="C2152" s="70" t="s">
        <v>27</v>
      </c>
      <c r="D2152" s="70" t="s">
        <v>733</v>
      </c>
      <c r="E2152" s="74"/>
      <c r="F2152" s="71" t="s">
        <v>734</v>
      </c>
      <c r="G2152" s="28"/>
      <c r="H2152" s="28"/>
      <c r="I2152" s="28"/>
      <c r="J2152" s="28"/>
      <c r="K2152" s="28"/>
      <c r="L2152" s="28"/>
      <c r="M2152" s="28"/>
      <c r="N2152" s="28"/>
      <c r="O2152" s="28"/>
      <c r="P2152" s="28">
        <f t="shared" si="4784"/>
        <v>0</v>
      </c>
      <c r="Q2152" s="28">
        <f t="shared" si="4785"/>
        <v>0</v>
      </c>
      <c r="R2152" s="28">
        <f t="shared" si="4786"/>
        <v>5086.6400000000003</v>
      </c>
      <c r="S2152" s="28">
        <f t="shared" si="4787"/>
        <v>0</v>
      </c>
      <c r="T2152" s="28">
        <f t="shared" si="4788"/>
        <v>0</v>
      </c>
      <c r="U2152" s="28">
        <f t="shared" si="4789"/>
        <v>0</v>
      </c>
      <c r="V2152" s="28">
        <f t="shared" si="4790"/>
        <v>0</v>
      </c>
      <c r="W2152" s="28">
        <f t="shared" si="4791"/>
        <v>0</v>
      </c>
      <c r="X2152" s="28">
        <f t="shared" si="4792"/>
        <v>0</v>
      </c>
      <c r="Y2152" s="28">
        <f t="shared" si="4793"/>
        <v>0</v>
      </c>
      <c r="Z2152" s="28">
        <f t="shared" si="4794"/>
        <v>0</v>
      </c>
      <c r="AA2152" s="28">
        <f t="shared" si="4795"/>
        <v>0</v>
      </c>
      <c r="AB2152" s="28">
        <f t="shared" si="4796"/>
        <v>0</v>
      </c>
      <c r="AC2152" s="28">
        <f t="shared" si="4670"/>
        <v>5086.6400000000003</v>
      </c>
      <c r="AD2152" s="28">
        <f t="shared" si="4797"/>
        <v>0</v>
      </c>
      <c r="AE2152" s="86">
        <f t="shared" si="4781"/>
        <v>5086.6400000000003</v>
      </c>
      <c r="AF2152" s="87">
        <f t="shared" si="4671"/>
        <v>0</v>
      </c>
      <c r="AG2152" s="87">
        <f t="shared" si="4672"/>
        <v>0</v>
      </c>
      <c r="AH2152" s="28">
        <f t="shared" si="4798"/>
        <v>0</v>
      </c>
      <c r="AI2152" s="29"/>
      <c r="AJ2152" s="29"/>
      <c r="AK2152" s="1"/>
      <c r="AL2152" s="1"/>
      <c r="AM2152" s="1"/>
      <c r="AN2152" s="1"/>
      <c r="AO2152" s="1"/>
    </row>
    <row r="2153" spans="1:41" s="57" customFormat="1" ht="31.2" x14ac:dyDescent="0.3">
      <c r="A2153" s="70" t="s">
        <v>871</v>
      </c>
      <c r="B2153" s="70" t="s">
        <v>25</v>
      </c>
      <c r="C2153" s="70" t="s">
        <v>27</v>
      </c>
      <c r="D2153" s="70" t="s">
        <v>733</v>
      </c>
      <c r="E2153" s="75" t="s">
        <v>37</v>
      </c>
      <c r="F2153" s="71" t="s">
        <v>38</v>
      </c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  <c r="R2153" s="28">
        <v>5086.6400000000003</v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>
        <f t="shared" si="4670"/>
        <v>5086.6400000000003</v>
      </c>
      <c r="AD2153" s="28"/>
      <c r="AE2153" s="86">
        <f t="shared" si="4781"/>
        <v>5086.6400000000003</v>
      </c>
      <c r="AF2153" s="87">
        <f t="shared" si="4671"/>
        <v>0</v>
      </c>
      <c r="AG2153" s="87">
        <f t="shared" si="4672"/>
        <v>0</v>
      </c>
      <c r="AH2153" s="28"/>
      <c r="AI2153" s="29"/>
      <c r="AJ2153" s="29"/>
      <c r="AK2153" s="1"/>
      <c r="AL2153" s="1"/>
      <c r="AM2153" s="1"/>
      <c r="AN2153" s="1"/>
      <c r="AO2153" s="1"/>
    </row>
    <row r="2154" spans="1:41" s="63" customFormat="1" ht="31.2" x14ac:dyDescent="0.3">
      <c r="A2154" s="66" t="s">
        <v>871</v>
      </c>
      <c r="B2154" s="66" t="s">
        <v>61</v>
      </c>
      <c r="C2154" s="66"/>
      <c r="D2154" s="66"/>
      <c r="E2154" s="72"/>
      <c r="F2154" s="67" t="s">
        <v>135</v>
      </c>
      <c r="G2154" s="19">
        <f t="shared" ref="G2154:G2156" si="4799">G2155</f>
        <v>6486.5</v>
      </c>
      <c r="H2154" s="19">
        <f t="shared" ref="H2154:H2156" si="4800">H2155</f>
        <v>6572.5</v>
      </c>
      <c r="I2154" s="19">
        <f t="shared" ref="I2154:I2156" si="4801">I2155</f>
        <v>6572.5</v>
      </c>
      <c r="J2154" s="19">
        <f t="shared" ref="J2154:J2156" si="4802">J2155</f>
        <v>0</v>
      </c>
      <c r="K2154" s="19">
        <f t="shared" ref="K2154:K2156" si="4803">K2155</f>
        <v>0</v>
      </c>
      <c r="L2154" s="19">
        <f t="shared" ref="L2154:L2156" si="4804">L2155</f>
        <v>0</v>
      </c>
      <c r="M2154" s="19">
        <f t="shared" si="4705"/>
        <v>6486.5</v>
      </c>
      <c r="N2154" s="19">
        <f t="shared" si="4706"/>
        <v>6572.5</v>
      </c>
      <c r="O2154" s="19">
        <f t="shared" si="4707"/>
        <v>6572.5</v>
      </c>
      <c r="P2154" s="19">
        <f t="shared" si="4784"/>
        <v>0</v>
      </c>
      <c r="Q2154" s="19">
        <f t="shared" si="4785"/>
        <v>0</v>
      </c>
      <c r="R2154" s="19">
        <f t="shared" si="4786"/>
        <v>0</v>
      </c>
      <c r="S2154" s="19">
        <f t="shared" si="4787"/>
        <v>0</v>
      </c>
      <c r="T2154" s="19">
        <f t="shared" si="4788"/>
        <v>0</v>
      </c>
      <c r="U2154" s="19">
        <f t="shared" si="4789"/>
        <v>0</v>
      </c>
      <c r="V2154" s="19">
        <f t="shared" si="4790"/>
        <v>0</v>
      </c>
      <c r="W2154" s="19">
        <f t="shared" si="4791"/>
        <v>0</v>
      </c>
      <c r="X2154" s="19">
        <f t="shared" si="4792"/>
        <v>0</v>
      </c>
      <c r="Y2154" s="19">
        <f t="shared" si="4793"/>
        <v>0</v>
      </c>
      <c r="Z2154" s="19">
        <f t="shared" si="4794"/>
        <v>0</v>
      </c>
      <c r="AA2154" s="19">
        <f t="shared" si="4795"/>
        <v>0</v>
      </c>
      <c r="AB2154" s="19">
        <f t="shared" si="4796"/>
        <v>0</v>
      </c>
      <c r="AC2154" s="19">
        <f t="shared" si="4670"/>
        <v>6486.5</v>
      </c>
      <c r="AD2154" s="19">
        <f t="shared" si="4797"/>
        <v>0</v>
      </c>
      <c r="AE2154" s="82">
        <f t="shared" si="4781"/>
        <v>6486.5</v>
      </c>
      <c r="AF2154" s="83">
        <f t="shared" si="4671"/>
        <v>6572.5</v>
      </c>
      <c r="AG2154" s="83">
        <f t="shared" si="4672"/>
        <v>6572.5</v>
      </c>
      <c r="AH2154" s="19">
        <f t="shared" si="4798"/>
        <v>0</v>
      </c>
      <c r="AI2154" s="20"/>
      <c r="AJ2154" s="20"/>
      <c r="AK2154" s="10"/>
      <c r="AL2154" s="10"/>
      <c r="AM2154" s="10"/>
      <c r="AN2154" s="10"/>
      <c r="AO2154" s="10"/>
    </row>
    <row r="2155" spans="1:41" s="88" customFormat="1" ht="31.2" x14ac:dyDescent="0.3">
      <c r="A2155" s="68" t="s">
        <v>871</v>
      </c>
      <c r="B2155" s="68" t="s">
        <v>61</v>
      </c>
      <c r="C2155" s="68" t="s">
        <v>136</v>
      </c>
      <c r="D2155" s="68"/>
      <c r="E2155" s="73"/>
      <c r="F2155" s="69" t="s">
        <v>137</v>
      </c>
      <c r="G2155" s="24">
        <f t="shared" si="4799"/>
        <v>6486.5</v>
      </c>
      <c r="H2155" s="24">
        <f t="shared" si="4800"/>
        <v>6572.5</v>
      </c>
      <c r="I2155" s="24">
        <f t="shared" si="4801"/>
        <v>6572.5</v>
      </c>
      <c r="J2155" s="24">
        <f t="shared" si="4802"/>
        <v>0</v>
      </c>
      <c r="K2155" s="24">
        <f t="shared" si="4803"/>
        <v>0</v>
      </c>
      <c r="L2155" s="24">
        <f t="shared" si="4804"/>
        <v>0</v>
      </c>
      <c r="M2155" s="24">
        <f t="shared" si="4705"/>
        <v>6486.5</v>
      </c>
      <c r="N2155" s="24">
        <f t="shared" si="4706"/>
        <v>6572.5</v>
      </c>
      <c r="O2155" s="24">
        <f t="shared" si="4707"/>
        <v>6572.5</v>
      </c>
      <c r="P2155" s="24">
        <f t="shared" si="4784"/>
        <v>0</v>
      </c>
      <c r="Q2155" s="24">
        <f t="shared" si="4785"/>
        <v>0</v>
      </c>
      <c r="R2155" s="24">
        <f t="shared" si="4786"/>
        <v>0</v>
      </c>
      <c r="S2155" s="24">
        <f t="shared" si="4787"/>
        <v>0</v>
      </c>
      <c r="T2155" s="24">
        <f t="shared" si="4788"/>
        <v>0</v>
      </c>
      <c r="U2155" s="24">
        <f t="shared" si="4789"/>
        <v>0</v>
      </c>
      <c r="V2155" s="24">
        <f t="shared" si="4790"/>
        <v>0</v>
      </c>
      <c r="W2155" s="24">
        <f t="shared" si="4791"/>
        <v>0</v>
      </c>
      <c r="X2155" s="24">
        <f t="shared" si="4792"/>
        <v>0</v>
      </c>
      <c r="Y2155" s="24">
        <f t="shared" si="4793"/>
        <v>0</v>
      </c>
      <c r="Z2155" s="24">
        <f t="shared" si="4794"/>
        <v>0</v>
      </c>
      <c r="AA2155" s="24">
        <f t="shared" si="4795"/>
        <v>0</v>
      </c>
      <c r="AB2155" s="24">
        <f t="shared" si="4796"/>
        <v>0</v>
      </c>
      <c r="AC2155" s="24">
        <f t="shared" si="4670"/>
        <v>6486.5</v>
      </c>
      <c r="AD2155" s="24">
        <f t="shared" si="4797"/>
        <v>0</v>
      </c>
      <c r="AE2155" s="84">
        <f t="shared" si="4781"/>
        <v>6486.5</v>
      </c>
      <c r="AF2155" s="85">
        <f t="shared" si="4671"/>
        <v>6572.5</v>
      </c>
      <c r="AG2155" s="85">
        <f t="shared" si="4672"/>
        <v>6572.5</v>
      </c>
      <c r="AH2155" s="24">
        <f t="shared" si="4798"/>
        <v>0</v>
      </c>
      <c r="AI2155" s="25"/>
      <c r="AJ2155" s="25"/>
      <c r="AK2155" s="21"/>
      <c r="AL2155" s="21"/>
      <c r="AM2155" s="21"/>
      <c r="AN2155" s="21"/>
      <c r="AO2155" s="21"/>
    </row>
    <row r="2156" spans="1:41" s="57" customFormat="1" ht="31.2" x14ac:dyDescent="0.3">
      <c r="A2156" s="70" t="s">
        <v>871</v>
      </c>
      <c r="B2156" s="70" t="s">
        <v>61</v>
      </c>
      <c r="C2156" s="70" t="s">
        <v>136</v>
      </c>
      <c r="D2156" s="70" t="s">
        <v>53</v>
      </c>
      <c r="E2156" s="74"/>
      <c r="F2156" s="71" t="s">
        <v>54</v>
      </c>
      <c r="G2156" s="28">
        <f t="shared" si="4799"/>
        <v>6486.5</v>
      </c>
      <c r="H2156" s="28">
        <f t="shared" si="4800"/>
        <v>6572.5</v>
      </c>
      <c r="I2156" s="28">
        <f t="shared" si="4801"/>
        <v>6572.5</v>
      </c>
      <c r="J2156" s="28">
        <f t="shared" si="4802"/>
        <v>0</v>
      </c>
      <c r="K2156" s="28">
        <f t="shared" si="4803"/>
        <v>0</v>
      </c>
      <c r="L2156" s="28">
        <f t="shared" si="4804"/>
        <v>0</v>
      </c>
      <c r="M2156" s="28">
        <f t="shared" si="4705"/>
        <v>6486.5</v>
      </c>
      <c r="N2156" s="28">
        <f t="shared" si="4706"/>
        <v>6572.5</v>
      </c>
      <c r="O2156" s="28">
        <f t="shared" si="4707"/>
        <v>6572.5</v>
      </c>
      <c r="P2156" s="28">
        <f t="shared" si="4784"/>
        <v>0</v>
      </c>
      <c r="Q2156" s="28">
        <f t="shared" si="4785"/>
        <v>0</v>
      </c>
      <c r="R2156" s="28">
        <f t="shared" si="4786"/>
        <v>0</v>
      </c>
      <c r="S2156" s="28">
        <f t="shared" si="4787"/>
        <v>0</v>
      </c>
      <c r="T2156" s="28">
        <f t="shared" si="4788"/>
        <v>0</v>
      </c>
      <c r="U2156" s="28">
        <f t="shared" si="4789"/>
        <v>0</v>
      </c>
      <c r="V2156" s="28">
        <f t="shared" si="4790"/>
        <v>0</v>
      </c>
      <c r="W2156" s="28">
        <f t="shared" si="4791"/>
        <v>0</v>
      </c>
      <c r="X2156" s="28">
        <f t="shared" si="4792"/>
        <v>0</v>
      </c>
      <c r="Y2156" s="28">
        <f t="shared" si="4793"/>
        <v>0</v>
      </c>
      <c r="Z2156" s="28">
        <f t="shared" si="4794"/>
        <v>0</v>
      </c>
      <c r="AA2156" s="28">
        <f t="shared" si="4795"/>
        <v>0</v>
      </c>
      <c r="AB2156" s="28">
        <f t="shared" si="4796"/>
        <v>0</v>
      </c>
      <c r="AC2156" s="28">
        <f t="shared" si="4670"/>
        <v>6486.5</v>
      </c>
      <c r="AD2156" s="28">
        <f t="shared" si="4797"/>
        <v>0</v>
      </c>
      <c r="AE2156" s="86">
        <f t="shared" si="4781"/>
        <v>6486.5</v>
      </c>
      <c r="AF2156" s="87">
        <f t="shared" si="4671"/>
        <v>6572.5</v>
      </c>
      <c r="AG2156" s="87">
        <f t="shared" si="4672"/>
        <v>6572.5</v>
      </c>
      <c r="AH2156" s="28">
        <f t="shared" si="4798"/>
        <v>0</v>
      </c>
      <c r="AI2156" s="29"/>
      <c r="AJ2156" s="29"/>
      <c r="AK2156" s="1"/>
      <c r="AL2156" s="1"/>
      <c r="AM2156" s="1"/>
      <c r="AN2156" s="1"/>
      <c r="AO2156" s="1"/>
    </row>
    <row r="2157" spans="1:41" s="57" customFormat="1" x14ac:dyDescent="0.3">
      <c r="A2157" s="70" t="s">
        <v>871</v>
      </c>
      <c r="B2157" s="70" t="s">
        <v>61</v>
      </c>
      <c r="C2157" s="70" t="s">
        <v>136</v>
      </c>
      <c r="D2157" s="70" t="s">
        <v>55</v>
      </c>
      <c r="E2157" s="74"/>
      <c r="F2157" s="71" t="s">
        <v>56</v>
      </c>
      <c r="G2157" s="28">
        <f t="shared" ref="G2157:L2157" si="4805">G2158+G2160</f>
        <v>6486.5</v>
      </c>
      <c r="H2157" s="28">
        <f t="shared" si="4805"/>
        <v>6572.5</v>
      </c>
      <c r="I2157" s="28">
        <f t="shared" si="4805"/>
        <v>6572.5</v>
      </c>
      <c r="J2157" s="28">
        <f t="shared" si="4805"/>
        <v>0</v>
      </c>
      <c r="K2157" s="28">
        <f t="shared" si="4805"/>
        <v>0</v>
      </c>
      <c r="L2157" s="28">
        <f t="shared" si="4805"/>
        <v>0</v>
      </c>
      <c r="M2157" s="28">
        <f t="shared" si="4705"/>
        <v>6486.5</v>
      </c>
      <c r="N2157" s="28">
        <f t="shared" si="4706"/>
        <v>6572.5</v>
      </c>
      <c r="O2157" s="28">
        <f t="shared" si="4707"/>
        <v>6572.5</v>
      </c>
      <c r="P2157" s="28">
        <f t="shared" ref="P2157:AB2157" si="4806">P2158+P2160</f>
        <v>0</v>
      </c>
      <c r="Q2157" s="28">
        <f t="shared" si="4806"/>
        <v>0</v>
      </c>
      <c r="R2157" s="28">
        <f t="shared" si="4806"/>
        <v>0</v>
      </c>
      <c r="S2157" s="28">
        <f t="shared" si="4806"/>
        <v>0</v>
      </c>
      <c r="T2157" s="28">
        <f t="shared" si="4806"/>
        <v>0</v>
      </c>
      <c r="U2157" s="28">
        <f t="shared" si="4806"/>
        <v>0</v>
      </c>
      <c r="V2157" s="28">
        <f t="shared" si="4806"/>
        <v>0</v>
      </c>
      <c r="W2157" s="28">
        <f t="shared" si="4806"/>
        <v>0</v>
      </c>
      <c r="X2157" s="28">
        <f t="shared" si="4806"/>
        <v>0</v>
      </c>
      <c r="Y2157" s="28">
        <f t="shared" si="4806"/>
        <v>0</v>
      </c>
      <c r="Z2157" s="28">
        <f t="shared" si="4806"/>
        <v>0</v>
      </c>
      <c r="AA2157" s="28">
        <f t="shared" si="4806"/>
        <v>0</v>
      </c>
      <c r="AB2157" s="28">
        <f t="shared" si="4806"/>
        <v>0</v>
      </c>
      <c r="AC2157" s="28">
        <f t="shared" si="4670"/>
        <v>6486.5</v>
      </c>
      <c r="AD2157" s="28">
        <f>AD2158+AD2160</f>
        <v>0</v>
      </c>
      <c r="AE2157" s="86">
        <f t="shared" si="4781"/>
        <v>6486.5</v>
      </c>
      <c r="AF2157" s="87">
        <f t="shared" si="4671"/>
        <v>6572.5</v>
      </c>
      <c r="AG2157" s="87">
        <f t="shared" si="4672"/>
        <v>6572.5</v>
      </c>
      <c r="AH2157" s="28">
        <f>AH2158+AH2160</f>
        <v>0</v>
      </c>
      <c r="AI2157" s="29"/>
      <c r="AJ2157" s="29"/>
      <c r="AK2157" s="1"/>
      <c r="AL2157" s="1"/>
      <c r="AM2157" s="1"/>
      <c r="AN2157" s="1"/>
      <c r="AO2157" s="1"/>
    </row>
    <row r="2158" spans="1:41" s="57" customFormat="1" ht="31.2" x14ac:dyDescent="0.3">
      <c r="A2158" s="70" t="s">
        <v>871</v>
      </c>
      <c r="B2158" s="70" t="s">
        <v>61</v>
      </c>
      <c r="C2158" s="70" t="s">
        <v>136</v>
      </c>
      <c r="D2158" s="70" t="s">
        <v>138</v>
      </c>
      <c r="E2158" s="74"/>
      <c r="F2158" s="71" t="s">
        <v>139</v>
      </c>
      <c r="G2158" s="28">
        <f t="shared" ref="G2158:L2158" si="4807">G2159</f>
        <v>2008.3</v>
      </c>
      <c r="H2158" s="28">
        <f t="shared" si="4807"/>
        <v>2008.3</v>
      </c>
      <c r="I2158" s="28">
        <f t="shared" si="4807"/>
        <v>2008.3</v>
      </c>
      <c r="J2158" s="28">
        <f t="shared" si="4807"/>
        <v>0</v>
      </c>
      <c r="K2158" s="28">
        <f t="shared" si="4807"/>
        <v>0</v>
      </c>
      <c r="L2158" s="28">
        <f t="shared" si="4807"/>
        <v>0</v>
      </c>
      <c r="M2158" s="28">
        <f t="shared" si="4705"/>
        <v>2008.3</v>
      </c>
      <c r="N2158" s="28">
        <f t="shared" si="4706"/>
        <v>2008.3</v>
      </c>
      <c r="O2158" s="28">
        <f t="shared" si="4707"/>
        <v>2008.3</v>
      </c>
      <c r="P2158" s="28">
        <f t="shared" ref="P2158:AB2158" si="4808">P2159</f>
        <v>0</v>
      </c>
      <c r="Q2158" s="28">
        <f t="shared" si="4808"/>
        <v>0</v>
      </c>
      <c r="R2158" s="28">
        <f t="shared" si="4808"/>
        <v>0</v>
      </c>
      <c r="S2158" s="28">
        <f t="shared" si="4808"/>
        <v>0</v>
      </c>
      <c r="T2158" s="28">
        <f t="shared" si="4808"/>
        <v>0</v>
      </c>
      <c r="U2158" s="28">
        <f t="shared" si="4808"/>
        <v>0</v>
      </c>
      <c r="V2158" s="28">
        <f t="shared" si="4808"/>
        <v>0</v>
      </c>
      <c r="W2158" s="28">
        <f t="shared" si="4808"/>
        <v>0</v>
      </c>
      <c r="X2158" s="28">
        <f t="shared" si="4808"/>
        <v>0</v>
      </c>
      <c r="Y2158" s="28">
        <f t="shared" si="4808"/>
        <v>0</v>
      </c>
      <c r="Z2158" s="28">
        <f t="shared" si="4808"/>
        <v>0</v>
      </c>
      <c r="AA2158" s="28">
        <f t="shared" si="4808"/>
        <v>0</v>
      </c>
      <c r="AB2158" s="28">
        <f t="shared" si="4808"/>
        <v>0</v>
      </c>
      <c r="AC2158" s="28">
        <f t="shared" si="4670"/>
        <v>2008.3</v>
      </c>
      <c r="AD2158" s="28">
        <f>AD2159</f>
        <v>0</v>
      </c>
      <c r="AE2158" s="86">
        <f t="shared" si="4781"/>
        <v>2008.3</v>
      </c>
      <c r="AF2158" s="87">
        <f t="shared" si="4671"/>
        <v>2008.3</v>
      </c>
      <c r="AG2158" s="87">
        <f t="shared" si="4672"/>
        <v>2008.3</v>
      </c>
      <c r="AH2158" s="28">
        <f>AH2159</f>
        <v>0</v>
      </c>
      <c r="AI2158" s="29"/>
      <c r="AJ2158" s="29"/>
      <c r="AK2158" s="1"/>
      <c r="AL2158" s="1"/>
      <c r="AM2158" s="1"/>
      <c r="AN2158" s="1"/>
      <c r="AO2158" s="1"/>
    </row>
    <row r="2159" spans="1:41" s="57" customFormat="1" ht="31.2" x14ac:dyDescent="0.3">
      <c r="A2159" s="70" t="s">
        <v>871</v>
      </c>
      <c r="B2159" s="70" t="s">
        <v>61</v>
      </c>
      <c r="C2159" s="70" t="s">
        <v>136</v>
      </c>
      <c r="D2159" s="70" t="s">
        <v>138</v>
      </c>
      <c r="E2159" s="70" t="s">
        <v>37</v>
      </c>
      <c r="F2159" s="71" t="s">
        <v>38</v>
      </c>
      <c r="G2159" s="28">
        <v>2008.3</v>
      </c>
      <c r="H2159" s="28">
        <v>2008.3</v>
      </c>
      <c r="I2159" s="28">
        <v>2008.3</v>
      </c>
      <c r="J2159" s="28"/>
      <c r="K2159" s="28"/>
      <c r="L2159" s="28"/>
      <c r="M2159" s="28">
        <f t="shared" si="4705"/>
        <v>2008.3</v>
      </c>
      <c r="N2159" s="28">
        <f t="shared" si="4706"/>
        <v>2008.3</v>
      </c>
      <c r="O2159" s="28">
        <f t="shared" si="4707"/>
        <v>2008.3</v>
      </c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>
        <f t="shared" ref="AC2159:AC2222" si="4809">M2159+R2159+P2159+Q2159+T2159+S2159</f>
        <v>2008.3</v>
      </c>
      <c r="AD2159" s="28"/>
      <c r="AE2159" s="86">
        <f t="shared" si="4781"/>
        <v>2008.3</v>
      </c>
      <c r="AF2159" s="87">
        <f t="shared" ref="AF2159:AF2222" si="4810">N2159+V2159+X2159+U2159+W2159</f>
        <v>2008.3</v>
      </c>
      <c r="AG2159" s="87">
        <f t="shared" ref="AG2159:AG2222" si="4811">O2159+Z2159+AB2159+Y2159+AA2159</f>
        <v>2008.3</v>
      </c>
      <c r="AH2159" s="28"/>
      <c r="AI2159" s="29"/>
      <c r="AJ2159" s="29"/>
      <c r="AK2159" s="1"/>
      <c r="AL2159" s="1"/>
      <c r="AM2159" s="1"/>
      <c r="AN2159" s="1"/>
      <c r="AO2159" s="1"/>
    </row>
    <row r="2160" spans="1:41" s="57" customFormat="1" ht="46.8" x14ac:dyDescent="0.3">
      <c r="A2160" s="70" t="s">
        <v>871</v>
      </c>
      <c r="B2160" s="70" t="s">
        <v>61</v>
      </c>
      <c r="C2160" s="70" t="s">
        <v>136</v>
      </c>
      <c r="D2160" s="70" t="s">
        <v>444</v>
      </c>
      <c r="E2160" s="74"/>
      <c r="F2160" s="71" t="s">
        <v>445</v>
      </c>
      <c r="G2160" s="28">
        <f t="shared" ref="G2160:L2160" si="4812">G2161+G2162</f>
        <v>4478.2</v>
      </c>
      <c r="H2160" s="28">
        <f t="shared" si="4812"/>
        <v>4564.2</v>
      </c>
      <c r="I2160" s="28">
        <f t="shared" si="4812"/>
        <v>4564.2</v>
      </c>
      <c r="J2160" s="28">
        <f t="shared" si="4812"/>
        <v>0</v>
      </c>
      <c r="K2160" s="28">
        <f t="shared" si="4812"/>
        <v>0</v>
      </c>
      <c r="L2160" s="28">
        <f t="shared" si="4812"/>
        <v>0</v>
      </c>
      <c r="M2160" s="28">
        <f t="shared" si="4705"/>
        <v>4478.2</v>
      </c>
      <c r="N2160" s="28">
        <f t="shared" si="4706"/>
        <v>4564.2</v>
      </c>
      <c r="O2160" s="28">
        <f t="shared" si="4707"/>
        <v>4564.2</v>
      </c>
      <c r="P2160" s="28">
        <f t="shared" ref="P2160:AB2160" si="4813">P2161+P2162</f>
        <v>0</v>
      </c>
      <c r="Q2160" s="28">
        <f t="shared" si="4813"/>
        <v>0</v>
      </c>
      <c r="R2160" s="28">
        <f t="shared" si="4813"/>
        <v>0</v>
      </c>
      <c r="S2160" s="28">
        <f t="shared" si="4813"/>
        <v>0</v>
      </c>
      <c r="T2160" s="28">
        <f t="shared" si="4813"/>
        <v>0</v>
      </c>
      <c r="U2160" s="28">
        <f t="shared" si="4813"/>
        <v>0</v>
      </c>
      <c r="V2160" s="28">
        <f t="shared" si="4813"/>
        <v>0</v>
      </c>
      <c r="W2160" s="28">
        <f t="shared" si="4813"/>
        <v>0</v>
      </c>
      <c r="X2160" s="28">
        <f t="shared" si="4813"/>
        <v>0</v>
      </c>
      <c r="Y2160" s="28">
        <f t="shared" si="4813"/>
        <v>0</v>
      </c>
      <c r="Z2160" s="28">
        <f t="shared" si="4813"/>
        <v>0</v>
      </c>
      <c r="AA2160" s="28">
        <f t="shared" si="4813"/>
        <v>0</v>
      </c>
      <c r="AB2160" s="28">
        <f t="shared" si="4813"/>
        <v>0</v>
      </c>
      <c r="AC2160" s="28">
        <f t="shared" si="4809"/>
        <v>4478.2</v>
      </c>
      <c r="AD2160" s="28">
        <f>AD2161+AD2162</f>
        <v>0</v>
      </c>
      <c r="AE2160" s="86">
        <f t="shared" si="4781"/>
        <v>4478.2</v>
      </c>
      <c r="AF2160" s="87">
        <f t="shared" si="4810"/>
        <v>4564.2</v>
      </c>
      <c r="AG2160" s="87">
        <f t="shared" si="4811"/>
        <v>4564.2</v>
      </c>
      <c r="AH2160" s="28">
        <f>AH2161+AH2162</f>
        <v>0</v>
      </c>
      <c r="AI2160" s="29"/>
      <c r="AJ2160" s="29"/>
      <c r="AK2160" s="1"/>
      <c r="AL2160" s="1"/>
      <c r="AM2160" s="1"/>
      <c r="AN2160" s="1"/>
      <c r="AO2160" s="1"/>
    </row>
    <row r="2161" spans="1:41" s="57" customFormat="1" ht="78" x14ac:dyDescent="0.3">
      <c r="A2161" s="70" t="s">
        <v>871</v>
      </c>
      <c r="B2161" s="70" t="s">
        <v>61</v>
      </c>
      <c r="C2161" s="70" t="s">
        <v>136</v>
      </c>
      <c r="D2161" s="70" t="s">
        <v>444</v>
      </c>
      <c r="E2161" s="70" t="s">
        <v>49</v>
      </c>
      <c r="F2161" s="71" t="s">
        <v>50</v>
      </c>
      <c r="G2161" s="28">
        <v>1374.3</v>
      </c>
      <c r="H2161" s="28">
        <v>1413</v>
      </c>
      <c r="I2161" s="28">
        <v>1413</v>
      </c>
      <c r="J2161" s="28"/>
      <c r="K2161" s="28"/>
      <c r="L2161" s="28"/>
      <c r="M2161" s="28">
        <f t="shared" si="4705"/>
        <v>1374.3</v>
      </c>
      <c r="N2161" s="28">
        <f t="shared" si="4706"/>
        <v>1413</v>
      </c>
      <c r="O2161" s="28">
        <f t="shared" si="4707"/>
        <v>1413</v>
      </c>
      <c r="P2161" s="28"/>
      <c r="Q2161" s="28"/>
      <c r="R2161" s="28"/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>
        <f t="shared" si="4809"/>
        <v>1374.3</v>
      </c>
      <c r="AD2161" s="28"/>
      <c r="AE2161" s="86">
        <f t="shared" si="4781"/>
        <v>1374.3</v>
      </c>
      <c r="AF2161" s="87">
        <f t="shared" si="4810"/>
        <v>1413</v>
      </c>
      <c r="AG2161" s="87">
        <f t="shared" si="4811"/>
        <v>1413</v>
      </c>
      <c r="AH2161" s="28"/>
      <c r="AI2161" s="29"/>
      <c r="AJ2161" s="29"/>
      <c r="AK2161" s="1"/>
      <c r="AL2161" s="1"/>
      <c r="AM2161" s="1"/>
      <c r="AN2161" s="1"/>
      <c r="AO2161" s="1"/>
    </row>
    <row r="2162" spans="1:41" s="57" customFormat="1" ht="31.2" x14ac:dyDescent="0.3">
      <c r="A2162" s="70" t="s">
        <v>871</v>
      </c>
      <c r="B2162" s="70" t="s">
        <v>61</v>
      </c>
      <c r="C2162" s="70" t="s">
        <v>136</v>
      </c>
      <c r="D2162" s="70" t="s">
        <v>444</v>
      </c>
      <c r="E2162" s="70" t="s">
        <v>37</v>
      </c>
      <c r="F2162" s="71" t="s">
        <v>38</v>
      </c>
      <c r="G2162" s="28">
        <v>3103.9</v>
      </c>
      <c r="H2162" s="28">
        <v>3151.2</v>
      </c>
      <c r="I2162" s="28">
        <v>3151.2</v>
      </c>
      <c r="J2162" s="28"/>
      <c r="K2162" s="28"/>
      <c r="L2162" s="28"/>
      <c r="M2162" s="28">
        <f t="shared" si="4705"/>
        <v>3103.9</v>
      </c>
      <c r="N2162" s="28">
        <f t="shared" si="4706"/>
        <v>3151.2</v>
      </c>
      <c r="O2162" s="28">
        <f t="shared" si="4707"/>
        <v>3151.2</v>
      </c>
      <c r="P2162" s="28"/>
      <c r="Q2162" s="28"/>
      <c r="R2162" s="28"/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>
        <f t="shared" si="4809"/>
        <v>3103.9</v>
      </c>
      <c r="AD2162" s="28"/>
      <c r="AE2162" s="86">
        <f t="shared" si="4781"/>
        <v>3103.9</v>
      </c>
      <c r="AF2162" s="87">
        <f t="shared" si="4810"/>
        <v>3151.2</v>
      </c>
      <c r="AG2162" s="87">
        <f t="shared" si="4811"/>
        <v>3151.2</v>
      </c>
      <c r="AH2162" s="28"/>
      <c r="AI2162" s="29"/>
      <c r="AJ2162" s="29"/>
      <c r="AK2162" s="1"/>
      <c r="AL2162" s="1"/>
      <c r="AM2162" s="1"/>
      <c r="AN2162" s="1"/>
      <c r="AO2162" s="1"/>
    </row>
    <row r="2163" spans="1:41" s="63" customFormat="1" x14ac:dyDescent="0.3">
      <c r="A2163" s="66" t="s">
        <v>871</v>
      </c>
      <c r="B2163" s="66" t="s">
        <v>108</v>
      </c>
      <c r="C2163" s="66"/>
      <c r="D2163" s="66"/>
      <c r="E2163" s="66"/>
      <c r="F2163" s="67" t="s">
        <v>109</v>
      </c>
      <c r="G2163" s="19">
        <f t="shared" ref="G2163:L2163" si="4814">G2164+G2195</f>
        <v>9897888.4000000004</v>
      </c>
      <c r="H2163" s="19">
        <f t="shared" si="4814"/>
        <v>10984405.399999999</v>
      </c>
      <c r="I2163" s="19">
        <f t="shared" si="4814"/>
        <v>11528615.300000001</v>
      </c>
      <c r="J2163" s="19">
        <f t="shared" si="4814"/>
        <v>-5285.4</v>
      </c>
      <c r="K2163" s="19">
        <f t="shared" si="4814"/>
        <v>-14024.9</v>
      </c>
      <c r="L2163" s="19">
        <f t="shared" si="4814"/>
        <v>-14294.5</v>
      </c>
      <c r="M2163" s="19">
        <f t="shared" si="4705"/>
        <v>9892603</v>
      </c>
      <c r="N2163" s="19">
        <f t="shared" si="4706"/>
        <v>10970380.499999998</v>
      </c>
      <c r="O2163" s="19">
        <f t="shared" si="4707"/>
        <v>11514320.800000001</v>
      </c>
      <c r="P2163" s="19">
        <f t="shared" ref="P2163:AB2163" si="4815">P2164+P2195</f>
        <v>0</v>
      </c>
      <c r="Q2163" s="19">
        <f t="shared" si="4815"/>
        <v>0</v>
      </c>
      <c r="R2163" s="19">
        <f t="shared" si="4815"/>
        <v>-37180.199999999997</v>
      </c>
      <c r="S2163" s="19">
        <f t="shared" si="4815"/>
        <v>-76165.600000000006</v>
      </c>
      <c r="T2163" s="19">
        <f t="shared" si="4815"/>
        <v>0</v>
      </c>
      <c r="U2163" s="19">
        <f t="shared" si="4815"/>
        <v>0</v>
      </c>
      <c r="V2163" s="19">
        <f t="shared" si="4815"/>
        <v>0</v>
      </c>
      <c r="W2163" s="19">
        <f t="shared" si="4815"/>
        <v>0</v>
      </c>
      <c r="X2163" s="19">
        <f t="shared" si="4815"/>
        <v>0</v>
      </c>
      <c r="Y2163" s="19">
        <f t="shared" si="4815"/>
        <v>0</v>
      </c>
      <c r="Z2163" s="19">
        <f t="shared" si="4815"/>
        <v>0</v>
      </c>
      <c r="AA2163" s="19">
        <f t="shared" si="4815"/>
        <v>76165.600000000006</v>
      </c>
      <c r="AB2163" s="19">
        <f t="shared" si="4815"/>
        <v>0</v>
      </c>
      <c r="AC2163" s="19">
        <f t="shared" si="4809"/>
        <v>9779257.2000000011</v>
      </c>
      <c r="AD2163" s="19">
        <f>AD2164+AD2195</f>
        <v>0</v>
      </c>
      <c r="AE2163" s="82">
        <f t="shared" si="4781"/>
        <v>9779257.2000000011</v>
      </c>
      <c r="AF2163" s="83">
        <f t="shared" si="4810"/>
        <v>10970380.499999998</v>
      </c>
      <c r="AG2163" s="83">
        <f t="shared" si="4811"/>
        <v>11590486.4</v>
      </c>
      <c r="AH2163" s="19">
        <f>AH2164+AH2195</f>
        <v>0</v>
      </c>
      <c r="AI2163" s="20"/>
      <c r="AJ2163" s="20"/>
      <c r="AK2163" s="10"/>
      <c r="AL2163" s="10"/>
      <c r="AM2163" s="10"/>
      <c r="AN2163" s="10"/>
      <c r="AO2163" s="10"/>
    </row>
    <row r="2164" spans="1:41" s="88" customFormat="1" x14ac:dyDescent="0.3">
      <c r="A2164" s="68" t="s">
        <v>871</v>
      </c>
      <c r="B2164" s="68" t="s">
        <v>108</v>
      </c>
      <c r="C2164" s="68" t="s">
        <v>257</v>
      </c>
      <c r="D2164" s="68"/>
      <c r="E2164" s="68"/>
      <c r="F2164" s="69" t="s">
        <v>873</v>
      </c>
      <c r="G2164" s="24">
        <f t="shared" ref="G2164:L2164" si="4816">G2165+G2191</f>
        <v>9490218.8000000007</v>
      </c>
      <c r="H2164" s="24">
        <f t="shared" si="4816"/>
        <v>10634362.399999999</v>
      </c>
      <c r="I2164" s="24">
        <f t="shared" si="4816"/>
        <v>11188877.4</v>
      </c>
      <c r="J2164" s="24">
        <f t="shared" si="4816"/>
        <v>-1262.4000000000001</v>
      </c>
      <c r="K2164" s="24">
        <f t="shared" si="4816"/>
        <v>-13943.9</v>
      </c>
      <c r="L2164" s="24">
        <f t="shared" si="4816"/>
        <v>-14213.5</v>
      </c>
      <c r="M2164" s="24">
        <f t="shared" si="4705"/>
        <v>9488956.4000000004</v>
      </c>
      <c r="N2164" s="24">
        <f t="shared" si="4706"/>
        <v>10620418.499999998</v>
      </c>
      <c r="O2164" s="24">
        <f t="shared" si="4707"/>
        <v>11174663.9</v>
      </c>
      <c r="P2164" s="24">
        <f t="shared" ref="P2164:AB2164" si="4817">P2165+P2191</f>
        <v>0</v>
      </c>
      <c r="Q2164" s="24">
        <f t="shared" si="4817"/>
        <v>0</v>
      </c>
      <c r="R2164" s="24">
        <f t="shared" si="4817"/>
        <v>-37180.199999999997</v>
      </c>
      <c r="S2164" s="24">
        <f t="shared" si="4817"/>
        <v>0</v>
      </c>
      <c r="T2164" s="24">
        <f t="shared" si="4817"/>
        <v>0</v>
      </c>
      <c r="U2164" s="24">
        <f t="shared" si="4817"/>
        <v>0</v>
      </c>
      <c r="V2164" s="24">
        <f t="shared" si="4817"/>
        <v>0</v>
      </c>
      <c r="W2164" s="24">
        <f t="shared" si="4817"/>
        <v>0</v>
      </c>
      <c r="X2164" s="24">
        <f t="shared" si="4817"/>
        <v>0</v>
      </c>
      <c r="Y2164" s="24">
        <f t="shared" si="4817"/>
        <v>0</v>
      </c>
      <c r="Z2164" s="24">
        <f t="shared" si="4817"/>
        <v>0</v>
      </c>
      <c r="AA2164" s="24">
        <f t="shared" si="4817"/>
        <v>0</v>
      </c>
      <c r="AB2164" s="24">
        <f t="shared" si="4817"/>
        <v>0</v>
      </c>
      <c r="AC2164" s="24">
        <f t="shared" si="4809"/>
        <v>9451776.2000000011</v>
      </c>
      <c r="AD2164" s="24">
        <f>AD2165+AD2191</f>
        <v>-178</v>
      </c>
      <c r="AE2164" s="84">
        <f t="shared" si="4781"/>
        <v>9451598.2000000011</v>
      </c>
      <c r="AF2164" s="85">
        <f t="shared" si="4810"/>
        <v>10620418.499999998</v>
      </c>
      <c r="AG2164" s="85">
        <f t="shared" si="4811"/>
        <v>11174663.9</v>
      </c>
      <c r="AH2164" s="24">
        <f>AH2165+AH2191</f>
        <v>0</v>
      </c>
      <c r="AI2164" s="25"/>
      <c r="AJ2164" s="25"/>
      <c r="AK2164" s="21"/>
      <c r="AL2164" s="21"/>
      <c r="AM2164" s="21"/>
      <c r="AN2164" s="21"/>
      <c r="AO2164" s="21"/>
    </row>
    <row r="2165" spans="1:41" s="57" customFormat="1" ht="31.2" x14ac:dyDescent="0.3">
      <c r="A2165" s="70" t="s">
        <v>871</v>
      </c>
      <c r="B2165" s="70" t="s">
        <v>108</v>
      </c>
      <c r="C2165" s="70" t="s">
        <v>257</v>
      </c>
      <c r="D2165" s="70" t="s">
        <v>874</v>
      </c>
      <c r="E2165" s="74"/>
      <c r="F2165" s="71" t="s">
        <v>875</v>
      </c>
      <c r="G2165" s="28">
        <f t="shared" ref="G2165:L2165" si="4818">G2166+G2170</f>
        <v>9490149.1000000015</v>
      </c>
      <c r="H2165" s="28">
        <f t="shared" si="4818"/>
        <v>10634290.699999999</v>
      </c>
      <c r="I2165" s="28">
        <f t="shared" si="4818"/>
        <v>11188805.700000001</v>
      </c>
      <c r="J2165" s="28">
        <f t="shared" si="4818"/>
        <v>-1262.4000000000001</v>
      </c>
      <c r="K2165" s="28">
        <f t="shared" si="4818"/>
        <v>-13943.9</v>
      </c>
      <c r="L2165" s="28">
        <f t="shared" si="4818"/>
        <v>-14213.5</v>
      </c>
      <c r="M2165" s="28">
        <f t="shared" si="4705"/>
        <v>9488886.7000000011</v>
      </c>
      <c r="N2165" s="28">
        <f t="shared" si="4706"/>
        <v>10620346.799999999</v>
      </c>
      <c r="O2165" s="28">
        <f t="shared" si="4707"/>
        <v>11174592.200000001</v>
      </c>
      <c r="P2165" s="28">
        <f t="shared" ref="P2165:AB2165" si="4819">P2166+P2170</f>
        <v>0</v>
      </c>
      <c r="Q2165" s="28">
        <f t="shared" si="4819"/>
        <v>0</v>
      </c>
      <c r="R2165" s="28">
        <f t="shared" si="4819"/>
        <v>-37180.199999999997</v>
      </c>
      <c r="S2165" s="28">
        <f t="shared" si="4819"/>
        <v>0</v>
      </c>
      <c r="T2165" s="28">
        <f t="shared" si="4819"/>
        <v>0</v>
      </c>
      <c r="U2165" s="28">
        <f t="shared" si="4819"/>
        <v>0</v>
      </c>
      <c r="V2165" s="28">
        <f t="shared" si="4819"/>
        <v>0</v>
      </c>
      <c r="W2165" s="28">
        <f t="shared" si="4819"/>
        <v>0</v>
      </c>
      <c r="X2165" s="28">
        <f t="shared" si="4819"/>
        <v>0</v>
      </c>
      <c r="Y2165" s="28">
        <f t="shared" si="4819"/>
        <v>0</v>
      </c>
      <c r="Z2165" s="28">
        <f t="shared" si="4819"/>
        <v>0</v>
      </c>
      <c r="AA2165" s="28">
        <f t="shared" si="4819"/>
        <v>0</v>
      </c>
      <c r="AB2165" s="28">
        <f t="shared" si="4819"/>
        <v>0</v>
      </c>
      <c r="AC2165" s="28">
        <f t="shared" si="4809"/>
        <v>9451706.5000000019</v>
      </c>
      <c r="AD2165" s="28">
        <f>AD2166+AD2170</f>
        <v>-178</v>
      </c>
      <c r="AE2165" s="86">
        <f t="shared" si="4781"/>
        <v>9451528.5000000019</v>
      </c>
      <c r="AF2165" s="87">
        <f t="shared" si="4810"/>
        <v>10620346.799999999</v>
      </c>
      <c r="AG2165" s="87">
        <f t="shared" si="4811"/>
        <v>11174592.200000001</v>
      </c>
      <c r="AH2165" s="28">
        <f>AH2166+AH2170</f>
        <v>0</v>
      </c>
      <c r="AI2165" s="29"/>
      <c r="AJ2165" s="29"/>
      <c r="AK2165" s="1"/>
      <c r="AL2165" s="1"/>
      <c r="AM2165" s="1"/>
      <c r="AN2165" s="1"/>
      <c r="AO2165" s="1"/>
    </row>
    <row r="2166" spans="1:41" s="57" customFormat="1" ht="31.2" x14ac:dyDescent="0.3">
      <c r="A2166" s="70" t="s">
        <v>871</v>
      </c>
      <c r="B2166" s="70" t="s">
        <v>108</v>
      </c>
      <c r="C2166" s="70" t="s">
        <v>257</v>
      </c>
      <c r="D2166" s="70" t="s">
        <v>876</v>
      </c>
      <c r="E2166" s="74"/>
      <c r="F2166" s="71" t="s">
        <v>157</v>
      </c>
      <c r="G2166" s="28">
        <f t="shared" ref="G2166:G2168" si="4820">G2167</f>
        <v>1031795</v>
      </c>
      <c r="H2166" s="28">
        <f t="shared" ref="H2166:H2168" si="4821">H2167</f>
        <v>1226902.7999999998</v>
      </c>
      <c r="I2166" s="28">
        <f t="shared" ref="I2166:I2168" si="4822">I2167</f>
        <v>1285118.8999999999</v>
      </c>
      <c r="J2166" s="28">
        <f t="shared" ref="J2166:J2168" si="4823">J2167</f>
        <v>0</v>
      </c>
      <c r="K2166" s="28">
        <f t="shared" ref="K2166:K2168" si="4824">K2167</f>
        <v>-33.6</v>
      </c>
      <c r="L2166" s="28">
        <f t="shared" ref="L2166:L2168" si="4825">L2167</f>
        <v>-15</v>
      </c>
      <c r="M2166" s="28">
        <f t="shared" si="4705"/>
        <v>1031795</v>
      </c>
      <c r="N2166" s="28">
        <f t="shared" si="4706"/>
        <v>1226869.1999999997</v>
      </c>
      <c r="O2166" s="28">
        <f t="shared" si="4707"/>
        <v>1285103.8999999999</v>
      </c>
      <c r="P2166" s="28">
        <f t="shared" ref="P2166:P2168" si="4826">P2167</f>
        <v>0</v>
      </c>
      <c r="Q2166" s="28">
        <f t="shared" ref="Q2166:Q2168" si="4827">Q2167</f>
        <v>0</v>
      </c>
      <c r="R2166" s="28">
        <f t="shared" ref="R2166:R2168" si="4828">R2167</f>
        <v>0</v>
      </c>
      <c r="S2166" s="28">
        <f t="shared" ref="S2166:S2168" si="4829">S2167</f>
        <v>0</v>
      </c>
      <c r="T2166" s="28">
        <f t="shared" ref="T2166:T2168" si="4830">T2167</f>
        <v>0</v>
      </c>
      <c r="U2166" s="28">
        <f t="shared" ref="U2166:U2168" si="4831">U2167</f>
        <v>0</v>
      </c>
      <c r="V2166" s="28">
        <f t="shared" ref="V2166:V2168" si="4832">V2167</f>
        <v>0</v>
      </c>
      <c r="W2166" s="28">
        <f t="shared" ref="W2166:W2168" si="4833">W2167</f>
        <v>0</v>
      </c>
      <c r="X2166" s="28">
        <f t="shared" ref="X2166:X2168" si="4834">X2167</f>
        <v>0</v>
      </c>
      <c r="Y2166" s="28">
        <f t="shared" ref="Y2166:Y2168" si="4835">Y2167</f>
        <v>0</v>
      </c>
      <c r="Z2166" s="28">
        <f t="shared" ref="Z2166:Z2168" si="4836">Z2167</f>
        <v>0</v>
      </c>
      <c r="AA2166" s="28">
        <f t="shared" ref="AA2166:AA2168" si="4837">AA2167</f>
        <v>0</v>
      </c>
      <c r="AB2166" s="28">
        <f t="shared" ref="AB2166:AB2168" si="4838">AB2167</f>
        <v>0</v>
      </c>
      <c r="AC2166" s="28">
        <f t="shared" si="4809"/>
        <v>1031795</v>
      </c>
      <c r="AD2166" s="28">
        <f t="shared" ref="AD2166:AD2168" si="4839">AD2167</f>
        <v>0</v>
      </c>
      <c r="AE2166" s="86">
        <f t="shared" si="4781"/>
        <v>1031795</v>
      </c>
      <c r="AF2166" s="87">
        <f t="shared" si="4810"/>
        <v>1226869.1999999997</v>
      </c>
      <c r="AG2166" s="87">
        <f t="shared" si="4811"/>
        <v>1285103.8999999999</v>
      </c>
      <c r="AH2166" s="28">
        <f t="shared" ref="AH2166:AH2168" si="4840">AH2167</f>
        <v>0</v>
      </c>
      <c r="AI2166" s="29"/>
      <c r="AJ2166" s="29"/>
      <c r="AK2166" s="1"/>
      <c r="AL2166" s="1"/>
      <c r="AM2166" s="1"/>
      <c r="AN2166" s="1"/>
      <c r="AO2166" s="1"/>
    </row>
    <row r="2167" spans="1:41" s="57" customFormat="1" ht="31.2" x14ac:dyDescent="0.3">
      <c r="A2167" s="70" t="s">
        <v>871</v>
      </c>
      <c r="B2167" s="70" t="s">
        <v>108</v>
      </c>
      <c r="C2167" s="70" t="s">
        <v>257</v>
      </c>
      <c r="D2167" s="70" t="s">
        <v>877</v>
      </c>
      <c r="E2167" s="74"/>
      <c r="F2167" s="71" t="s">
        <v>878</v>
      </c>
      <c r="G2167" s="28">
        <f t="shared" si="4820"/>
        <v>1031795</v>
      </c>
      <c r="H2167" s="28">
        <f t="shared" si="4821"/>
        <v>1226902.7999999998</v>
      </c>
      <c r="I2167" s="28">
        <f t="shared" si="4822"/>
        <v>1285118.8999999999</v>
      </c>
      <c r="J2167" s="28">
        <f t="shared" si="4823"/>
        <v>0</v>
      </c>
      <c r="K2167" s="28">
        <f t="shared" si="4824"/>
        <v>-33.6</v>
      </c>
      <c r="L2167" s="28">
        <f t="shared" si="4825"/>
        <v>-15</v>
      </c>
      <c r="M2167" s="28">
        <f t="shared" si="4705"/>
        <v>1031795</v>
      </c>
      <c r="N2167" s="28">
        <f t="shared" si="4706"/>
        <v>1226869.1999999997</v>
      </c>
      <c r="O2167" s="28">
        <f t="shared" si="4707"/>
        <v>1285103.8999999999</v>
      </c>
      <c r="P2167" s="28">
        <f t="shared" si="4826"/>
        <v>0</v>
      </c>
      <c r="Q2167" s="28">
        <f t="shared" si="4827"/>
        <v>0</v>
      </c>
      <c r="R2167" s="28">
        <f t="shared" si="4828"/>
        <v>0</v>
      </c>
      <c r="S2167" s="28">
        <f t="shared" si="4829"/>
        <v>0</v>
      </c>
      <c r="T2167" s="28">
        <f t="shared" si="4830"/>
        <v>0</v>
      </c>
      <c r="U2167" s="28">
        <f t="shared" si="4831"/>
        <v>0</v>
      </c>
      <c r="V2167" s="28">
        <f t="shared" si="4832"/>
        <v>0</v>
      </c>
      <c r="W2167" s="28">
        <f t="shared" si="4833"/>
        <v>0</v>
      </c>
      <c r="X2167" s="28">
        <f t="shared" si="4834"/>
        <v>0</v>
      </c>
      <c r="Y2167" s="28">
        <f t="shared" si="4835"/>
        <v>0</v>
      </c>
      <c r="Z2167" s="28">
        <f t="shared" si="4836"/>
        <v>0</v>
      </c>
      <c r="AA2167" s="28">
        <f t="shared" si="4837"/>
        <v>0</v>
      </c>
      <c r="AB2167" s="28">
        <f t="shared" si="4838"/>
        <v>0</v>
      </c>
      <c r="AC2167" s="28">
        <f t="shared" si="4809"/>
        <v>1031795</v>
      </c>
      <c r="AD2167" s="28">
        <f t="shared" si="4839"/>
        <v>0</v>
      </c>
      <c r="AE2167" s="86">
        <f t="shared" si="4781"/>
        <v>1031795</v>
      </c>
      <c r="AF2167" s="87">
        <f t="shared" si="4810"/>
        <v>1226869.1999999997</v>
      </c>
      <c r="AG2167" s="87">
        <f t="shared" si="4811"/>
        <v>1285103.8999999999</v>
      </c>
      <c r="AH2167" s="28">
        <f t="shared" si="4840"/>
        <v>0</v>
      </c>
      <c r="AI2167" s="29"/>
      <c r="AJ2167" s="29"/>
      <c r="AK2167" s="1"/>
      <c r="AL2167" s="1"/>
      <c r="AM2167" s="1"/>
      <c r="AN2167" s="1"/>
      <c r="AO2167" s="1"/>
    </row>
    <row r="2168" spans="1:41" s="57" customFormat="1" ht="93.6" x14ac:dyDescent="0.3">
      <c r="A2168" s="70" t="s">
        <v>871</v>
      </c>
      <c r="B2168" s="70" t="s">
        <v>108</v>
      </c>
      <c r="C2168" s="70" t="s">
        <v>257</v>
      </c>
      <c r="D2168" s="70" t="s">
        <v>879</v>
      </c>
      <c r="E2168" s="74"/>
      <c r="F2168" s="71" t="s">
        <v>880</v>
      </c>
      <c r="G2168" s="28">
        <f t="shared" si="4820"/>
        <v>1031795</v>
      </c>
      <c r="H2168" s="28">
        <f t="shared" si="4821"/>
        <v>1226902.7999999998</v>
      </c>
      <c r="I2168" s="28">
        <f t="shared" si="4822"/>
        <v>1285118.8999999999</v>
      </c>
      <c r="J2168" s="28">
        <f t="shared" si="4823"/>
        <v>0</v>
      </c>
      <c r="K2168" s="28">
        <f t="shared" si="4824"/>
        <v>-33.6</v>
      </c>
      <c r="L2168" s="28">
        <f t="shared" si="4825"/>
        <v>-15</v>
      </c>
      <c r="M2168" s="28">
        <f t="shared" si="4705"/>
        <v>1031795</v>
      </c>
      <c r="N2168" s="28">
        <f t="shared" si="4706"/>
        <v>1226869.1999999997</v>
      </c>
      <c r="O2168" s="28">
        <f t="shared" si="4707"/>
        <v>1285103.8999999999</v>
      </c>
      <c r="P2168" s="28">
        <f t="shared" si="4826"/>
        <v>0</v>
      </c>
      <c r="Q2168" s="28">
        <f t="shared" si="4827"/>
        <v>0</v>
      </c>
      <c r="R2168" s="28">
        <f t="shared" si="4828"/>
        <v>0</v>
      </c>
      <c r="S2168" s="28">
        <f t="shared" si="4829"/>
        <v>0</v>
      </c>
      <c r="T2168" s="28">
        <f t="shared" si="4830"/>
        <v>0</v>
      </c>
      <c r="U2168" s="28">
        <f t="shared" si="4831"/>
        <v>0</v>
      </c>
      <c r="V2168" s="28">
        <f t="shared" si="4832"/>
        <v>0</v>
      </c>
      <c r="W2168" s="28">
        <f t="shared" si="4833"/>
        <v>0</v>
      </c>
      <c r="X2168" s="28">
        <f t="shared" si="4834"/>
        <v>0</v>
      </c>
      <c r="Y2168" s="28">
        <f t="shared" si="4835"/>
        <v>0</v>
      </c>
      <c r="Z2168" s="28">
        <f t="shared" si="4836"/>
        <v>0</v>
      </c>
      <c r="AA2168" s="28">
        <f t="shared" si="4837"/>
        <v>0</v>
      </c>
      <c r="AB2168" s="28">
        <f t="shared" si="4838"/>
        <v>0</v>
      </c>
      <c r="AC2168" s="28">
        <f t="shared" si="4809"/>
        <v>1031795</v>
      </c>
      <c r="AD2168" s="28">
        <f t="shared" si="4839"/>
        <v>0</v>
      </c>
      <c r="AE2168" s="86">
        <f t="shared" si="4781"/>
        <v>1031795</v>
      </c>
      <c r="AF2168" s="87">
        <f t="shared" si="4810"/>
        <v>1226869.1999999997</v>
      </c>
      <c r="AG2168" s="87">
        <f t="shared" si="4811"/>
        <v>1285103.8999999999</v>
      </c>
      <c r="AH2168" s="28">
        <f t="shared" si="4840"/>
        <v>0</v>
      </c>
      <c r="AI2168" s="29"/>
      <c r="AJ2168" s="29"/>
      <c r="AK2168" s="1"/>
      <c r="AL2168" s="1"/>
      <c r="AM2168" s="1"/>
      <c r="AN2168" s="1"/>
      <c r="AO2168" s="1"/>
    </row>
    <row r="2169" spans="1:41" s="57" customFormat="1" x14ac:dyDescent="0.3">
      <c r="A2169" s="70" t="s">
        <v>871</v>
      </c>
      <c r="B2169" s="70" t="s">
        <v>108</v>
      </c>
      <c r="C2169" s="70" t="s">
        <v>257</v>
      </c>
      <c r="D2169" s="70" t="s">
        <v>879</v>
      </c>
      <c r="E2169" s="70" t="s">
        <v>39</v>
      </c>
      <c r="F2169" s="71" t="s">
        <v>40</v>
      </c>
      <c r="G2169" s="28">
        <v>1031795</v>
      </c>
      <c r="H2169" s="28">
        <v>1226902.7999999998</v>
      </c>
      <c r="I2169" s="28">
        <v>1285118.8999999999</v>
      </c>
      <c r="J2169" s="28"/>
      <c r="K2169" s="30">
        <v>-33.6</v>
      </c>
      <c r="L2169" s="30">
        <v>-15</v>
      </c>
      <c r="M2169" s="28">
        <f t="shared" si="4705"/>
        <v>1031795</v>
      </c>
      <c r="N2169" s="28">
        <f t="shared" si="4706"/>
        <v>1226869.1999999997</v>
      </c>
      <c r="O2169" s="28">
        <f t="shared" si="4707"/>
        <v>1285103.8999999999</v>
      </c>
      <c r="P2169" s="28"/>
      <c r="Q2169" s="28"/>
      <c r="R2169" s="28"/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>
        <f t="shared" si="4809"/>
        <v>1031795</v>
      </c>
      <c r="AD2169" s="28"/>
      <c r="AE2169" s="86">
        <f t="shared" si="4781"/>
        <v>1031795</v>
      </c>
      <c r="AF2169" s="87">
        <f t="shared" si="4810"/>
        <v>1226869.1999999997</v>
      </c>
      <c r="AG2169" s="87">
        <f t="shared" si="4811"/>
        <v>1285103.8999999999</v>
      </c>
      <c r="AH2169" s="28"/>
      <c r="AI2169" s="29"/>
      <c r="AJ2169" s="29">
        <v>51</v>
      </c>
      <c r="AK2169" s="1"/>
      <c r="AL2169" s="1"/>
      <c r="AM2169" s="1"/>
      <c r="AN2169" s="1"/>
      <c r="AO2169" s="1"/>
    </row>
    <row r="2170" spans="1:41" s="57" customFormat="1" x14ac:dyDescent="0.3">
      <c r="A2170" s="70" t="s">
        <v>871</v>
      </c>
      <c r="B2170" s="70" t="s">
        <v>108</v>
      </c>
      <c r="C2170" s="70" t="s">
        <v>257</v>
      </c>
      <c r="D2170" s="70" t="s">
        <v>881</v>
      </c>
      <c r="E2170" s="74"/>
      <c r="F2170" s="71" t="s">
        <v>32</v>
      </c>
      <c r="G2170" s="28">
        <f t="shared" ref="G2170:L2170" si="4841">G2171+G2183</f>
        <v>8458354.1000000015</v>
      </c>
      <c r="H2170" s="28">
        <f t="shared" si="4841"/>
        <v>9407387.9000000004</v>
      </c>
      <c r="I2170" s="28">
        <f t="shared" si="4841"/>
        <v>9903686.8000000007</v>
      </c>
      <c r="J2170" s="28">
        <f t="shared" si="4841"/>
        <v>-1262.4000000000001</v>
      </c>
      <c r="K2170" s="28">
        <f t="shared" si="4841"/>
        <v>-13910.3</v>
      </c>
      <c r="L2170" s="28">
        <f t="shared" si="4841"/>
        <v>-14198.5</v>
      </c>
      <c r="M2170" s="28">
        <f t="shared" ref="M2170:M2233" si="4842">G2170+J2170</f>
        <v>8457091.7000000011</v>
      </c>
      <c r="N2170" s="28">
        <f t="shared" ref="N2170:N2233" si="4843">H2170+K2170</f>
        <v>9393477.5999999996</v>
      </c>
      <c r="O2170" s="28">
        <f t="shared" ref="O2170:O2233" si="4844">I2170+L2170</f>
        <v>9889488.3000000007</v>
      </c>
      <c r="P2170" s="28">
        <f t="shared" ref="P2170:AB2170" si="4845">P2171+P2183</f>
        <v>0</v>
      </c>
      <c r="Q2170" s="28">
        <f t="shared" si="4845"/>
        <v>0</v>
      </c>
      <c r="R2170" s="28">
        <f t="shared" si="4845"/>
        <v>-37180.199999999997</v>
      </c>
      <c r="S2170" s="28">
        <f t="shared" si="4845"/>
        <v>0</v>
      </c>
      <c r="T2170" s="28">
        <f t="shared" si="4845"/>
        <v>0</v>
      </c>
      <c r="U2170" s="28">
        <f t="shared" si="4845"/>
        <v>0</v>
      </c>
      <c r="V2170" s="28">
        <f t="shared" si="4845"/>
        <v>0</v>
      </c>
      <c r="W2170" s="28">
        <f t="shared" si="4845"/>
        <v>0</v>
      </c>
      <c r="X2170" s="28">
        <f t="shared" si="4845"/>
        <v>0</v>
      </c>
      <c r="Y2170" s="28">
        <f t="shared" si="4845"/>
        <v>0</v>
      </c>
      <c r="Z2170" s="28">
        <f t="shared" si="4845"/>
        <v>0</v>
      </c>
      <c r="AA2170" s="28">
        <f t="shared" si="4845"/>
        <v>0</v>
      </c>
      <c r="AB2170" s="28">
        <f t="shared" si="4845"/>
        <v>0</v>
      </c>
      <c r="AC2170" s="28">
        <f t="shared" si="4809"/>
        <v>8419911.5000000019</v>
      </c>
      <c r="AD2170" s="28">
        <f>AD2171+AD2183</f>
        <v>-178</v>
      </c>
      <c r="AE2170" s="86">
        <f t="shared" si="4781"/>
        <v>8419733.5000000019</v>
      </c>
      <c r="AF2170" s="87">
        <f t="shared" si="4810"/>
        <v>9393477.5999999996</v>
      </c>
      <c r="AG2170" s="87">
        <f t="shared" si="4811"/>
        <v>9889488.3000000007</v>
      </c>
      <c r="AH2170" s="28">
        <f>AH2171+AH2183</f>
        <v>0</v>
      </c>
      <c r="AI2170" s="29"/>
      <c r="AJ2170" s="29"/>
      <c r="AK2170" s="1"/>
      <c r="AL2170" s="1"/>
      <c r="AM2170" s="1"/>
      <c r="AN2170" s="1"/>
      <c r="AO2170" s="1"/>
    </row>
    <row r="2171" spans="1:41" s="57" customFormat="1" ht="31.2" x14ac:dyDescent="0.3">
      <c r="A2171" s="70" t="s">
        <v>871</v>
      </c>
      <c r="B2171" s="70" t="s">
        <v>108</v>
      </c>
      <c r="C2171" s="70" t="s">
        <v>257</v>
      </c>
      <c r="D2171" s="70" t="s">
        <v>882</v>
      </c>
      <c r="E2171" s="74"/>
      <c r="F2171" s="71" t="s">
        <v>883</v>
      </c>
      <c r="G2171" s="28">
        <f t="shared" ref="G2171:L2171" si="4846">G2172+G2174+G2176+G2181+G2179</f>
        <v>8224489.6000000006</v>
      </c>
      <c r="H2171" s="28">
        <f t="shared" si="4846"/>
        <v>9144049.9000000004</v>
      </c>
      <c r="I2171" s="28">
        <f t="shared" si="4846"/>
        <v>9637505.9000000004</v>
      </c>
      <c r="J2171" s="28">
        <f t="shared" si="4846"/>
        <v>-1262.4000000000001</v>
      </c>
      <c r="K2171" s="28">
        <f t="shared" si="4846"/>
        <v>-13910.3</v>
      </c>
      <c r="L2171" s="28">
        <f t="shared" si="4846"/>
        <v>-14198.5</v>
      </c>
      <c r="M2171" s="28">
        <f t="shared" si="4842"/>
        <v>8223227.2000000002</v>
      </c>
      <c r="N2171" s="28">
        <f t="shared" si="4843"/>
        <v>9130139.5999999996</v>
      </c>
      <c r="O2171" s="28">
        <f t="shared" si="4844"/>
        <v>9623307.4000000004</v>
      </c>
      <c r="P2171" s="28">
        <f t="shared" ref="P2171:AB2171" si="4847">P2172+P2174+P2176+P2181+P2179</f>
        <v>-4980</v>
      </c>
      <c r="Q2171" s="28">
        <f t="shared" si="4847"/>
        <v>0</v>
      </c>
      <c r="R2171" s="28">
        <f t="shared" si="4847"/>
        <v>-55947.4</v>
      </c>
      <c r="S2171" s="28">
        <f t="shared" si="4847"/>
        <v>0</v>
      </c>
      <c r="T2171" s="28">
        <f t="shared" si="4847"/>
        <v>0</v>
      </c>
      <c r="U2171" s="28">
        <f t="shared" si="4847"/>
        <v>0</v>
      </c>
      <c r="V2171" s="28">
        <f t="shared" si="4847"/>
        <v>0</v>
      </c>
      <c r="W2171" s="28">
        <f t="shared" si="4847"/>
        <v>0</v>
      </c>
      <c r="X2171" s="28">
        <f t="shared" si="4847"/>
        <v>0</v>
      </c>
      <c r="Y2171" s="28">
        <f t="shared" si="4847"/>
        <v>0</v>
      </c>
      <c r="Z2171" s="28">
        <f t="shared" si="4847"/>
        <v>0</v>
      </c>
      <c r="AA2171" s="28">
        <f t="shared" si="4847"/>
        <v>0</v>
      </c>
      <c r="AB2171" s="28">
        <f t="shared" si="4847"/>
        <v>0</v>
      </c>
      <c r="AC2171" s="28">
        <f t="shared" si="4809"/>
        <v>8162299.7999999998</v>
      </c>
      <c r="AD2171" s="28">
        <f>AD2172+AD2174+AD2176+AD2181+AD2179</f>
        <v>-178</v>
      </c>
      <c r="AE2171" s="86">
        <f t="shared" si="4781"/>
        <v>8162121.7999999998</v>
      </c>
      <c r="AF2171" s="87">
        <f t="shared" si="4810"/>
        <v>9130139.5999999996</v>
      </c>
      <c r="AG2171" s="87">
        <f t="shared" si="4811"/>
        <v>9623307.4000000004</v>
      </c>
      <c r="AH2171" s="28">
        <f>AH2172+AH2174+AH2176+AH2181+AH2179</f>
        <v>0</v>
      </c>
      <c r="AI2171" s="29"/>
      <c r="AJ2171" s="29"/>
      <c r="AK2171" s="1"/>
      <c r="AL2171" s="1"/>
      <c r="AM2171" s="1"/>
      <c r="AN2171" s="1"/>
      <c r="AO2171" s="1"/>
    </row>
    <row r="2172" spans="1:41" s="57" customFormat="1" ht="31.2" x14ac:dyDescent="0.3">
      <c r="A2172" s="70" t="s">
        <v>871</v>
      </c>
      <c r="B2172" s="70" t="s">
        <v>108</v>
      </c>
      <c r="C2172" s="70" t="s">
        <v>257</v>
      </c>
      <c r="D2172" s="70" t="s">
        <v>884</v>
      </c>
      <c r="E2172" s="74"/>
      <c r="F2172" s="71" t="s">
        <v>885</v>
      </c>
      <c r="G2172" s="28">
        <f t="shared" ref="G2172:L2172" si="4848">G2173</f>
        <v>117464.90000000001</v>
      </c>
      <c r="H2172" s="28">
        <f t="shared" si="4848"/>
        <v>118300.4</v>
      </c>
      <c r="I2172" s="28">
        <f t="shared" si="4848"/>
        <v>118596.5</v>
      </c>
      <c r="J2172" s="28">
        <f t="shared" si="4848"/>
        <v>-1262.4000000000001</v>
      </c>
      <c r="K2172" s="28">
        <f t="shared" si="4848"/>
        <v>-358.1</v>
      </c>
      <c r="L2172" s="28">
        <f t="shared" si="4848"/>
        <v>-654.20000000000005</v>
      </c>
      <c r="M2172" s="28">
        <f t="shared" si="4842"/>
        <v>116202.50000000001</v>
      </c>
      <c r="N2172" s="28">
        <f t="shared" si="4843"/>
        <v>117942.29999999999</v>
      </c>
      <c r="O2172" s="28">
        <f t="shared" si="4844"/>
        <v>117942.3</v>
      </c>
      <c r="P2172" s="28">
        <f t="shared" ref="P2172:AB2172" si="4849">P2173</f>
        <v>178</v>
      </c>
      <c r="Q2172" s="28">
        <f t="shared" si="4849"/>
        <v>0</v>
      </c>
      <c r="R2172" s="28">
        <f t="shared" si="4849"/>
        <v>0</v>
      </c>
      <c r="S2172" s="28">
        <f t="shared" si="4849"/>
        <v>0</v>
      </c>
      <c r="T2172" s="28">
        <f t="shared" si="4849"/>
        <v>0</v>
      </c>
      <c r="U2172" s="28">
        <f t="shared" si="4849"/>
        <v>0</v>
      </c>
      <c r="V2172" s="28">
        <f t="shared" si="4849"/>
        <v>0</v>
      </c>
      <c r="W2172" s="28">
        <f t="shared" si="4849"/>
        <v>0</v>
      </c>
      <c r="X2172" s="28">
        <f t="shared" si="4849"/>
        <v>0</v>
      </c>
      <c r="Y2172" s="28">
        <f t="shared" si="4849"/>
        <v>0</v>
      </c>
      <c r="Z2172" s="28">
        <f t="shared" si="4849"/>
        <v>0</v>
      </c>
      <c r="AA2172" s="28">
        <f t="shared" si="4849"/>
        <v>0</v>
      </c>
      <c r="AB2172" s="28">
        <f t="shared" si="4849"/>
        <v>0</v>
      </c>
      <c r="AC2172" s="28">
        <f t="shared" si="4809"/>
        <v>116380.50000000001</v>
      </c>
      <c r="AD2172" s="28">
        <f>AD2173</f>
        <v>-178</v>
      </c>
      <c r="AE2172" s="86">
        <f t="shared" si="4781"/>
        <v>116202.50000000001</v>
      </c>
      <c r="AF2172" s="87">
        <f t="shared" si="4810"/>
        <v>117942.29999999999</v>
      </c>
      <c r="AG2172" s="87">
        <f t="shared" si="4811"/>
        <v>117942.3</v>
      </c>
      <c r="AH2172" s="28">
        <f>AH2173</f>
        <v>0</v>
      </c>
      <c r="AI2172" s="29"/>
      <c r="AJ2172" s="29"/>
      <c r="AK2172" s="1"/>
      <c r="AL2172" s="1"/>
      <c r="AM2172" s="1"/>
      <c r="AN2172" s="1"/>
      <c r="AO2172" s="1"/>
    </row>
    <row r="2173" spans="1:41" s="57" customFormat="1" ht="31.2" x14ac:dyDescent="0.3">
      <c r="A2173" s="70" t="s">
        <v>871</v>
      </c>
      <c r="B2173" s="70" t="s">
        <v>108</v>
      </c>
      <c r="C2173" s="70" t="s">
        <v>257</v>
      </c>
      <c r="D2173" s="70" t="s">
        <v>884</v>
      </c>
      <c r="E2173" s="70" t="s">
        <v>37</v>
      </c>
      <c r="F2173" s="71" t="s">
        <v>38</v>
      </c>
      <c r="G2173" s="28">
        <v>117464.90000000001</v>
      </c>
      <c r="H2173" s="28">
        <v>118300.4</v>
      </c>
      <c r="I2173" s="28">
        <v>118596.5</v>
      </c>
      <c r="J2173" s="30">
        <f>-1257.9-4.5</f>
        <v>-1262.4000000000001</v>
      </c>
      <c r="K2173" s="30">
        <f>-353.6-4.5</f>
        <v>-358.1</v>
      </c>
      <c r="L2173" s="30">
        <f>-649.7-4.5</f>
        <v>-654.20000000000005</v>
      </c>
      <c r="M2173" s="28">
        <f t="shared" si="4842"/>
        <v>116202.50000000001</v>
      </c>
      <c r="N2173" s="28">
        <f t="shared" si="4843"/>
        <v>117942.29999999999</v>
      </c>
      <c r="O2173" s="28">
        <f t="shared" si="4844"/>
        <v>117942.3</v>
      </c>
      <c r="P2173" s="28">
        <v>178</v>
      </c>
      <c r="Q2173" s="28"/>
      <c r="R2173" s="28"/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48">
        <f t="shared" si="4809"/>
        <v>116380.50000000001</v>
      </c>
      <c r="AD2173" s="48">
        <v>-178</v>
      </c>
      <c r="AE2173" s="86">
        <f t="shared" si="4781"/>
        <v>116202.50000000001</v>
      </c>
      <c r="AF2173" s="87">
        <f t="shared" si="4810"/>
        <v>117942.29999999999</v>
      </c>
      <c r="AG2173" s="87">
        <f t="shared" si="4811"/>
        <v>117942.3</v>
      </c>
      <c r="AH2173" s="28"/>
      <c r="AI2173" s="29"/>
      <c r="AJ2173" s="29">
        <v>53</v>
      </c>
      <c r="AK2173" s="1"/>
      <c r="AL2173" s="1"/>
      <c r="AM2173" s="1"/>
      <c r="AN2173" s="1"/>
      <c r="AO2173" s="49">
        <v>1</v>
      </c>
    </row>
    <row r="2174" spans="1:41" s="57" customFormat="1" ht="78" x14ac:dyDescent="0.3">
      <c r="A2174" s="70" t="s">
        <v>871</v>
      </c>
      <c r="B2174" s="70" t="s">
        <v>108</v>
      </c>
      <c r="C2174" s="70" t="s">
        <v>257</v>
      </c>
      <c r="D2174" s="70" t="s">
        <v>886</v>
      </c>
      <c r="E2174" s="74"/>
      <c r="F2174" s="71" t="s">
        <v>887</v>
      </c>
      <c r="G2174" s="28">
        <f t="shared" ref="G2174:L2174" si="4850">G2175</f>
        <v>7933588</v>
      </c>
      <c r="H2174" s="28">
        <f t="shared" si="4850"/>
        <v>8722591.6999999993</v>
      </c>
      <c r="I2174" s="28">
        <f t="shared" si="4850"/>
        <v>9071537.0999999996</v>
      </c>
      <c r="J2174" s="28">
        <f t="shared" si="4850"/>
        <v>0</v>
      </c>
      <c r="K2174" s="28">
        <f t="shared" si="4850"/>
        <v>0</v>
      </c>
      <c r="L2174" s="28">
        <f t="shared" si="4850"/>
        <v>0</v>
      </c>
      <c r="M2174" s="28">
        <f t="shared" si="4842"/>
        <v>7933588</v>
      </c>
      <c r="N2174" s="28">
        <f t="shared" si="4843"/>
        <v>8722591.6999999993</v>
      </c>
      <c r="O2174" s="28">
        <f t="shared" si="4844"/>
        <v>9071537.0999999996</v>
      </c>
      <c r="P2174" s="28">
        <f t="shared" ref="P2174:AB2174" si="4851">P2175</f>
        <v>-5158</v>
      </c>
      <c r="Q2174" s="28">
        <f t="shared" si="4851"/>
        <v>0</v>
      </c>
      <c r="R2174" s="28">
        <f t="shared" si="4851"/>
        <v>-55947.4</v>
      </c>
      <c r="S2174" s="28">
        <f t="shared" si="4851"/>
        <v>0</v>
      </c>
      <c r="T2174" s="28">
        <f t="shared" si="4851"/>
        <v>0</v>
      </c>
      <c r="U2174" s="28">
        <f t="shared" si="4851"/>
        <v>0</v>
      </c>
      <c r="V2174" s="28">
        <f t="shared" si="4851"/>
        <v>0</v>
      </c>
      <c r="W2174" s="28">
        <f t="shared" si="4851"/>
        <v>0</v>
      </c>
      <c r="X2174" s="28">
        <f t="shared" si="4851"/>
        <v>0</v>
      </c>
      <c r="Y2174" s="28">
        <f t="shared" si="4851"/>
        <v>0</v>
      </c>
      <c r="Z2174" s="28">
        <f t="shared" si="4851"/>
        <v>0</v>
      </c>
      <c r="AA2174" s="28">
        <f t="shared" si="4851"/>
        <v>0</v>
      </c>
      <c r="AB2174" s="28">
        <f t="shared" si="4851"/>
        <v>0</v>
      </c>
      <c r="AC2174" s="28">
        <f t="shared" si="4809"/>
        <v>7872482.5999999996</v>
      </c>
      <c r="AD2174" s="28">
        <f>AD2175</f>
        <v>0</v>
      </c>
      <c r="AE2174" s="86">
        <f t="shared" si="4781"/>
        <v>7872482.5999999996</v>
      </c>
      <c r="AF2174" s="87">
        <f t="shared" si="4810"/>
        <v>8722591.6999999993</v>
      </c>
      <c r="AG2174" s="87">
        <f t="shared" si="4811"/>
        <v>9071537.0999999996</v>
      </c>
      <c r="AH2174" s="28">
        <f>AH2175</f>
        <v>0</v>
      </c>
      <c r="AI2174" s="29"/>
      <c r="AJ2174" s="29"/>
      <c r="AK2174" s="1"/>
      <c r="AL2174" s="1"/>
      <c r="AM2174" s="1"/>
      <c r="AN2174" s="1"/>
      <c r="AO2174" s="1"/>
    </row>
    <row r="2175" spans="1:41" s="57" customFormat="1" ht="31.2" x14ac:dyDescent="0.3">
      <c r="A2175" s="70" t="s">
        <v>871</v>
      </c>
      <c r="B2175" s="70" t="s">
        <v>108</v>
      </c>
      <c r="C2175" s="70" t="s">
        <v>257</v>
      </c>
      <c r="D2175" s="70" t="s">
        <v>886</v>
      </c>
      <c r="E2175" s="70" t="s">
        <v>37</v>
      </c>
      <c r="F2175" s="71" t="s">
        <v>38</v>
      </c>
      <c r="G2175" s="28">
        <v>7933588</v>
      </c>
      <c r="H2175" s="28">
        <v>8722591.6999999993</v>
      </c>
      <c r="I2175" s="28">
        <v>9071537.0999999996</v>
      </c>
      <c r="J2175" s="28"/>
      <c r="K2175" s="28"/>
      <c r="L2175" s="28"/>
      <c r="M2175" s="28">
        <f t="shared" si="4842"/>
        <v>7933588</v>
      </c>
      <c r="N2175" s="28">
        <f t="shared" si="4843"/>
        <v>8722591.6999999993</v>
      </c>
      <c r="O2175" s="28">
        <f t="shared" si="4844"/>
        <v>9071537.0999999996</v>
      </c>
      <c r="P2175" s="28">
        <v>-5158</v>
      </c>
      <c r="Q2175" s="28"/>
      <c r="R2175" s="28">
        <v>-55947.4</v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>
        <f t="shared" si="4809"/>
        <v>7872482.5999999996</v>
      </c>
      <c r="AD2175" s="28"/>
      <c r="AE2175" s="86">
        <f t="shared" si="4781"/>
        <v>7872482.5999999996</v>
      </c>
      <c r="AF2175" s="87">
        <f t="shared" si="4810"/>
        <v>8722591.6999999993</v>
      </c>
      <c r="AG2175" s="87">
        <f t="shared" si="4811"/>
        <v>9071537.0999999996</v>
      </c>
      <c r="AH2175" s="28"/>
      <c r="AI2175" s="29"/>
      <c r="AJ2175" s="29"/>
      <c r="AK2175" s="1"/>
      <c r="AL2175" s="1"/>
      <c r="AM2175" s="1"/>
      <c r="AN2175" s="1"/>
      <c r="AO2175" s="1"/>
    </row>
    <row r="2176" spans="1:41" s="57" customFormat="1" x14ac:dyDescent="0.3">
      <c r="A2176" s="70" t="s">
        <v>871</v>
      </c>
      <c r="B2176" s="70" t="s">
        <v>108</v>
      </c>
      <c r="C2176" s="70" t="s">
        <v>257</v>
      </c>
      <c r="D2176" s="70" t="s">
        <v>888</v>
      </c>
      <c r="E2176" s="74"/>
      <c r="F2176" s="71" t="s">
        <v>889</v>
      </c>
      <c r="G2176" s="28">
        <f t="shared" ref="G2176:L2176" si="4852">G2177+G2178</f>
        <v>13544.3</v>
      </c>
      <c r="H2176" s="28">
        <f t="shared" si="4852"/>
        <v>13544.3</v>
      </c>
      <c r="I2176" s="28">
        <f t="shared" si="4852"/>
        <v>13544.3</v>
      </c>
      <c r="J2176" s="28">
        <f t="shared" si="4852"/>
        <v>0</v>
      </c>
      <c r="K2176" s="28">
        <f t="shared" si="4852"/>
        <v>-13544.3</v>
      </c>
      <c r="L2176" s="28">
        <f t="shared" si="4852"/>
        <v>-13544.3</v>
      </c>
      <c r="M2176" s="28">
        <f t="shared" si="4842"/>
        <v>13544.3</v>
      </c>
      <c r="N2176" s="28">
        <f t="shared" si="4843"/>
        <v>0</v>
      </c>
      <c r="O2176" s="28">
        <f t="shared" si="4844"/>
        <v>0</v>
      </c>
      <c r="P2176" s="28">
        <f t="shared" ref="P2176:AB2176" si="4853">P2177+P2178</f>
        <v>0</v>
      </c>
      <c r="Q2176" s="28">
        <f t="shared" si="4853"/>
        <v>0</v>
      </c>
      <c r="R2176" s="28">
        <f t="shared" si="4853"/>
        <v>0</v>
      </c>
      <c r="S2176" s="28">
        <f t="shared" si="4853"/>
        <v>0</v>
      </c>
      <c r="T2176" s="28">
        <f t="shared" si="4853"/>
        <v>0</v>
      </c>
      <c r="U2176" s="28">
        <f t="shared" si="4853"/>
        <v>0</v>
      </c>
      <c r="V2176" s="28">
        <f t="shared" si="4853"/>
        <v>0</v>
      </c>
      <c r="W2176" s="28">
        <f t="shared" si="4853"/>
        <v>0</v>
      </c>
      <c r="X2176" s="28">
        <f t="shared" si="4853"/>
        <v>0</v>
      </c>
      <c r="Y2176" s="28">
        <f t="shared" si="4853"/>
        <v>0</v>
      </c>
      <c r="Z2176" s="28">
        <f t="shared" si="4853"/>
        <v>0</v>
      </c>
      <c r="AA2176" s="28">
        <f t="shared" si="4853"/>
        <v>0</v>
      </c>
      <c r="AB2176" s="28">
        <f t="shared" si="4853"/>
        <v>0</v>
      </c>
      <c r="AC2176" s="28">
        <f t="shared" si="4809"/>
        <v>13544.3</v>
      </c>
      <c r="AD2176" s="28">
        <f>AD2177+AD2178</f>
        <v>0</v>
      </c>
      <c r="AE2176" s="86">
        <f t="shared" si="4781"/>
        <v>13544.3</v>
      </c>
      <c r="AF2176" s="87">
        <f t="shared" si="4810"/>
        <v>0</v>
      </c>
      <c r="AG2176" s="87">
        <f t="shared" si="4811"/>
        <v>0</v>
      </c>
      <c r="AH2176" s="28">
        <f>AH2177+AH2178</f>
        <v>0</v>
      </c>
      <c r="AI2176" s="29"/>
      <c r="AJ2176" s="29"/>
      <c r="AK2176" s="1"/>
      <c r="AL2176" s="1"/>
      <c r="AM2176" s="1"/>
      <c r="AN2176" s="1"/>
      <c r="AO2176" s="1"/>
    </row>
    <row r="2177" spans="1:41" s="57" customFormat="1" ht="31.2" x14ac:dyDescent="0.3">
      <c r="A2177" s="70" t="s">
        <v>871</v>
      </c>
      <c r="B2177" s="70" t="s">
        <v>108</v>
      </c>
      <c r="C2177" s="70" t="s">
        <v>257</v>
      </c>
      <c r="D2177" s="70" t="s">
        <v>888</v>
      </c>
      <c r="E2177" s="70" t="s">
        <v>37</v>
      </c>
      <c r="F2177" s="71" t="s">
        <v>38</v>
      </c>
      <c r="G2177" s="28">
        <v>1750</v>
      </c>
      <c r="H2177" s="28">
        <v>1750</v>
      </c>
      <c r="I2177" s="28">
        <v>1750</v>
      </c>
      <c r="J2177" s="28"/>
      <c r="K2177" s="30">
        <v>-1750</v>
      </c>
      <c r="L2177" s="30">
        <v>-1750</v>
      </c>
      <c r="M2177" s="28">
        <f t="shared" si="4842"/>
        <v>1750</v>
      </c>
      <c r="N2177" s="28">
        <f t="shared" si="4843"/>
        <v>0</v>
      </c>
      <c r="O2177" s="28">
        <f t="shared" si="4844"/>
        <v>0</v>
      </c>
      <c r="P2177" s="28"/>
      <c r="Q2177" s="28"/>
      <c r="R2177" s="28"/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>
        <f t="shared" si="4809"/>
        <v>1750</v>
      </c>
      <c r="AD2177" s="28"/>
      <c r="AE2177" s="86">
        <f t="shared" si="4781"/>
        <v>1750</v>
      </c>
      <c r="AF2177" s="87">
        <f t="shared" si="4810"/>
        <v>0</v>
      </c>
      <c r="AG2177" s="87">
        <f t="shared" si="4811"/>
        <v>0</v>
      </c>
      <c r="AH2177" s="28"/>
      <c r="AI2177" s="29"/>
      <c r="AJ2177" s="29">
        <v>49</v>
      </c>
      <c r="AK2177" s="1"/>
      <c r="AL2177" s="1"/>
      <c r="AM2177" s="1"/>
      <c r="AN2177" s="1"/>
      <c r="AO2177" s="1"/>
    </row>
    <row r="2178" spans="1:41" s="57" customFormat="1" x14ac:dyDescent="0.3">
      <c r="A2178" s="70" t="s">
        <v>871</v>
      </c>
      <c r="B2178" s="70" t="s">
        <v>108</v>
      </c>
      <c r="C2178" s="70" t="s">
        <v>257</v>
      </c>
      <c r="D2178" s="70" t="s">
        <v>888</v>
      </c>
      <c r="E2178" s="70" t="s">
        <v>236</v>
      </c>
      <c r="F2178" s="71" t="s">
        <v>237</v>
      </c>
      <c r="G2178" s="28">
        <v>11794.3</v>
      </c>
      <c r="H2178" s="28">
        <v>11794.3</v>
      </c>
      <c r="I2178" s="28">
        <v>11794.3</v>
      </c>
      <c r="J2178" s="28"/>
      <c r="K2178" s="30">
        <v>-11794.3</v>
      </c>
      <c r="L2178" s="30">
        <f>K2178</f>
        <v>-11794.3</v>
      </c>
      <c r="M2178" s="28">
        <f t="shared" si="4842"/>
        <v>11794.3</v>
      </c>
      <c r="N2178" s="28">
        <f t="shared" si="4843"/>
        <v>0</v>
      </c>
      <c r="O2178" s="28">
        <f t="shared" si="4844"/>
        <v>0</v>
      </c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>
        <f t="shared" si="4809"/>
        <v>11794.3</v>
      </c>
      <c r="AD2178" s="28"/>
      <c r="AE2178" s="86">
        <f t="shared" si="4781"/>
        <v>11794.3</v>
      </c>
      <c r="AF2178" s="87">
        <f t="shared" si="4810"/>
        <v>0</v>
      </c>
      <c r="AG2178" s="87">
        <f t="shared" si="4811"/>
        <v>0</v>
      </c>
      <c r="AH2178" s="28"/>
      <c r="AI2178" s="29"/>
      <c r="AJ2178" s="29">
        <v>50</v>
      </c>
      <c r="AK2178" s="1"/>
      <c r="AL2178" s="1"/>
      <c r="AM2178" s="1"/>
      <c r="AN2178" s="1"/>
      <c r="AO2178" s="1"/>
    </row>
    <row r="2179" spans="1:41" s="57" customFormat="1" ht="31.2" x14ac:dyDescent="0.3">
      <c r="A2179" s="70" t="s">
        <v>871</v>
      </c>
      <c r="B2179" s="70" t="s">
        <v>108</v>
      </c>
      <c r="C2179" s="70" t="s">
        <v>257</v>
      </c>
      <c r="D2179" s="70" t="s">
        <v>890</v>
      </c>
      <c r="E2179" s="70"/>
      <c r="F2179" s="71" t="s">
        <v>891</v>
      </c>
      <c r="G2179" s="28">
        <f t="shared" ref="G2179:L2179" si="4854">G2180</f>
        <v>0</v>
      </c>
      <c r="H2179" s="28">
        <f t="shared" si="4854"/>
        <v>166464.5</v>
      </c>
      <c r="I2179" s="28">
        <f t="shared" si="4854"/>
        <v>346229.7</v>
      </c>
      <c r="J2179" s="28">
        <f t="shared" si="4854"/>
        <v>0</v>
      </c>
      <c r="K2179" s="28">
        <f t="shared" si="4854"/>
        <v>-7.9</v>
      </c>
      <c r="L2179" s="28">
        <f t="shared" si="4854"/>
        <v>0</v>
      </c>
      <c r="M2179" s="28">
        <f t="shared" si="4842"/>
        <v>0</v>
      </c>
      <c r="N2179" s="28">
        <f t="shared" si="4843"/>
        <v>166456.6</v>
      </c>
      <c r="O2179" s="28">
        <f t="shared" si="4844"/>
        <v>346229.7</v>
      </c>
      <c r="P2179" s="28">
        <f t="shared" ref="P2179:AB2179" si="4855">P2180</f>
        <v>0</v>
      </c>
      <c r="Q2179" s="28">
        <f t="shared" si="4855"/>
        <v>0</v>
      </c>
      <c r="R2179" s="28">
        <f t="shared" si="4855"/>
        <v>0</v>
      </c>
      <c r="S2179" s="28">
        <f t="shared" si="4855"/>
        <v>0</v>
      </c>
      <c r="T2179" s="28">
        <f t="shared" si="4855"/>
        <v>0</v>
      </c>
      <c r="U2179" s="28">
        <f t="shared" si="4855"/>
        <v>0</v>
      </c>
      <c r="V2179" s="28">
        <f t="shared" si="4855"/>
        <v>0</v>
      </c>
      <c r="W2179" s="28">
        <f t="shared" si="4855"/>
        <v>0</v>
      </c>
      <c r="X2179" s="28">
        <f t="shared" si="4855"/>
        <v>0</v>
      </c>
      <c r="Y2179" s="28">
        <f t="shared" si="4855"/>
        <v>0</v>
      </c>
      <c r="Z2179" s="28">
        <f t="shared" si="4855"/>
        <v>0</v>
      </c>
      <c r="AA2179" s="28">
        <f t="shared" si="4855"/>
        <v>0</v>
      </c>
      <c r="AB2179" s="28">
        <f t="shared" si="4855"/>
        <v>0</v>
      </c>
      <c r="AC2179" s="28">
        <f t="shared" si="4809"/>
        <v>0</v>
      </c>
      <c r="AD2179" s="28">
        <f>AD2180</f>
        <v>0</v>
      </c>
      <c r="AE2179" s="86">
        <f t="shared" si="4781"/>
        <v>0</v>
      </c>
      <c r="AF2179" s="87">
        <f t="shared" si="4810"/>
        <v>166456.6</v>
      </c>
      <c r="AG2179" s="87">
        <f t="shared" si="4811"/>
        <v>346229.7</v>
      </c>
      <c r="AH2179" s="28">
        <f>AH2180</f>
        <v>0</v>
      </c>
      <c r="AI2179" s="29"/>
      <c r="AJ2179" s="29"/>
      <c r="AK2179" s="1"/>
      <c r="AL2179" s="1"/>
      <c r="AM2179" s="1"/>
      <c r="AN2179" s="1"/>
      <c r="AO2179" s="1"/>
    </row>
    <row r="2180" spans="1:41" s="57" customFormat="1" x14ac:dyDescent="0.3">
      <c r="A2180" s="70" t="s">
        <v>871</v>
      </c>
      <c r="B2180" s="70" t="s">
        <v>108</v>
      </c>
      <c r="C2180" s="70" t="s">
        <v>257</v>
      </c>
      <c r="D2180" s="70" t="s">
        <v>890</v>
      </c>
      <c r="E2180" s="70" t="s">
        <v>39</v>
      </c>
      <c r="F2180" s="71" t="s">
        <v>40</v>
      </c>
      <c r="G2180" s="28"/>
      <c r="H2180" s="28">
        <v>166464.5</v>
      </c>
      <c r="I2180" s="28">
        <v>346229.7</v>
      </c>
      <c r="J2180" s="28"/>
      <c r="K2180" s="30">
        <v>-7.9</v>
      </c>
      <c r="L2180" s="28"/>
      <c r="M2180" s="28">
        <f t="shared" si="4842"/>
        <v>0</v>
      </c>
      <c r="N2180" s="28">
        <f t="shared" si="4843"/>
        <v>166456.6</v>
      </c>
      <c r="O2180" s="28">
        <f t="shared" si="4844"/>
        <v>346229.7</v>
      </c>
      <c r="P2180" s="28"/>
      <c r="Q2180" s="28"/>
      <c r="R2180" s="28"/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>
        <f t="shared" si="4809"/>
        <v>0</v>
      </c>
      <c r="AD2180" s="28"/>
      <c r="AE2180" s="86">
        <f t="shared" si="4781"/>
        <v>0</v>
      </c>
      <c r="AF2180" s="87">
        <f t="shared" si="4810"/>
        <v>166456.6</v>
      </c>
      <c r="AG2180" s="87">
        <f t="shared" si="4811"/>
        <v>346229.7</v>
      </c>
      <c r="AH2180" s="28"/>
      <c r="AI2180" s="29"/>
      <c r="AJ2180" s="29">
        <v>52</v>
      </c>
      <c r="AK2180" s="1"/>
      <c r="AL2180" s="1"/>
      <c r="AM2180" s="1"/>
      <c r="AN2180" s="1"/>
      <c r="AO2180" s="1"/>
    </row>
    <row r="2181" spans="1:41" s="57" customFormat="1" ht="31.2" x14ac:dyDescent="0.3">
      <c r="A2181" s="70" t="s">
        <v>871</v>
      </c>
      <c r="B2181" s="70" t="s">
        <v>108</v>
      </c>
      <c r="C2181" s="70" t="s">
        <v>257</v>
      </c>
      <c r="D2181" s="70" t="s">
        <v>892</v>
      </c>
      <c r="E2181" s="74"/>
      <c r="F2181" s="71" t="s">
        <v>893</v>
      </c>
      <c r="G2181" s="28">
        <f t="shared" ref="G2181:L2181" si="4856">G2182</f>
        <v>159892.4</v>
      </c>
      <c r="H2181" s="28">
        <f t="shared" si="4856"/>
        <v>123149</v>
      </c>
      <c r="I2181" s="28">
        <f t="shared" si="4856"/>
        <v>87598.3</v>
      </c>
      <c r="J2181" s="28">
        <f t="shared" si="4856"/>
        <v>0</v>
      </c>
      <c r="K2181" s="28">
        <f t="shared" si="4856"/>
        <v>0</v>
      </c>
      <c r="L2181" s="28">
        <f t="shared" si="4856"/>
        <v>0</v>
      </c>
      <c r="M2181" s="28">
        <f t="shared" si="4842"/>
        <v>159892.4</v>
      </c>
      <c r="N2181" s="28">
        <f t="shared" si="4843"/>
        <v>123149</v>
      </c>
      <c r="O2181" s="28">
        <f t="shared" si="4844"/>
        <v>87598.3</v>
      </c>
      <c r="P2181" s="28">
        <f t="shared" ref="P2181:AB2181" si="4857">P2182</f>
        <v>0</v>
      </c>
      <c r="Q2181" s="28">
        <f t="shared" si="4857"/>
        <v>0</v>
      </c>
      <c r="R2181" s="28">
        <f t="shared" si="4857"/>
        <v>0</v>
      </c>
      <c r="S2181" s="28">
        <f t="shared" si="4857"/>
        <v>0</v>
      </c>
      <c r="T2181" s="28">
        <f t="shared" si="4857"/>
        <v>0</v>
      </c>
      <c r="U2181" s="28">
        <f t="shared" si="4857"/>
        <v>0</v>
      </c>
      <c r="V2181" s="28">
        <f t="shared" si="4857"/>
        <v>0</v>
      </c>
      <c r="W2181" s="28">
        <f t="shared" si="4857"/>
        <v>0</v>
      </c>
      <c r="X2181" s="28">
        <f t="shared" si="4857"/>
        <v>0</v>
      </c>
      <c r="Y2181" s="28">
        <f t="shared" si="4857"/>
        <v>0</v>
      </c>
      <c r="Z2181" s="28">
        <f t="shared" si="4857"/>
        <v>0</v>
      </c>
      <c r="AA2181" s="28">
        <f t="shared" si="4857"/>
        <v>0</v>
      </c>
      <c r="AB2181" s="28">
        <f t="shared" si="4857"/>
        <v>0</v>
      </c>
      <c r="AC2181" s="28">
        <f t="shared" si="4809"/>
        <v>159892.4</v>
      </c>
      <c r="AD2181" s="28">
        <f>AD2182</f>
        <v>0</v>
      </c>
      <c r="AE2181" s="86">
        <f t="shared" si="4781"/>
        <v>159892.4</v>
      </c>
      <c r="AF2181" s="87">
        <f t="shared" si="4810"/>
        <v>123149</v>
      </c>
      <c r="AG2181" s="87">
        <f t="shared" si="4811"/>
        <v>87598.3</v>
      </c>
      <c r="AH2181" s="28">
        <f>AH2182</f>
        <v>0</v>
      </c>
      <c r="AI2181" s="29"/>
      <c r="AJ2181" s="29"/>
      <c r="AK2181" s="1"/>
      <c r="AL2181" s="1"/>
      <c r="AM2181" s="1"/>
      <c r="AN2181" s="1"/>
      <c r="AO2181" s="1"/>
    </row>
    <row r="2182" spans="1:41" s="57" customFormat="1" x14ac:dyDescent="0.3">
      <c r="A2182" s="70" t="s">
        <v>871</v>
      </c>
      <c r="B2182" s="70" t="s">
        <v>108</v>
      </c>
      <c r="C2182" s="70" t="s">
        <v>257</v>
      </c>
      <c r="D2182" s="70" t="s">
        <v>892</v>
      </c>
      <c r="E2182" s="70" t="s">
        <v>39</v>
      </c>
      <c r="F2182" s="71" t="s">
        <v>40</v>
      </c>
      <c r="G2182" s="28">
        <v>159892.4</v>
      </c>
      <c r="H2182" s="28">
        <v>123149</v>
      </c>
      <c r="I2182" s="28">
        <v>87598.3</v>
      </c>
      <c r="J2182" s="28"/>
      <c r="K2182" s="28"/>
      <c r="L2182" s="28"/>
      <c r="M2182" s="28">
        <f t="shared" si="4842"/>
        <v>159892.4</v>
      </c>
      <c r="N2182" s="28">
        <f t="shared" si="4843"/>
        <v>123149</v>
      </c>
      <c r="O2182" s="28">
        <f t="shared" si="4844"/>
        <v>87598.3</v>
      </c>
      <c r="P2182" s="28"/>
      <c r="Q2182" s="28"/>
      <c r="R2182" s="28"/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>
        <f t="shared" si="4809"/>
        <v>159892.4</v>
      </c>
      <c r="AD2182" s="28"/>
      <c r="AE2182" s="86">
        <f t="shared" si="4781"/>
        <v>159892.4</v>
      </c>
      <c r="AF2182" s="87">
        <f t="shared" si="4810"/>
        <v>123149</v>
      </c>
      <c r="AG2182" s="87">
        <f t="shared" si="4811"/>
        <v>87598.3</v>
      </c>
      <c r="AH2182" s="28"/>
      <c r="AI2182" s="29"/>
      <c r="AJ2182" s="29"/>
      <c r="AK2182" s="1"/>
      <c r="AL2182" s="1"/>
      <c r="AM2182" s="1"/>
      <c r="AN2182" s="1"/>
      <c r="AO2182" s="1"/>
    </row>
    <row r="2183" spans="1:41" s="57" customFormat="1" ht="46.8" x14ac:dyDescent="0.3">
      <c r="A2183" s="70" t="s">
        <v>871</v>
      </c>
      <c r="B2183" s="70" t="s">
        <v>108</v>
      </c>
      <c r="C2183" s="70" t="s">
        <v>257</v>
      </c>
      <c r="D2183" s="70" t="s">
        <v>894</v>
      </c>
      <c r="E2183" s="74"/>
      <c r="F2183" s="71" t="s">
        <v>895</v>
      </c>
      <c r="G2183" s="28">
        <f t="shared" ref="G2183:L2183" si="4858">G2187+G2184</f>
        <v>233864.50000000006</v>
      </c>
      <c r="H2183" s="28">
        <f t="shared" si="4858"/>
        <v>263338</v>
      </c>
      <c r="I2183" s="28">
        <f t="shared" si="4858"/>
        <v>266180.90000000002</v>
      </c>
      <c r="J2183" s="28">
        <f t="shared" si="4858"/>
        <v>0</v>
      </c>
      <c r="K2183" s="28">
        <f t="shared" si="4858"/>
        <v>0</v>
      </c>
      <c r="L2183" s="28">
        <f t="shared" si="4858"/>
        <v>0</v>
      </c>
      <c r="M2183" s="28">
        <f t="shared" si="4842"/>
        <v>233864.50000000006</v>
      </c>
      <c r="N2183" s="28">
        <f t="shared" si="4843"/>
        <v>263338</v>
      </c>
      <c r="O2183" s="28">
        <f t="shared" si="4844"/>
        <v>266180.90000000002</v>
      </c>
      <c r="P2183" s="28">
        <f t="shared" ref="P2183:AB2183" si="4859">P2187+P2184</f>
        <v>4980</v>
      </c>
      <c r="Q2183" s="28">
        <f t="shared" si="4859"/>
        <v>0</v>
      </c>
      <c r="R2183" s="28">
        <f t="shared" si="4859"/>
        <v>18767.2</v>
      </c>
      <c r="S2183" s="28">
        <f t="shared" si="4859"/>
        <v>0</v>
      </c>
      <c r="T2183" s="28">
        <f t="shared" si="4859"/>
        <v>0</v>
      </c>
      <c r="U2183" s="28">
        <f t="shared" si="4859"/>
        <v>0</v>
      </c>
      <c r="V2183" s="28">
        <f t="shared" si="4859"/>
        <v>0</v>
      </c>
      <c r="W2183" s="28">
        <f t="shared" si="4859"/>
        <v>0</v>
      </c>
      <c r="X2183" s="28">
        <f t="shared" si="4859"/>
        <v>0</v>
      </c>
      <c r="Y2183" s="28">
        <f t="shared" si="4859"/>
        <v>0</v>
      </c>
      <c r="Z2183" s="28">
        <f t="shared" si="4859"/>
        <v>0</v>
      </c>
      <c r="AA2183" s="28">
        <f t="shared" si="4859"/>
        <v>0</v>
      </c>
      <c r="AB2183" s="28">
        <f t="shared" si="4859"/>
        <v>0</v>
      </c>
      <c r="AC2183" s="28">
        <f t="shared" si="4809"/>
        <v>257611.70000000007</v>
      </c>
      <c r="AD2183" s="28">
        <f>AD2187+AD2184</f>
        <v>0</v>
      </c>
      <c r="AE2183" s="86">
        <f t="shared" si="4781"/>
        <v>257611.70000000007</v>
      </c>
      <c r="AF2183" s="87">
        <f t="shared" si="4810"/>
        <v>263338</v>
      </c>
      <c r="AG2183" s="87">
        <f t="shared" si="4811"/>
        <v>266180.90000000002</v>
      </c>
      <c r="AH2183" s="28">
        <f>AH2187+AH2184</f>
        <v>0</v>
      </c>
      <c r="AI2183" s="29"/>
      <c r="AJ2183" s="29"/>
      <c r="AK2183" s="1"/>
      <c r="AL2183" s="1"/>
      <c r="AM2183" s="1"/>
      <c r="AN2183" s="1"/>
      <c r="AO2183" s="1"/>
    </row>
    <row r="2184" spans="1:41" s="57" customFormat="1" x14ac:dyDescent="0.3">
      <c r="A2184" s="70" t="s">
        <v>871</v>
      </c>
      <c r="B2184" s="70" t="s">
        <v>108</v>
      </c>
      <c r="C2184" s="70" t="s">
        <v>257</v>
      </c>
      <c r="D2184" s="70" t="s">
        <v>896</v>
      </c>
      <c r="E2184" s="74"/>
      <c r="F2184" s="71" t="s">
        <v>48</v>
      </c>
      <c r="G2184" s="28">
        <f t="shared" ref="G2184:L2184" si="4860">G2185+G2186</f>
        <v>41183.700000000004</v>
      </c>
      <c r="H2184" s="28">
        <f t="shared" si="4860"/>
        <v>42268.100000000006</v>
      </c>
      <c r="I2184" s="28">
        <f t="shared" si="4860"/>
        <v>42268.100000000006</v>
      </c>
      <c r="J2184" s="28">
        <f t="shared" si="4860"/>
        <v>0</v>
      </c>
      <c r="K2184" s="28">
        <f t="shared" si="4860"/>
        <v>0</v>
      </c>
      <c r="L2184" s="28">
        <f t="shared" si="4860"/>
        <v>0</v>
      </c>
      <c r="M2184" s="28">
        <f t="shared" si="4842"/>
        <v>41183.700000000004</v>
      </c>
      <c r="N2184" s="28">
        <f t="shared" si="4843"/>
        <v>42268.100000000006</v>
      </c>
      <c r="O2184" s="28">
        <f t="shared" si="4844"/>
        <v>42268.100000000006</v>
      </c>
      <c r="P2184" s="28">
        <f t="shared" ref="P2184:AB2184" si="4861">P2185+P2186</f>
        <v>0</v>
      </c>
      <c r="Q2184" s="28">
        <f t="shared" si="4861"/>
        <v>0</v>
      </c>
      <c r="R2184" s="28">
        <f t="shared" si="4861"/>
        <v>0</v>
      </c>
      <c r="S2184" s="28">
        <f t="shared" si="4861"/>
        <v>0</v>
      </c>
      <c r="T2184" s="28">
        <f t="shared" si="4861"/>
        <v>0</v>
      </c>
      <c r="U2184" s="28">
        <f t="shared" si="4861"/>
        <v>0</v>
      </c>
      <c r="V2184" s="28">
        <f t="shared" si="4861"/>
        <v>0</v>
      </c>
      <c r="W2184" s="28">
        <f t="shared" si="4861"/>
        <v>0</v>
      </c>
      <c r="X2184" s="28">
        <f t="shared" si="4861"/>
        <v>0</v>
      </c>
      <c r="Y2184" s="28">
        <f t="shared" si="4861"/>
        <v>0</v>
      </c>
      <c r="Z2184" s="28">
        <f t="shared" si="4861"/>
        <v>0</v>
      </c>
      <c r="AA2184" s="28">
        <f t="shared" si="4861"/>
        <v>0</v>
      </c>
      <c r="AB2184" s="28">
        <f t="shared" si="4861"/>
        <v>0</v>
      </c>
      <c r="AC2184" s="28">
        <f t="shared" si="4809"/>
        <v>41183.700000000004</v>
      </c>
      <c r="AD2184" s="28">
        <f>AD2185+AD2186</f>
        <v>0</v>
      </c>
      <c r="AE2184" s="86">
        <f t="shared" si="4781"/>
        <v>41183.700000000004</v>
      </c>
      <c r="AF2184" s="87">
        <f t="shared" si="4810"/>
        <v>42268.100000000006</v>
      </c>
      <c r="AG2184" s="87">
        <f t="shared" si="4811"/>
        <v>42268.100000000006</v>
      </c>
      <c r="AH2184" s="28">
        <f>AH2185+AH2186</f>
        <v>0</v>
      </c>
      <c r="AI2184" s="29"/>
      <c r="AJ2184" s="29"/>
      <c r="AK2184" s="1"/>
      <c r="AL2184" s="1"/>
      <c r="AM2184" s="1"/>
      <c r="AN2184" s="1"/>
      <c r="AO2184" s="1"/>
    </row>
    <row r="2185" spans="1:41" s="57" customFormat="1" ht="78" x14ac:dyDescent="0.3">
      <c r="A2185" s="70" t="s">
        <v>871</v>
      </c>
      <c r="B2185" s="70" t="s">
        <v>108</v>
      </c>
      <c r="C2185" s="70" t="s">
        <v>257</v>
      </c>
      <c r="D2185" s="70" t="s">
        <v>896</v>
      </c>
      <c r="E2185" s="70" t="s">
        <v>49</v>
      </c>
      <c r="F2185" s="71" t="s">
        <v>50</v>
      </c>
      <c r="G2185" s="28">
        <v>38640.400000000001</v>
      </c>
      <c r="H2185" s="28">
        <v>39724.800000000003</v>
      </c>
      <c r="I2185" s="28">
        <v>39724.800000000003</v>
      </c>
      <c r="J2185" s="28"/>
      <c r="K2185" s="28"/>
      <c r="L2185" s="28"/>
      <c r="M2185" s="28">
        <f t="shared" si="4842"/>
        <v>38640.400000000001</v>
      </c>
      <c r="N2185" s="28">
        <f t="shared" si="4843"/>
        <v>39724.800000000003</v>
      </c>
      <c r="O2185" s="28">
        <f t="shared" si="4844"/>
        <v>39724.800000000003</v>
      </c>
      <c r="P2185" s="28"/>
      <c r="Q2185" s="28"/>
      <c r="R2185" s="28"/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>
        <f t="shared" si="4809"/>
        <v>38640.400000000001</v>
      </c>
      <c r="AD2185" s="28"/>
      <c r="AE2185" s="86">
        <f t="shared" si="4781"/>
        <v>38640.400000000001</v>
      </c>
      <c r="AF2185" s="87">
        <f t="shared" si="4810"/>
        <v>39724.800000000003</v>
      </c>
      <c r="AG2185" s="87">
        <f t="shared" si="4811"/>
        <v>39724.800000000003</v>
      </c>
      <c r="AH2185" s="28"/>
      <c r="AI2185" s="29"/>
      <c r="AJ2185" s="29"/>
      <c r="AK2185" s="1"/>
      <c r="AL2185" s="1"/>
      <c r="AM2185" s="1"/>
      <c r="AN2185" s="1"/>
      <c r="AO2185" s="1"/>
    </row>
    <row r="2186" spans="1:41" s="57" customFormat="1" ht="31.2" x14ac:dyDescent="0.3">
      <c r="A2186" s="70" t="s">
        <v>871</v>
      </c>
      <c r="B2186" s="70" t="s">
        <v>108</v>
      </c>
      <c r="C2186" s="70" t="s">
        <v>257</v>
      </c>
      <c r="D2186" s="70" t="s">
        <v>896</v>
      </c>
      <c r="E2186" s="70" t="s">
        <v>37</v>
      </c>
      <c r="F2186" s="71" t="s">
        <v>38</v>
      </c>
      <c r="G2186" s="28">
        <v>2543.3000000000002</v>
      </c>
      <c r="H2186" s="28">
        <v>2543.3000000000002</v>
      </c>
      <c r="I2186" s="28">
        <v>2543.3000000000002</v>
      </c>
      <c r="J2186" s="28"/>
      <c r="K2186" s="28"/>
      <c r="L2186" s="28"/>
      <c r="M2186" s="28">
        <f t="shared" si="4842"/>
        <v>2543.3000000000002</v>
      </c>
      <c r="N2186" s="28">
        <f t="shared" si="4843"/>
        <v>2543.3000000000002</v>
      </c>
      <c r="O2186" s="28">
        <f t="shared" si="4844"/>
        <v>2543.3000000000002</v>
      </c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>
        <f t="shared" si="4809"/>
        <v>2543.3000000000002</v>
      </c>
      <c r="AD2186" s="28"/>
      <c r="AE2186" s="86">
        <f t="shared" si="4781"/>
        <v>2543.3000000000002</v>
      </c>
      <c r="AF2186" s="87">
        <f t="shared" si="4810"/>
        <v>2543.3000000000002</v>
      </c>
      <c r="AG2186" s="87">
        <f t="shared" si="4811"/>
        <v>2543.3000000000002</v>
      </c>
      <c r="AH2186" s="28"/>
      <c r="AI2186" s="29"/>
      <c r="AJ2186" s="29"/>
      <c r="AK2186" s="1"/>
      <c r="AL2186" s="1"/>
      <c r="AM2186" s="1"/>
      <c r="AN2186" s="1"/>
      <c r="AO2186" s="1"/>
    </row>
    <row r="2187" spans="1:41" s="57" customFormat="1" ht="46.8" x14ac:dyDescent="0.3">
      <c r="A2187" s="70" t="s">
        <v>871</v>
      </c>
      <c r="B2187" s="70" t="s">
        <v>108</v>
      </c>
      <c r="C2187" s="70" t="s">
        <v>257</v>
      </c>
      <c r="D2187" s="75" t="s">
        <v>897</v>
      </c>
      <c r="E2187" s="74"/>
      <c r="F2187" s="71" t="s">
        <v>52</v>
      </c>
      <c r="G2187" s="28">
        <f t="shared" ref="G2187:L2187" si="4862">G2188+G2189+G2190</f>
        <v>192680.80000000005</v>
      </c>
      <c r="H2187" s="28">
        <f t="shared" si="4862"/>
        <v>221069.9</v>
      </c>
      <c r="I2187" s="28">
        <f t="shared" si="4862"/>
        <v>223912.80000000002</v>
      </c>
      <c r="J2187" s="28">
        <f t="shared" si="4862"/>
        <v>0</v>
      </c>
      <c r="K2187" s="28">
        <f t="shared" si="4862"/>
        <v>0</v>
      </c>
      <c r="L2187" s="28">
        <f t="shared" si="4862"/>
        <v>0</v>
      </c>
      <c r="M2187" s="28">
        <f t="shared" si="4842"/>
        <v>192680.80000000005</v>
      </c>
      <c r="N2187" s="28">
        <f t="shared" si="4843"/>
        <v>221069.9</v>
      </c>
      <c r="O2187" s="28">
        <f t="shared" si="4844"/>
        <v>223912.80000000002</v>
      </c>
      <c r="P2187" s="28">
        <f t="shared" ref="P2187:AB2187" si="4863">P2188+P2189+P2190</f>
        <v>4980</v>
      </c>
      <c r="Q2187" s="28">
        <f t="shared" si="4863"/>
        <v>0</v>
      </c>
      <c r="R2187" s="28">
        <f t="shared" si="4863"/>
        <v>18767.2</v>
      </c>
      <c r="S2187" s="28">
        <f t="shared" si="4863"/>
        <v>0</v>
      </c>
      <c r="T2187" s="28">
        <f t="shared" si="4863"/>
        <v>0</v>
      </c>
      <c r="U2187" s="28">
        <f t="shared" si="4863"/>
        <v>0</v>
      </c>
      <c r="V2187" s="28">
        <f t="shared" si="4863"/>
        <v>0</v>
      </c>
      <c r="W2187" s="28">
        <f t="shared" si="4863"/>
        <v>0</v>
      </c>
      <c r="X2187" s="28">
        <f t="shared" si="4863"/>
        <v>0</v>
      </c>
      <c r="Y2187" s="28">
        <f t="shared" si="4863"/>
        <v>0</v>
      </c>
      <c r="Z2187" s="28">
        <f t="shared" si="4863"/>
        <v>0</v>
      </c>
      <c r="AA2187" s="28">
        <f t="shared" si="4863"/>
        <v>0</v>
      </c>
      <c r="AB2187" s="28">
        <f t="shared" si="4863"/>
        <v>0</v>
      </c>
      <c r="AC2187" s="28">
        <f t="shared" si="4809"/>
        <v>216428.00000000006</v>
      </c>
      <c r="AD2187" s="28">
        <f>AD2188+AD2189+AD2190</f>
        <v>0</v>
      </c>
      <c r="AE2187" s="86">
        <f t="shared" si="4781"/>
        <v>216428.00000000006</v>
      </c>
      <c r="AF2187" s="87">
        <f t="shared" si="4810"/>
        <v>221069.9</v>
      </c>
      <c r="AG2187" s="87">
        <f t="shared" si="4811"/>
        <v>223912.80000000002</v>
      </c>
      <c r="AH2187" s="28">
        <f>AH2188+AH2189+AH2190</f>
        <v>0</v>
      </c>
      <c r="AI2187" s="29"/>
      <c r="AJ2187" s="29"/>
      <c r="AK2187" s="1"/>
      <c r="AL2187" s="1"/>
      <c r="AM2187" s="1"/>
      <c r="AN2187" s="1"/>
      <c r="AO2187" s="1"/>
    </row>
    <row r="2188" spans="1:41" s="57" customFormat="1" ht="78" x14ac:dyDescent="0.3">
      <c r="A2188" s="70" t="s">
        <v>871</v>
      </c>
      <c r="B2188" s="70" t="s">
        <v>108</v>
      </c>
      <c r="C2188" s="70" t="s">
        <v>257</v>
      </c>
      <c r="D2188" s="75" t="s">
        <v>897</v>
      </c>
      <c r="E2188" s="70" t="s">
        <v>49</v>
      </c>
      <c r="F2188" s="71" t="s">
        <v>50</v>
      </c>
      <c r="G2188" s="28">
        <f>22203.2+160493.7</f>
        <v>182696.90000000002</v>
      </c>
      <c r="H2188" s="28">
        <f>165016.8+48912.1</f>
        <v>213928.9</v>
      </c>
      <c r="I2188" s="28">
        <f>48912.1+165016.8</f>
        <v>213928.9</v>
      </c>
      <c r="J2188" s="28"/>
      <c r="K2188" s="28"/>
      <c r="L2188" s="28"/>
      <c r="M2188" s="28">
        <f t="shared" si="4842"/>
        <v>182696.90000000002</v>
      </c>
      <c r="N2188" s="28">
        <f t="shared" si="4843"/>
        <v>213928.9</v>
      </c>
      <c r="O2188" s="28">
        <f t="shared" si="4844"/>
        <v>213928.9</v>
      </c>
      <c r="P2188" s="28"/>
      <c r="Q2188" s="28"/>
      <c r="R2188" s="28">
        <v>18767.2</v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>
        <f t="shared" si="4809"/>
        <v>201464.10000000003</v>
      </c>
      <c r="AD2188" s="28"/>
      <c r="AE2188" s="86">
        <f t="shared" si="4781"/>
        <v>201464.10000000003</v>
      </c>
      <c r="AF2188" s="87">
        <f t="shared" si="4810"/>
        <v>213928.9</v>
      </c>
      <c r="AG2188" s="87">
        <f t="shared" si="4811"/>
        <v>213928.9</v>
      </c>
      <c r="AH2188" s="28"/>
      <c r="AI2188" s="29"/>
      <c r="AJ2188" s="29"/>
      <c r="AK2188" s="1"/>
      <c r="AL2188" s="1"/>
      <c r="AM2188" s="1"/>
      <c r="AN2188" s="1"/>
      <c r="AO2188" s="1"/>
    </row>
    <row r="2189" spans="1:41" s="57" customFormat="1" ht="31.2" x14ac:dyDescent="0.3">
      <c r="A2189" s="70" t="s">
        <v>871</v>
      </c>
      <c r="B2189" s="70" t="s">
        <v>108</v>
      </c>
      <c r="C2189" s="70" t="s">
        <v>257</v>
      </c>
      <c r="D2189" s="75" t="s">
        <v>897</v>
      </c>
      <c r="E2189" s="70" t="s">
        <v>37</v>
      </c>
      <c r="F2189" s="71" t="s">
        <v>38</v>
      </c>
      <c r="G2189" s="28">
        <f>7141-10.7+2842.9</f>
        <v>9973.2000000000007</v>
      </c>
      <c r="H2189" s="28">
        <f>7141-10.7</f>
        <v>7130.3</v>
      </c>
      <c r="I2189" s="28">
        <f>7141-10.7+2842.9</f>
        <v>9973.2000000000007</v>
      </c>
      <c r="J2189" s="28"/>
      <c r="K2189" s="28"/>
      <c r="L2189" s="28"/>
      <c r="M2189" s="28">
        <f t="shared" si="4842"/>
        <v>9973.2000000000007</v>
      </c>
      <c r="N2189" s="28">
        <f t="shared" si="4843"/>
        <v>7130.3</v>
      </c>
      <c r="O2189" s="28">
        <f t="shared" si="4844"/>
        <v>9973.2000000000007</v>
      </c>
      <c r="P2189" s="28">
        <v>4980</v>
      </c>
      <c r="Q2189" s="28"/>
      <c r="R2189" s="28"/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>
        <f t="shared" si="4809"/>
        <v>14953.2</v>
      </c>
      <c r="AD2189" s="28"/>
      <c r="AE2189" s="86">
        <f t="shared" si="4781"/>
        <v>14953.2</v>
      </c>
      <c r="AF2189" s="87">
        <f t="shared" si="4810"/>
        <v>7130.3</v>
      </c>
      <c r="AG2189" s="87">
        <f t="shared" si="4811"/>
        <v>9973.2000000000007</v>
      </c>
      <c r="AH2189" s="28"/>
      <c r="AI2189" s="29"/>
      <c r="AJ2189" s="29"/>
      <c r="AK2189" s="1"/>
      <c r="AL2189" s="1"/>
      <c r="AM2189" s="1"/>
      <c r="AN2189" s="1"/>
      <c r="AO2189" s="1"/>
    </row>
    <row r="2190" spans="1:41" s="57" customFormat="1" x14ac:dyDescent="0.3">
      <c r="A2190" s="70" t="s">
        <v>871</v>
      </c>
      <c r="B2190" s="70" t="s">
        <v>108</v>
      </c>
      <c r="C2190" s="70" t="s">
        <v>257</v>
      </c>
      <c r="D2190" s="75" t="s">
        <v>897</v>
      </c>
      <c r="E2190" s="70" t="s">
        <v>39</v>
      </c>
      <c r="F2190" s="71" t="s">
        <v>40</v>
      </c>
      <c r="G2190" s="28">
        <v>10.7</v>
      </c>
      <c r="H2190" s="28">
        <v>10.7</v>
      </c>
      <c r="I2190" s="28">
        <v>10.7</v>
      </c>
      <c r="J2190" s="28"/>
      <c r="K2190" s="28"/>
      <c r="L2190" s="28"/>
      <c r="M2190" s="28">
        <f t="shared" si="4842"/>
        <v>10.7</v>
      </c>
      <c r="N2190" s="28">
        <f t="shared" si="4843"/>
        <v>10.7</v>
      </c>
      <c r="O2190" s="28">
        <f t="shared" si="4844"/>
        <v>10.7</v>
      </c>
      <c r="P2190" s="28"/>
      <c r="Q2190" s="28"/>
      <c r="R2190" s="28"/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>
        <f t="shared" si="4809"/>
        <v>10.7</v>
      </c>
      <c r="AD2190" s="28"/>
      <c r="AE2190" s="86">
        <f t="shared" si="4781"/>
        <v>10.7</v>
      </c>
      <c r="AF2190" s="87">
        <f t="shared" si="4810"/>
        <v>10.7</v>
      </c>
      <c r="AG2190" s="87">
        <f t="shared" si="4811"/>
        <v>10.7</v>
      </c>
      <c r="AH2190" s="28"/>
      <c r="AI2190" s="29"/>
      <c r="AJ2190" s="29"/>
      <c r="AK2190" s="1"/>
      <c r="AL2190" s="1"/>
      <c r="AM2190" s="1"/>
      <c r="AN2190" s="1"/>
      <c r="AO2190" s="1"/>
    </row>
    <row r="2191" spans="1:41" s="57" customFormat="1" ht="31.2" x14ac:dyDescent="0.3">
      <c r="A2191" s="70" t="s">
        <v>871</v>
      </c>
      <c r="B2191" s="70" t="s">
        <v>108</v>
      </c>
      <c r="C2191" s="70" t="s">
        <v>257</v>
      </c>
      <c r="D2191" s="70" t="s">
        <v>53</v>
      </c>
      <c r="E2191" s="74"/>
      <c r="F2191" s="71" t="s">
        <v>54</v>
      </c>
      <c r="G2191" s="28">
        <f t="shared" ref="G2191:G2197" si="4864">G2192</f>
        <v>69.7</v>
      </c>
      <c r="H2191" s="28">
        <f t="shared" ref="H2191:H2197" si="4865">H2192</f>
        <v>71.699999999999989</v>
      </c>
      <c r="I2191" s="28">
        <f t="shared" ref="I2191:I2197" si="4866">I2192</f>
        <v>71.699999999999989</v>
      </c>
      <c r="J2191" s="28">
        <f t="shared" ref="J2191:J2197" si="4867">J2192</f>
        <v>0</v>
      </c>
      <c r="K2191" s="28">
        <f t="shared" ref="K2191:K2197" si="4868">K2192</f>
        <v>0</v>
      </c>
      <c r="L2191" s="28">
        <f t="shared" ref="L2191:L2197" si="4869">L2192</f>
        <v>0</v>
      </c>
      <c r="M2191" s="28">
        <f t="shared" si="4842"/>
        <v>69.7</v>
      </c>
      <c r="N2191" s="28">
        <f t="shared" si="4843"/>
        <v>71.699999999999989</v>
      </c>
      <c r="O2191" s="28">
        <f t="shared" si="4844"/>
        <v>71.699999999999989</v>
      </c>
      <c r="P2191" s="28">
        <f t="shared" ref="P2191:P2197" si="4870">P2192</f>
        <v>0</v>
      </c>
      <c r="Q2191" s="28">
        <f t="shared" ref="Q2191:Q2197" si="4871">Q2192</f>
        <v>0</v>
      </c>
      <c r="R2191" s="28">
        <f t="shared" ref="R2191:R2197" si="4872">R2192</f>
        <v>0</v>
      </c>
      <c r="S2191" s="28">
        <f t="shared" ref="S2191:S2197" si="4873">S2192</f>
        <v>0</v>
      </c>
      <c r="T2191" s="28">
        <f t="shared" ref="T2191:T2197" si="4874">T2192</f>
        <v>0</v>
      </c>
      <c r="U2191" s="28">
        <f t="shared" ref="U2191:U2197" si="4875">U2192</f>
        <v>0</v>
      </c>
      <c r="V2191" s="28">
        <f t="shared" ref="V2191:V2197" si="4876">V2192</f>
        <v>0</v>
      </c>
      <c r="W2191" s="28">
        <f t="shared" ref="W2191:W2197" si="4877">W2192</f>
        <v>0</v>
      </c>
      <c r="X2191" s="28">
        <f t="shared" ref="X2191:X2197" si="4878">X2192</f>
        <v>0</v>
      </c>
      <c r="Y2191" s="28">
        <f t="shared" ref="Y2191:Y2197" si="4879">Y2192</f>
        <v>0</v>
      </c>
      <c r="Z2191" s="28">
        <f t="shared" ref="Z2191:Z2197" si="4880">Z2192</f>
        <v>0</v>
      </c>
      <c r="AA2191" s="28">
        <f t="shared" ref="AA2191:AA2197" si="4881">AA2192</f>
        <v>0</v>
      </c>
      <c r="AB2191" s="28">
        <f t="shared" ref="AB2191:AB2197" si="4882">AB2192</f>
        <v>0</v>
      </c>
      <c r="AC2191" s="28">
        <f t="shared" si="4809"/>
        <v>69.7</v>
      </c>
      <c r="AD2191" s="28">
        <f t="shared" ref="AD2191:AD2197" si="4883">AD2192</f>
        <v>0</v>
      </c>
      <c r="AE2191" s="86">
        <f t="shared" si="4781"/>
        <v>69.7</v>
      </c>
      <c r="AF2191" s="87">
        <f t="shared" si="4810"/>
        <v>71.699999999999989</v>
      </c>
      <c r="AG2191" s="87">
        <f t="shared" si="4811"/>
        <v>71.699999999999989</v>
      </c>
      <c r="AH2191" s="28">
        <f t="shared" ref="AH2191:AH2197" si="4884">AH2192</f>
        <v>0</v>
      </c>
      <c r="AI2191" s="29"/>
      <c r="AJ2191" s="29"/>
      <c r="AK2191" s="1"/>
      <c r="AL2191" s="1"/>
      <c r="AM2191" s="1"/>
      <c r="AN2191" s="1"/>
      <c r="AO2191" s="1"/>
    </row>
    <row r="2192" spans="1:41" s="57" customFormat="1" x14ac:dyDescent="0.3">
      <c r="A2192" s="70" t="s">
        <v>871</v>
      </c>
      <c r="B2192" s="70" t="s">
        <v>108</v>
      </c>
      <c r="C2192" s="70" t="s">
        <v>257</v>
      </c>
      <c r="D2192" s="70" t="s">
        <v>55</v>
      </c>
      <c r="E2192" s="74"/>
      <c r="F2192" s="71" t="s">
        <v>56</v>
      </c>
      <c r="G2192" s="28">
        <f t="shared" si="4864"/>
        <v>69.7</v>
      </c>
      <c r="H2192" s="28">
        <f t="shared" si="4865"/>
        <v>71.699999999999989</v>
      </c>
      <c r="I2192" s="28">
        <f t="shared" si="4866"/>
        <v>71.699999999999989</v>
      </c>
      <c r="J2192" s="28">
        <f t="shared" si="4867"/>
        <v>0</v>
      </c>
      <c r="K2192" s="28">
        <f t="shared" si="4868"/>
        <v>0</v>
      </c>
      <c r="L2192" s="28">
        <f t="shared" si="4869"/>
        <v>0</v>
      </c>
      <c r="M2192" s="28">
        <f t="shared" si="4842"/>
        <v>69.7</v>
      </c>
      <c r="N2192" s="28">
        <f t="shared" si="4843"/>
        <v>71.699999999999989</v>
      </c>
      <c r="O2192" s="28">
        <f t="shared" si="4844"/>
        <v>71.699999999999989</v>
      </c>
      <c r="P2192" s="28">
        <f t="shared" si="4870"/>
        <v>0</v>
      </c>
      <c r="Q2192" s="28">
        <f t="shared" si="4871"/>
        <v>0</v>
      </c>
      <c r="R2192" s="28">
        <f t="shared" si="4872"/>
        <v>0</v>
      </c>
      <c r="S2192" s="28">
        <f t="shared" si="4873"/>
        <v>0</v>
      </c>
      <c r="T2192" s="28">
        <f t="shared" si="4874"/>
        <v>0</v>
      </c>
      <c r="U2192" s="28">
        <f t="shared" si="4875"/>
        <v>0</v>
      </c>
      <c r="V2192" s="28">
        <f t="shared" si="4876"/>
        <v>0</v>
      </c>
      <c r="W2192" s="28">
        <f t="shared" si="4877"/>
        <v>0</v>
      </c>
      <c r="X2192" s="28">
        <f t="shared" si="4878"/>
        <v>0</v>
      </c>
      <c r="Y2192" s="28">
        <f t="shared" si="4879"/>
        <v>0</v>
      </c>
      <c r="Z2192" s="28">
        <f t="shared" si="4880"/>
        <v>0</v>
      </c>
      <c r="AA2192" s="28">
        <f t="shared" si="4881"/>
        <v>0</v>
      </c>
      <c r="AB2192" s="28">
        <f t="shared" si="4882"/>
        <v>0</v>
      </c>
      <c r="AC2192" s="28">
        <f t="shared" si="4809"/>
        <v>69.7</v>
      </c>
      <c r="AD2192" s="28">
        <f t="shared" si="4883"/>
        <v>0</v>
      </c>
      <c r="AE2192" s="86">
        <f t="shared" si="4781"/>
        <v>69.7</v>
      </c>
      <c r="AF2192" s="87">
        <f t="shared" si="4810"/>
        <v>71.699999999999989</v>
      </c>
      <c r="AG2192" s="87">
        <f t="shared" si="4811"/>
        <v>71.699999999999989</v>
      </c>
      <c r="AH2192" s="28">
        <f t="shared" si="4884"/>
        <v>0</v>
      </c>
      <c r="AI2192" s="29"/>
      <c r="AJ2192" s="29"/>
      <c r="AK2192" s="1"/>
      <c r="AL2192" s="1"/>
      <c r="AM2192" s="1"/>
      <c r="AN2192" s="1"/>
      <c r="AO2192" s="1"/>
    </row>
    <row r="2193" spans="1:41" s="57" customFormat="1" ht="78" x14ac:dyDescent="0.3">
      <c r="A2193" s="70" t="s">
        <v>871</v>
      </c>
      <c r="B2193" s="70" t="s">
        <v>108</v>
      </c>
      <c r="C2193" s="70" t="s">
        <v>257</v>
      </c>
      <c r="D2193" s="70" t="s">
        <v>898</v>
      </c>
      <c r="E2193" s="74"/>
      <c r="F2193" s="71" t="s">
        <v>899</v>
      </c>
      <c r="G2193" s="28">
        <f t="shared" si="4864"/>
        <v>69.7</v>
      </c>
      <c r="H2193" s="28">
        <f t="shared" si="4865"/>
        <v>71.699999999999989</v>
      </c>
      <c r="I2193" s="28">
        <f t="shared" si="4866"/>
        <v>71.699999999999989</v>
      </c>
      <c r="J2193" s="28">
        <f t="shared" si="4867"/>
        <v>0</v>
      </c>
      <c r="K2193" s="28">
        <f t="shared" si="4868"/>
        <v>0</v>
      </c>
      <c r="L2193" s="28">
        <f t="shared" si="4869"/>
        <v>0</v>
      </c>
      <c r="M2193" s="28">
        <f t="shared" si="4842"/>
        <v>69.7</v>
      </c>
      <c r="N2193" s="28">
        <f t="shared" si="4843"/>
        <v>71.699999999999989</v>
      </c>
      <c r="O2193" s="28">
        <f t="shared" si="4844"/>
        <v>71.699999999999989</v>
      </c>
      <c r="P2193" s="28">
        <f t="shared" si="4870"/>
        <v>0</v>
      </c>
      <c r="Q2193" s="28">
        <f t="shared" si="4871"/>
        <v>0</v>
      </c>
      <c r="R2193" s="28">
        <f t="shared" si="4872"/>
        <v>0</v>
      </c>
      <c r="S2193" s="28">
        <f t="shared" si="4873"/>
        <v>0</v>
      </c>
      <c r="T2193" s="28">
        <f t="shared" si="4874"/>
        <v>0</v>
      </c>
      <c r="U2193" s="28">
        <f t="shared" si="4875"/>
        <v>0</v>
      </c>
      <c r="V2193" s="28">
        <f t="shared" si="4876"/>
        <v>0</v>
      </c>
      <c r="W2193" s="28">
        <f t="shared" si="4877"/>
        <v>0</v>
      </c>
      <c r="X2193" s="28">
        <f t="shared" si="4878"/>
        <v>0</v>
      </c>
      <c r="Y2193" s="28">
        <f t="shared" si="4879"/>
        <v>0</v>
      </c>
      <c r="Z2193" s="28">
        <f t="shared" si="4880"/>
        <v>0</v>
      </c>
      <c r="AA2193" s="28">
        <f t="shared" si="4881"/>
        <v>0</v>
      </c>
      <c r="AB2193" s="28">
        <f t="shared" si="4882"/>
        <v>0</v>
      </c>
      <c r="AC2193" s="28">
        <f t="shared" si="4809"/>
        <v>69.7</v>
      </c>
      <c r="AD2193" s="28">
        <f t="shared" si="4883"/>
        <v>0</v>
      </c>
      <c r="AE2193" s="86">
        <f t="shared" si="4781"/>
        <v>69.7</v>
      </c>
      <c r="AF2193" s="87">
        <f t="shared" si="4810"/>
        <v>71.699999999999989</v>
      </c>
      <c r="AG2193" s="87">
        <f t="shared" si="4811"/>
        <v>71.699999999999989</v>
      </c>
      <c r="AH2193" s="28">
        <f t="shared" si="4884"/>
        <v>0</v>
      </c>
      <c r="AI2193" s="29"/>
      <c r="AJ2193" s="29"/>
      <c r="AK2193" s="1"/>
      <c r="AL2193" s="1"/>
      <c r="AM2193" s="1"/>
      <c r="AN2193" s="1"/>
      <c r="AO2193" s="1"/>
    </row>
    <row r="2194" spans="1:41" s="57" customFormat="1" ht="78" x14ac:dyDescent="0.3">
      <c r="A2194" s="70" t="s">
        <v>871</v>
      </c>
      <c r="B2194" s="70" t="s">
        <v>108</v>
      </c>
      <c r="C2194" s="70" t="s">
        <v>257</v>
      </c>
      <c r="D2194" s="70" t="s">
        <v>898</v>
      </c>
      <c r="E2194" s="70" t="s">
        <v>49</v>
      </c>
      <c r="F2194" s="71" t="s">
        <v>50</v>
      </c>
      <c r="G2194" s="28">
        <v>69.7</v>
      </c>
      <c r="H2194" s="28">
        <v>71.699999999999989</v>
      </c>
      <c r="I2194" s="28">
        <v>71.699999999999989</v>
      </c>
      <c r="J2194" s="28"/>
      <c r="K2194" s="28"/>
      <c r="L2194" s="28"/>
      <c r="M2194" s="28">
        <f t="shared" si="4842"/>
        <v>69.7</v>
      </c>
      <c r="N2194" s="28">
        <f t="shared" si="4843"/>
        <v>71.699999999999989</v>
      </c>
      <c r="O2194" s="28">
        <f t="shared" si="4844"/>
        <v>71.699999999999989</v>
      </c>
      <c r="P2194" s="28"/>
      <c r="Q2194" s="28"/>
      <c r="R2194" s="28"/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>
        <f t="shared" si="4809"/>
        <v>69.7</v>
      </c>
      <c r="AD2194" s="28"/>
      <c r="AE2194" s="86">
        <f t="shared" si="4781"/>
        <v>69.7</v>
      </c>
      <c r="AF2194" s="87">
        <f t="shared" si="4810"/>
        <v>71.699999999999989</v>
      </c>
      <c r="AG2194" s="87">
        <f t="shared" si="4811"/>
        <v>71.699999999999989</v>
      </c>
      <c r="AH2194" s="28"/>
      <c r="AI2194" s="29"/>
      <c r="AJ2194" s="29"/>
      <c r="AK2194" s="1"/>
      <c r="AL2194" s="1"/>
      <c r="AM2194" s="1"/>
      <c r="AN2194" s="1"/>
      <c r="AO2194" s="1"/>
    </row>
    <row r="2195" spans="1:41" s="88" customFormat="1" x14ac:dyDescent="0.3">
      <c r="A2195" s="68" t="s">
        <v>871</v>
      </c>
      <c r="B2195" s="68" t="s">
        <v>108</v>
      </c>
      <c r="C2195" s="68" t="s">
        <v>247</v>
      </c>
      <c r="D2195" s="68"/>
      <c r="E2195" s="68"/>
      <c r="F2195" s="69" t="s">
        <v>446</v>
      </c>
      <c r="G2195" s="24">
        <f t="shared" si="4864"/>
        <v>407669.60000000003</v>
      </c>
      <c r="H2195" s="24">
        <f t="shared" si="4865"/>
        <v>350043</v>
      </c>
      <c r="I2195" s="24">
        <f t="shared" si="4866"/>
        <v>339737.9</v>
      </c>
      <c r="J2195" s="24">
        <f t="shared" si="4867"/>
        <v>-4023</v>
      </c>
      <c r="K2195" s="24">
        <f t="shared" si="4868"/>
        <v>-81</v>
      </c>
      <c r="L2195" s="24">
        <f t="shared" si="4869"/>
        <v>-81</v>
      </c>
      <c r="M2195" s="24">
        <f t="shared" si="4842"/>
        <v>403646.60000000003</v>
      </c>
      <c r="N2195" s="24">
        <f t="shared" si="4843"/>
        <v>349962</v>
      </c>
      <c r="O2195" s="24">
        <f t="shared" si="4844"/>
        <v>339656.9</v>
      </c>
      <c r="P2195" s="24">
        <f t="shared" si="4870"/>
        <v>0</v>
      </c>
      <c r="Q2195" s="24">
        <f t="shared" si="4871"/>
        <v>0</v>
      </c>
      <c r="R2195" s="24">
        <f t="shared" si="4872"/>
        <v>0</v>
      </c>
      <c r="S2195" s="24">
        <f t="shared" si="4873"/>
        <v>-76165.600000000006</v>
      </c>
      <c r="T2195" s="24">
        <f t="shared" si="4874"/>
        <v>0</v>
      </c>
      <c r="U2195" s="24">
        <f t="shared" si="4875"/>
        <v>0</v>
      </c>
      <c r="V2195" s="24">
        <f t="shared" si="4876"/>
        <v>0</v>
      </c>
      <c r="W2195" s="24">
        <f t="shared" si="4877"/>
        <v>0</v>
      </c>
      <c r="X2195" s="24">
        <f t="shared" si="4878"/>
        <v>0</v>
      </c>
      <c r="Y2195" s="24">
        <f t="shared" si="4879"/>
        <v>0</v>
      </c>
      <c r="Z2195" s="24">
        <f t="shared" si="4880"/>
        <v>0</v>
      </c>
      <c r="AA2195" s="24">
        <f t="shared" si="4881"/>
        <v>76165.600000000006</v>
      </c>
      <c r="AB2195" s="24">
        <f t="shared" si="4882"/>
        <v>0</v>
      </c>
      <c r="AC2195" s="24">
        <f t="shared" si="4809"/>
        <v>327481</v>
      </c>
      <c r="AD2195" s="24">
        <f t="shared" si="4883"/>
        <v>178</v>
      </c>
      <c r="AE2195" s="84">
        <f t="shared" si="4781"/>
        <v>327659</v>
      </c>
      <c r="AF2195" s="85">
        <f t="shared" si="4810"/>
        <v>349962</v>
      </c>
      <c r="AG2195" s="85">
        <f t="shared" si="4811"/>
        <v>415822.5</v>
      </c>
      <c r="AH2195" s="24">
        <f t="shared" si="4884"/>
        <v>0</v>
      </c>
      <c r="AI2195" s="25"/>
      <c r="AJ2195" s="25"/>
      <c r="AK2195" s="21"/>
      <c r="AL2195" s="21"/>
      <c r="AM2195" s="21"/>
      <c r="AN2195" s="21"/>
      <c r="AO2195" s="21"/>
    </row>
    <row r="2196" spans="1:41" s="57" customFormat="1" ht="31.2" x14ac:dyDescent="0.3">
      <c r="A2196" s="70" t="s">
        <v>871</v>
      </c>
      <c r="B2196" s="70" t="s">
        <v>108</v>
      </c>
      <c r="C2196" s="70" t="s">
        <v>247</v>
      </c>
      <c r="D2196" s="70" t="s">
        <v>874</v>
      </c>
      <c r="E2196" s="74"/>
      <c r="F2196" s="71" t="s">
        <v>875</v>
      </c>
      <c r="G2196" s="28">
        <f t="shared" si="4864"/>
        <v>407669.60000000003</v>
      </c>
      <c r="H2196" s="28">
        <f t="shared" si="4865"/>
        <v>350043</v>
      </c>
      <c r="I2196" s="28">
        <f t="shared" si="4866"/>
        <v>339737.9</v>
      </c>
      <c r="J2196" s="28">
        <f t="shared" si="4867"/>
        <v>-4023</v>
      </c>
      <c r="K2196" s="28">
        <f t="shared" si="4868"/>
        <v>-81</v>
      </c>
      <c r="L2196" s="28">
        <f t="shared" si="4869"/>
        <v>-81</v>
      </c>
      <c r="M2196" s="28">
        <f t="shared" si="4842"/>
        <v>403646.60000000003</v>
      </c>
      <c r="N2196" s="28">
        <f t="shared" si="4843"/>
        <v>349962</v>
      </c>
      <c r="O2196" s="28">
        <f t="shared" si="4844"/>
        <v>339656.9</v>
      </c>
      <c r="P2196" s="28">
        <f t="shared" si="4870"/>
        <v>0</v>
      </c>
      <c r="Q2196" s="28">
        <f t="shared" si="4871"/>
        <v>0</v>
      </c>
      <c r="R2196" s="28">
        <f t="shared" si="4872"/>
        <v>0</v>
      </c>
      <c r="S2196" s="28">
        <f t="shared" si="4873"/>
        <v>-76165.600000000006</v>
      </c>
      <c r="T2196" s="28">
        <f t="shared" si="4874"/>
        <v>0</v>
      </c>
      <c r="U2196" s="28">
        <f t="shared" si="4875"/>
        <v>0</v>
      </c>
      <c r="V2196" s="28">
        <f t="shared" si="4876"/>
        <v>0</v>
      </c>
      <c r="W2196" s="28">
        <f t="shared" si="4877"/>
        <v>0</v>
      </c>
      <c r="X2196" s="28">
        <f t="shared" si="4878"/>
        <v>0</v>
      </c>
      <c r="Y2196" s="28">
        <f t="shared" si="4879"/>
        <v>0</v>
      </c>
      <c r="Z2196" s="28">
        <f t="shared" si="4880"/>
        <v>0</v>
      </c>
      <c r="AA2196" s="28">
        <f t="shared" si="4881"/>
        <v>76165.600000000006</v>
      </c>
      <c r="AB2196" s="28">
        <f t="shared" si="4882"/>
        <v>0</v>
      </c>
      <c r="AC2196" s="28">
        <f t="shared" si="4809"/>
        <v>327481</v>
      </c>
      <c r="AD2196" s="28">
        <f t="shared" si="4883"/>
        <v>178</v>
      </c>
      <c r="AE2196" s="86">
        <f t="shared" si="4781"/>
        <v>327659</v>
      </c>
      <c r="AF2196" s="87">
        <f t="shared" si="4810"/>
        <v>349962</v>
      </c>
      <c r="AG2196" s="87">
        <f t="shared" si="4811"/>
        <v>415822.5</v>
      </c>
      <c r="AH2196" s="28">
        <f t="shared" si="4884"/>
        <v>0</v>
      </c>
      <c r="AI2196" s="29"/>
      <c r="AJ2196" s="29"/>
      <c r="AK2196" s="1"/>
      <c r="AL2196" s="1"/>
      <c r="AM2196" s="1"/>
      <c r="AN2196" s="1"/>
      <c r="AO2196" s="1"/>
    </row>
    <row r="2197" spans="1:41" s="1" customFormat="1" hidden="1" x14ac:dyDescent="0.3">
      <c r="A2197" s="26" t="s">
        <v>871</v>
      </c>
      <c r="B2197" s="26" t="s">
        <v>108</v>
      </c>
      <c r="C2197" s="26" t="s">
        <v>247</v>
      </c>
      <c r="D2197" s="26" t="s">
        <v>881</v>
      </c>
      <c r="E2197" s="32"/>
      <c r="F2197" s="27" t="s">
        <v>32</v>
      </c>
      <c r="G2197" s="28">
        <f t="shared" si="4864"/>
        <v>407669.60000000003</v>
      </c>
      <c r="H2197" s="28">
        <f t="shared" si="4865"/>
        <v>350043</v>
      </c>
      <c r="I2197" s="28">
        <f t="shared" si="4866"/>
        <v>339737.9</v>
      </c>
      <c r="J2197" s="28">
        <f t="shared" si="4867"/>
        <v>-4023</v>
      </c>
      <c r="K2197" s="28">
        <f t="shared" si="4868"/>
        <v>-81</v>
      </c>
      <c r="L2197" s="28">
        <f t="shared" si="4869"/>
        <v>-81</v>
      </c>
      <c r="M2197" s="28">
        <f t="shared" si="4842"/>
        <v>403646.60000000003</v>
      </c>
      <c r="N2197" s="28">
        <f t="shared" si="4843"/>
        <v>349962</v>
      </c>
      <c r="O2197" s="28">
        <f t="shared" si="4844"/>
        <v>339656.9</v>
      </c>
      <c r="P2197" s="28">
        <f t="shared" si="4870"/>
        <v>0</v>
      </c>
      <c r="Q2197" s="28">
        <f t="shared" si="4871"/>
        <v>0</v>
      </c>
      <c r="R2197" s="28">
        <f t="shared" si="4872"/>
        <v>0</v>
      </c>
      <c r="S2197" s="28">
        <f t="shared" si="4873"/>
        <v>-76165.600000000006</v>
      </c>
      <c r="T2197" s="28">
        <f t="shared" si="4874"/>
        <v>0</v>
      </c>
      <c r="U2197" s="28">
        <f t="shared" si="4875"/>
        <v>0</v>
      </c>
      <c r="V2197" s="28">
        <f t="shared" si="4876"/>
        <v>0</v>
      </c>
      <c r="W2197" s="28">
        <f t="shared" si="4877"/>
        <v>0</v>
      </c>
      <c r="X2197" s="28">
        <f t="shared" si="4878"/>
        <v>0</v>
      </c>
      <c r="Y2197" s="28">
        <f t="shared" si="4879"/>
        <v>0</v>
      </c>
      <c r="Z2197" s="28">
        <f t="shared" si="4880"/>
        <v>0</v>
      </c>
      <c r="AA2197" s="28">
        <f t="shared" si="4881"/>
        <v>76165.600000000006</v>
      </c>
      <c r="AB2197" s="28">
        <f t="shared" si="4882"/>
        <v>0</v>
      </c>
      <c r="AC2197" s="28">
        <f t="shared" si="4809"/>
        <v>327481</v>
      </c>
      <c r="AD2197" s="28">
        <f t="shared" si="4883"/>
        <v>178</v>
      </c>
      <c r="AE2197" s="28"/>
      <c r="AF2197" s="28">
        <f t="shared" si="4810"/>
        <v>349962</v>
      </c>
      <c r="AG2197" s="28">
        <f t="shared" si="4811"/>
        <v>415822.5</v>
      </c>
      <c r="AH2197" s="28">
        <f t="shared" si="4884"/>
        <v>0</v>
      </c>
      <c r="AI2197" s="29">
        <v>0</v>
      </c>
      <c r="AJ2197" s="29"/>
    </row>
    <row r="2198" spans="1:41" s="57" customFormat="1" ht="31.2" x14ac:dyDescent="0.3">
      <c r="A2198" s="70" t="s">
        <v>871</v>
      </c>
      <c r="B2198" s="70" t="s">
        <v>108</v>
      </c>
      <c r="C2198" s="70" t="s">
        <v>247</v>
      </c>
      <c r="D2198" s="70" t="s">
        <v>882</v>
      </c>
      <c r="E2198" s="74"/>
      <c r="F2198" s="71" t="s">
        <v>883</v>
      </c>
      <c r="G2198" s="28">
        <f t="shared" ref="G2198:L2198" si="4885">G2199+G2201</f>
        <v>407669.60000000003</v>
      </c>
      <c r="H2198" s="28">
        <f t="shared" si="4885"/>
        <v>350043</v>
      </c>
      <c r="I2198" s="28">
        <f t="shared" si="4885"/>
        <v>339737.9</v>
      </c>
      <c r="J2198" s="28">
        <f t="shared" si="4885"/>
        <v>-4023</v>
      </c>
      <c r="K2198" s="28">
        <f t="shared" si="4885"/>
        <v>-81</v>
      </c>
      <c r="L2198" s="28">
        <f t="shared" si="4885"/>
        <v>-81</v>
      </c>
      <c r="M2198" s="28">
        <f t="shared" si="4842"/>
        <v>403646.60000000003</v>
      </c>
      <c r="N2198" s="28">
        <f t="shared" si="4843"/>
        <v>349962</v>
      </c>
      <c r="O2198" s="28">
        <f t="shared" si="4844"/>
        <v>339656.9</v>
      </c>
      <c r="P2198" s="28">
        <f t="shared" ref="P2198:AB2198" si="4886">P2199+P2201</f>
        <v>0</v>
      </c>
      <c r="Q2198" s="28">
        <f t="shared" si="4886"/>
        <v>0</v>
      </c>
      <c r="R2198" s="28">
        <f t="shared" si="4886"/>
        <v>0</v>
      </c>
      <c r="S2198" s="28">
        <f t="shared" si="4886"/>
        <v>-76165.600000000006</v>
      </c>
      <c r="T2198" s="28">
        <f t="shared" si="4886"/>
        <v>0</v>
      </c>
      <c r="U2198" s="28">
        <f t="shared" si="4886"/>
        <v>0</v>
      </c>
      <c r="V2198" s="28">
        <f t="shared" si="4886"/>
        <v>0</v>
      </c>
      <c r="W2198" s="28">
        <f t="shared" si="4886"/>
        <v>0</v>
      </c>
      <c r="X2198" s="28">
        <f t="shared" si="4886"/>
        <v>0</v>
      </c>
      <c r="Y2198" s="28">
        <f t="shared" si="4886"/>
        <v>0</v>
      </c>
      <c r="Z2198" s="28">
        <f t="shared" si="4886"/>
        <v>0</v>
      </c>
      <c r="AA2198" s="28">
        <f t="shared" si="4886"/>
        <v>76165.600000000006</v>
      </c>
      <c r="AB2198" s="28">
        <f t="shared" si="4886"/>
        <v>0</v>
      </c>
      <c r="AC2198" s="28">
        <f t="shared" si="4809"/>
        <v>327481</v>
      </c>
      <c r="AD2198" s="28">
        <f>AD2199+AD2201</f>
        <v>178</v>
      </c>
      <c r="AE2198" s="86">
        <f t="shared" ref="AE2198:AE2232" si="4887">AC2198+AD2198</f>
        <v>327659</v>
      </c>
      <c r="AF2198" s="87">
        <f t="shared" si="4810"/>
        <v>349962</v>
      </c>
      <c r="AG2198" s="87">
        <f t="shared" si="4811"/>
        <v>415822.5</v>
      </c>
      <c r="AH2198" s="28">
        <f>AH2199+AH2201</f>
        <v>0</v>
      </c>
      <c r="AI2198" s="29"/>
      <c r="AJ2198" s="29"/>
      <c r="AK2198" s="1"/>
      <c r="AL2198" s="1"/>
      <c r="AM2198" s="1"/>
      <c r="AN2198" s="1"/>
      <c r="AO2198" s="1"/>
    </row>
    <row r="2199" spans="1:41" s="57" customFormat="1" ht="31.2" x14ac:dyDescent="0.3">
      <c r="A2199" s="70" t="s">
        <v>871</v>
      </c>
      <c r="B2199" s="70" t="s">
        <v>108</v>
      </c>
      <c r="C2199" s="70" t="s">
        <v>247</v>
      </c>
      <c r="D2199" s="70" t="s">
        <v>900</v>
      </c>
      <c r="E2199" s="74"/>
      <c r="F2199" s="71" t="s">
        <v>901</v>
      </c>
      <c r="G2199" s="28">
        <f t="shared" ref="G2199:L2199" si="4888">G2200</f>
        <v>313517.7</v>
      </c>
      <c r="H2199" s="28">
        <f t="shared" si="4888"/>
        <v>248770.3</v>
      </c>
      <c r="I2199" s="28">
        <f t="shared" si="4888"/>
        <v>238465.2</v>
      </c>
      <c r="J2199" s="28">
        <f t="shared" si="4888"/>
        <v>-3022</v>
      </c>
      <c r="K2199" s="28">
        <f t="shared" si="4888"/>
        <v>0</v>
      </c>
      <c r="L2199" s="28">
        <f t="shared" si="4888"/>
        <v>0</v>
      </c>
      <c r="M2199" s="28">
        <f t="shared" si="4842"/>
        <v>310495.7</v>
      </c>
      <c r="N2199" s="28">
        <f t="shared" si="4843"/>
        <v>248770.3</v>
      </c>
      <c r="O2199" s="28">
        <f t="shared" si="4844"/>
        <v>238465.2</v>
      </c>
      <c r="P2199" s="28">
        <f t="shared" ref="P2199:AB2199" si="4889">P2200</f>
        <v>0</v>
      </c>
      <c r="Q2199" s="28">
        <f t="shared" si="4889"/>
        <v>0</v>
      </c>
      <c r="R2199" s="28">
        <f t="shared" si="4889"/>
        <v>0</v>
      </c>
      <c r="S2199" s="28">
        <f t="shared" si="4889"/>
        <v>-76165.600000000006</v>
      </c>
      <c r="T2199" s="28">
        <f t="shared" si="4889"/>
        <v>0</v>
      </c>
      <c r="U2199" s="28">
        <f t="shared" si="4889"/>
        <v>0</v>
      </c>
      <c r="V2199" s="28">
        <f t="shared" si="4889"/>
        <v>0</v>
      </c>
      <c r="W2199" s="28">
        <f t="shared" si="4889"/>
        <v>0</v>
      </c>
      <c r="X2199" s="28">
        <f t="shared" si="4889"/>
        <v>0</v>
      </c>
      <c r="Y2199" s="28">
        <f t="shared" si="4889"/>
        <v>0</v>
      </c>
      <c r="Z2199" s="28">
        <f t="shared" si="4889"/>
        <v>0</v>
      </c>
      <c r="AA2199" s="28">
        <f t="shared" si="4889"/>
        <v>76165.600000000006</v>
      </c>
      <c r="AB2199" s="28">
        <f t="shared" si="4889"/>
        <v>0</v>
      </c>
      <c r="AC2199" s="28">
        <f t="shared" si="4809"/>
        <v>234330.1</v>
      </c>
      <c r="AD2199" s="28">
        <f>AD2200</f>
        <v>0</v>
      </c>
      <c r="AE2199" s="86">
        <f t="shared" si="4887"/>
        <v>234330.1</v>
      </c>
      <c r="AF2199" s="87">
        <f t="shared" si="4810"/>
        <v>248770.3</v>
      </c>
      <c r="AG2199" s="87">
        <f t="shared" si="4811"/>
        <v>314630.80000000005</v>
      </c>
      <c r="AH2199" s="28">
        <f>AH2200</f>
        <v>0</v>
      </c>
      <c r="AI2199" s="29"/>
      <c r="AJ2199" s="29"/>
      <c r="AK2199" s="1"/>
      <c r="AL2199" s="1"/>
      <c r="AM2199" s="1"/>
      <c r="AN2199" s="1"/>
      <c r="AO2199" s="1"/>
    </row>
    <row r="2200" spans="1:41" s="57" customFormat="1" ht="31.2" x14ac:dyDescent="0.3">
      <c r="A2200" s="70" t="s">
        <v>871</v>
      </c>
      <c r="B2200" s="70" t="s">
        <v>108</v>
      </c>
      <c r="C2200" s="70" t="s">
        <v>247</v>
      </c>
      <c r="D2200" s="70" t="s">
        <v>900</v>
      </c>
      <c r="E2200" s="70" t="s">
        <v>37</v>
      </c>
      <c r="F2200" s="71" t="s">
        <v>38</v>
      </c>
      <c r="G2200" s="28">
        <v>313517.7</v>
      </c>
      <c r="H2200" s="28">
        <v>248770.3</v>
      </c>
      <c r="I2200" s="28">
        <v>238465.2</v>
      </c>
      <c r="J2200" s="30">
        <v>-3022</v>
      </c>
      <c r="K2200" s="28"/>
      <c r="L2200" s="28"/>
      <c r="M2200" s="28">
        <f t="shared" si="4842"/>
        <v>310495.7</v>
      </c>
      <c r="N2200" s="28">
        <f t="shared" si="4843"/>
        <v>248770.3</v>
      </c>
      <c r="O2200" s="28">
        <f t="shared" si="4844"/>
        <v>238465.2</v>
      </c>
      <c r="P2200" s="28"/>
      <c r="Q2200" s="28"/>
      <c r="R2200" s="28"/>
      <c r="S2200" s="28">
        <v>-76165.600000000006</v>
      </c>
      <c r="T2200" s="28"/>
      <c r="U2200" s="28"/>
      <c r="V2200" s="28"/>
      <c r="W2200" s="28"/>
      <c r="X2200" s="28"/>
      <c r="Y2200" s="28"/>
      <c r="Z2200" s="28"/>
      <c r="AA2200" s="28">
        <v>76165.600000000006</v>
      </c>
      <c r="AB2200" s="28"/>
      <c r="AC2200" s="28">
        <f t="shared" si="4809"/>
        <v>234330.1</v>
      </c>
      <c r="AD2200" s="28"/>
      <c r="AE2200" s="86">
        <f t="shared" si="4887"/>
        <v>234330.1</v>
      </c>
      <c r="AF2200" s="87">
        <f t="shared" si="4810"/>
        <v>248770.3</v>
      </c>
      <c r="AG2200" s="87">
        <f t="shared" si="4811"/>
        <v>314630.80000000005</v>
      </c>
      <c r="AH2200" s="28"/>
      <c r="AI2200" s="29"/>
      <c r="AJ2200" s="29">
        <v>56</v>
      </c>
      <c r="AK2200" s="1"/>
      <c r="AL2200" s="1"/>
      <c r="AM2200" s="1"/>
      <c r="AN2200" s="1"/>
      <c r="AO2200" s="1"/>
    </row>
    <row r="2201" spans="1:41" s="57" customFormat="1" ht="31.2" x14ac:dyDescent="0.3">
      <c r="A2201" s="70" t="s">
        <v>871</v>
      </c>
      <c r="B2201" s="70" t="s">
        <v>108</v>
      </c>
      <c r="C2201" s="70" t="s">
        <v>247</v>
      </c>
      <c r="D2201" s="70" t="s">
        <v>902</v>
      </c>
      <c r="E2201" s="74"/>
      <c r="F2201" s="71" t="s">
        <v>903</v>
      </c>
      <c r="G2201" s="28">
        <f t="shared" ref="G2201:L2201" si="4890">G2202</f>
        <v>94151.900000000009</v>
      </c>
      <c r="H2201" s="28">
        <f t="shared" si="4890"/>
        <v>101272.7</v>
      </c>
      <c r="I2201" s="28">
        <f t="shared" si="4890"/>
        <v>101272.7</v>
      </c>
      <c r="J2201" s="28">
        <f t="shared" si="4890"/>
        <v>-1001</v>
      </c>
      <c r="K2201" s="28">
        <f t="shared" si="4890"/>
        <v>-81</v>
      </c>
      <c r="L2201" s="28">
        <f t="shared" si="4890"/>
        <v>-81</v>
      </c>
      <c r="M2201" s="28">
        <f t="shared" si="4842"/>
        <v>93150.900000000009</v>
      </c>
      <c r="N2201" s="28">
        <f t="shared" si="4843"/>
        <v>101191.7</v>
      </c>
      <c r="O2201" s="28">
        <f t="shared" si="4844"/>
        <v>101191.7</v>
      </c>
      <c r="P2201" s="28">
        <f t="shared" ref="P2201:AB2201" si="4891">P2202</f>
        <v>0</v>
      </c>
      <c r="Q2201" s="28">
        <f t="shared" si="4891"/>
        <v>0</v>
      </c>
      <c r="R2201" s="28">
        <f t="shared" si="4891"/>
        <v>0</v>
      </c>
      <c r="S2201" s="28">
        <f t="shared" si="4891"/>
        <v>0</v>
      </c>
      <c r="T2201" s="28">
        <f t="shared" si="4891"/>
        <v>0</v>
      </c>
      <c r="U2201" s="28">
        <f t="shared" si="4891"/>
        <v>0</v>
      </c>
      <c r="V2201" s="28">
        <f t="shared" si="4891"/>
        <v>0</v>
      </c>
      <c r="W2201" s="28">
        <f t="shared" si="4891"/>
        <v>0</v>
      </c>
      <c r="X2201" s="28">
        <f t="shared" si="4891"/>
        <v>0</v>
      </c>
      <c r="Y2201" s="28">
        <f t="shared" si="4891"/>
        <v>0</v>
      </c>
      <c r="Z2201" s="28">
        <f t="shared" si="4891"/>
        <v>0</v>
      </c>
      <c r="AA2201" s="28">
        <f t="shared" si="4891"/>
        <v>0</v>
      </c>
      <c r="AB2201" s="28">
        <f t="shared" si="4891"/>
        <v>0</v>
      </c>
      <c r="AC2201" s="28">
        <f t="shared" si="4809"/>
        <v>93150.900000000009</v>
      </c>
      <c r="AD2201" s="28">
        <f>AD2202</f>
        <v>178</v>
      </c>
      <c r="AE2201" s="86">
        <f t="shared" si="4887"/>
        <v>93328.900000000009</v>
      </c>
      <c r="AF2201" s="87">
        <f t="shared" si="4810"/>
        <v>101191.7</v>
      </c>
      <c r="AG2201" s="87">
        <f t="shared" si="4811"/>
        <v>101191.7</v>
      </c>
      <c r="AH2201" s="28">
        <f>AH2202</f>
        <v>0</v>
      </c>
      <c r="AI2201" s="29"/>
      <c r="AJ2201" s="29"/>
      <c r="AK2201" s="1"/>
      <c r="AL2201" s="1"/>
      <c r="AM2201" s="1"/>
      <c r="AN2201" s="1"/>
      <c r="AO2201" s="1"/>
    </row>
    <row r="2202" spans="1:41" s="57" customFormat="1" ht="31.2" x14ac:dyDescent="0.3">
      <c r="A2202" s="70" t="s">
        <v>871</v>
      </c>
      <c r="B2202" s="70" t="s">
        <v>108</v>
      </c>
      <c r="C2202" s="70" t="s">
        <v>247</v>
      </c>
      <c r="D2202" s="70" t="s">
        <v>902</v>
      </c>
      <c r="E2202" s="70" t="s">
        <v>37</v>
      </c>
      <c r="F2202" s="71" t="s">
        <v>38</v>
      </c>
      <c r="G2202" s="28">
        <f>87031.1+7120.8</f>
        <v>94151.900000000009</v>
      </c>
      <c r="H2202" s="28">
        <f>95033.8+6238.9</f>
        <v>101272.7</v>
      </c>
      <c r="I2202" s="28">
        <f>95033.8+6238.9</f>
        <v>101272.7</v>
      </c>
      <c r="J2202" s="30">
        <f>-920-81</f>
        <v>-1001</v>
      </c>
      <c r="K2202" s="28">
        <v>-81</v>
      </c>
      <c r="L2202" s="28">
        <v>-81</v>
      </c>
      <c r="M2202" s="28">
        <f t="shared" si="4842"/>
        <v>93150.900000000009</v>
      </c>
      <c r="N2202" s="28">
        <f t="shared" si="4843"/>
        <v>101191.7</v>
      </c>
      <c r="O2202" s="28">
        <f t="shared" si="4844"/>
        <v>101191.7</v>
      </c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48">
        <f t="shared" si="4809"/>
        <v>93150.900000000009</v>
      </c>
      <c r="AD2202" s="48">
        <v>178</v>
      </c>
      <c r="AE2202" s="86">
        <f t="shared" si="4887"/>
        <v>93328.900000000009</v>
      </c>
      <c r="AF2202" s="87">
        <f t="shared" si="4810"/>
        <v>101191.7</v>
      </c>
      <c r="AG2202" s="87">
        <f t="shared" si="4811"/>
        <v>101191.7</v>
      </c>
      <c r="AH2202" s="28"/>
      <c r="AI2202" s="29"/>
      <c r="AJ2202" s="29">
        <v>54.55</v>
      </c>
      <c r="AK2202" s="1"/>
      <c r="AL2202" s="1"/>
      <c r="AM2202" s="1"/>
      <c r="AN2202" s="1"/>
      <c r="AO2202" s="49">
        <v>1</v>
      </c>
    </row>
    <row r="2203" spans="1:41" s="63" customFormat="1" ht="31.2" x14ac:dyDescent="0.3">
      <c r="A2203" s="66" t="s">
        <v>904</v>
      </c>
      <c r="B2203" s="66"/>
      <c r="C2203" s="66"/>
      <c r="D2203" s="66"/>
      <c r="E2203" s="72"/>
      <c r="F2203" s="67" t="s">
        <v>905</v>
      </c>
      <c r="G2203" s="19">
        <f t="shared" ref="G2203:L2203" si="4892">G2204+G2217</f>
        <v>190439.4</v>
      </c>
      <c r="H2203" s="19">
        <f t="shared" si="4892"/>
        <v>195133.80000000002</v>
      </c>
      <c r="I2203" s="19">
        <f t="shared" si="4892"/>
        <v>195133.80000000002</v>
      </c>
      <c r="J2203" s="19">
        <f t="shared" si="4892"/>
        <v>0</v>
      </c>
      <c r="K2203" s="19">
        <f t="shared" si="4892"/>
        <v>0</v>
      </c>
      <c r="L2203" s="19">
        <f t="shared" si="4892"/>
        <v>0</v>
      </c>
      <c r="M2203" s="19">
        <f t="shared" si="4842"/>
        <v>190439.4</v>
      </c>
      <c r="N2203" s="19">
        <f t="shared" si="4843"/>
        <v>195133.80000000002</v>
      </c>
      <c r="O2203" s="19">
        <f t="shared" si="4844"/>
        <v>195133.80000000002</v>
      </c>
      <c r="P2203" s="19">
        <f t="shared" ref="P2203:AB2203" si="4893">P2204+P2217</f>
        <v>0</v>
      </c>
      <c r="Q2203" s="19">
        <f t="shared" si="4893"/>
        <v>0</v>
      </c>
      <c r="R2203" s="19">
        <f t="shared" si="4893"/>
        <v>0</v>
      </c>
      <c r="S2203" s="19">
        <f t="shared" si="4893"/>
        <v>0</v>
      </c>
      <c r="T2203" s="19">
        <f t="shared" si="4893"/>
        <v>0</v>
      </c>
      <c r="U2203" s="19">
        <f t="shared" si="4893"/>
        <v>0</v>
      </c>
      <c r="V2203" s="19">
        <f t="shared" si="4893"/>
        <v>0</v>
      </c>
      <c r="W2203" s="19">
        <f t="shared" si="4893"/>
        <v>0</v>
      </c>
      <c r="X2203" s="19">
        <f t="shared" si="4893"/>
        <v>0</v>
      </c>
      <c r="Y2203" s="19">
        <f t="shared" si="4893"/>
        <v>0</v>
      </c>
      <c r="Z2203" s="19">
        <f t="shared" si="4893"/>
        <v>0</v>
      </c>
      <c r="AA2203" s="19">
        <f t="shared" si="4893"/>
        <v>0</v>
      </c>
      <c r="AB2203" s="19">
        <f t="shared" si="4893"/>
        <v>0</v>
      </c>
      <c r="AC2203" s="19">
        <f t="shared" si="4809"/>
        <v>190439.4</v>
      </c>
      <c r="AD2203" s="19">
        <f>AD2204+AD2217</f>
        <v>0</v>
      </c>
      <c r="AE2203" s="82">
        <f t="shared" si="4887"/>
        <v>190439.4</v>
      </c>
      <c r="AF2203" s="83">
        <f t="shared" si="4810"/>
        <v>195133.80000000002</v>
      </c>
      <c r="AG2203" s="83">
        <f t="shared" si="4811"/>
        <v>195133.80000000002</v>
      </c>
      <c r="AH2203" s="19">
        <f>AH2204+AH2217</f>
        <v>0</v>
      </c>
      <c r="AI2203" s="20"/>
      <c r="AJ2203" s="20"/>
      <c r="AK2203" s="10"/>
      <c r="AL2203" s="10"/>
      <c r="AM2203" s="10"/>
      <c r="AN2203" s="10"/>
      <c r="AO2203" s="10"/>
    </row>
    <row r="2204" spans="1:41" s="63" customFormat="1" x14ac:dyDescent="0.3">
      <c r="A2204" s="66" t="s">
        <v>904</v>
      </c>
      <c r="B2204" s="66" t="s">
        <v>25</v>
      </c>
      <c r="C2204" s="66"/>
      <c r="D2204" s="66"/>
      <c r="E2204" s="72"/>
      <c r="F2204" s="67" t="s">
        <v>26</v>
      </c>
      <c r="G2204" s="19">
        <f t="shared" ref="G2204:L2204" si="4894">G2205</f>
        <v>190058.4</v>
      </c>
      <c r="H2204" s="19">
        <f t="shared" si="4894"/>
        <v>194752.80000000002</v>
      </c>
      <c r="I2204" s="19">
        <f t="shared" si="4894"/>
        <v>194752.80000000002</v>
      </c>
      <c r="J2204" s="19">
        <f t="shared" si="4894"/>
        <v>0</v>
      </c>
      <c r="K2204" s="19">
        <f t="shared" si="4894"/>
        <v>0</v>
      </c>
      <c r="L2204" s="19">
        <f t="shared" si="4894"/>
        <v>0</v>
      </c>
      <c r="M2204" s="19">
        <f t="shared" si="4842"/>
        <v>190058.4</v>
      </c>
      <c r="N2204" s="19">
        <f t="shared" si="4843"/>
        <v>194752.80000000002</v>
      </c>
      <c r="O2204" s="19">
        <f t="shared" si="4844"/>
        <v>194752.80000000002</v>
      </c>
      <c r="P2204" s="19">
        <f t="shared" ref="P2204:AB2204" si="4895">P2205</f>
        <v>0</v>
      </c>
      <c r="Q2204" s="19">
        <f t="shared" si="4895"/>
        <v>0</v>
      </c>
      <c r="R2204" s="19">
        <f t="shared" si="4895"/>
        <v>0</v>
      </c>
      <c r="S2204" s="19">
        <f t="shared" si="4895"/>
        <v>0</v>
      </c>
      <c r="T2204" s="19">
        <f t="shared" si="4895"/>
        <v>0</v>
      </c>
      <c r="U2204" s="19">
        <f t="shared" si="4895"/>
        <v>0</v>
      </c>
      <c r="V2204" s="19">
        <f t="shared" si="4895"/>
        <v>0</v>
      </c>
      <c r="W2204" s="19">
        <f t="shared" si="4895"/>
        <v>0</v>
      </c>
      <c r="X2204" s="19">
        <f t="shared" si="4895"/>
        <v>0</v>
      </c>
      <c r="Y2204" s="19">
        <f t="shared" si="4895"/>
        <v>0</v>
      </c>
      <c r="Z2204" s="19">
        <f t="shared" si="4895"/>
        <v>0</v>
      </c>
      <c r="AA2204" s="19">
        <f t="shared" si="4895"/>
        <v>0</v>
      </c>
      <c r="AB2204" s="19">
        <f t="shared" si="4895"/>
        <v>0</v>
      </c>
      <c r="AC2204" s="19">
        <f t="shared" si="4809"/>
        <v>190058.4</v>
      </c>
      <c r="AD2204" s="19">
        <f>AD2205</f>
        <v>0</v>
      </c>
      <c r="AE2204" s="82">
        <f t="shared" si="4887"/>
        <v>190058.4</v>
      </c>
      <c r="AF2204" s="83">
        <f t="shared" si="4810"/>
        <v>194752.80000000002</v>
      </c>
      <c r="AG2204" s="83">
        <f t="shared" si="4811"/>
        <v>194752.80000000002</v>
      </c>
      <c r="AH2204" s="19">
        <f>AH2205</f>
        <v>0</v>
      </c>
      <c r="AI2204" s="20"/>
      <c r="AJ2204" s="20"/>
      <c r="AK2204" s="10"/>
      <c r="AL2204" s="10"/>
      <c r="AM2204" s="10"/>
      <c r="AN2204" s="10"/>
      <c r="AO2204" s="10"/>
    </row>
    <row r="2205" spans="1:41" s="88" customFormat="1" x14ac:dyDescent="0.3">
      <c r="A2205" s="68" t="s">
        <v>904</v>
      </c>
      <c r="B2205" s="68" t="s">
        <v>25</v>
      </c>
      <c r="C2205" s="68" t="s">
        <v>27</v>
      </c>
      <c r="D2205" s="68"/>
      <c r="E2205" s="73"/>
      <c r="F2205" s="69" t="s">
        <v>28</v>
      </c>
      <c r="G2205" s="24">
        <f t="shared" ref="G2205:L2205" si="4896">G2206+G2212</f>
        <v>190058.4</v>
      </c>
      <c r="H2205" s="24">
        <f t="shared" si="4896"/>
        <v>194752.80000000002</v>
      </c>
      <c r="I2205" s="24">
        <f t="shared" si="4896"/>
        <v>194752.80000000002</v>
      </c>
      <c r="J2205" s="24">
        <f t="shared" si="4896"/>
        <v>0</v>
      </c>
      <c r="K2205" s="24">
        <f t="shared" si="4896"/>
        <v>0</v>
      </c>
      <c r="L2205" s="24">
        <f t="shared" si="4896"/>
        <v>0</v>
      </c>
      <c r="M2205" s="24">
        <f t="shared" si="4842"/>
        <v>190058.4</v>
      </c>
      <c r="N2205" s="24">
        <f t="shared" si="4843"/>
        <v>194752.80000000002</v>
      </c>
      <c r="O2205" s="24">
        <f t="shared" si="4844"/>
        <v>194752.80000000002</v>
      </c>
      <c r="P2205" s="24">
        <f t="shared" ref="P2205:AB2205" si="4897">P2206+P2212</f>
        <v>0</v>
      </c>
      <c r="Q2205" s="24">
        <f t="shared" si="4897"/>
        <v>0</v>
      </c>
      <c r="R2205" s="24">
        <f t="shared" si="4897"/>
        <v>0</v>
      </c>
      <c r="S2205" s="24">
        <f t="shared" si="4897"/>
        <v>0</v>
      </c>
      <c r="T2205" s="24">
        <f t="shared" si="4897"/>
        <v>0</v>
      </c>
      <c r="U2205" s="24">
        <f t="shared" si="4897"/>
        <v>0</v>
      </c>
      <c r="V2205" s="24">
        <f t="shared" si="4897"/>
        <v>0</v>
      </c>
      <c r="W2205" s="24">
        <f t="shared" si="4897"/>
        <v>0</v>
      </c>
      <c r="X2205" s="24">
        <f t="shared" si="4897"/>
        <v>0</v>
      </c>
      <c r="Y2205" s="24">
        <f t="shared" si="4897"/>
        <v>0</v>
      </c>
      <c r="Z2205" s="24">
        <f t="shared" si="4897"/>
        <v>0</v>
      </c>
      <c r="AA2205" s="24">
        <f t="shared" si="4897"/>
        <v>0</v>
      </c>
      <c r="AB2205" s="24">
        <f t="shared" si="4897"/>
        <v>0</v>
      </c>
      <c r="AC2205" s="24">
        <f t="shared" si="4809"/>
        <v>190058.4</v>
      </c>
      <c r="AD2205" s="24">
        <f>AD2206+AD2212</f>
        <v>0</v>
      </c>
      <c r="AE2205" s="84">
        <f t="shared" si="4887"/>
        <v>190058.4</v>
      </c>
      <c r="AF2205" s="85">
        <f t="shared" si="4810"/>
        <v>194752.80000000002</v>
      </c>
      <c r="AG2205" s="85">
        <f t="shared" si="4811"/>
        <v>194752.80000000002</v>
      </c>
      <c r="AH2205" s="24">
        <f>AH2206+AH2212</f>
        <v>0</v>
      </c>
      <c r="AI2205" s="25"/>
      <c r="AJ2205" s="25"/>
      <c r="AK2205" s="21"/>
      <c r="AL2205" s="21"/>
      <c r="AM2205" s="21"/>
      <c r="AN2205" s="21"/>
      <c r="AO2205" s="21"/>
    </row>
    <row r="2206" spans="1:41" s="57" customFormat="1" ht="31.2" x14ac:dyDescent="0.3">
      <c r="A2206" s="70" t="s">
        <v>904</v>
      </c>
      <c r="B2206" s="70" t="s">
        <v>25</v>
      </c>
      <c r="C2206" s="70" t="s">
        <v>27</v>
      </c>
      <c r="D2206" s="70" t="s">
        <v>53</v>
      </c>
      <c r="E2206" s="74"/>
      <c r="F2206" s="71" t="s">
        <v>54</v>
      </c>
      <c r="G2206" s="28">
        <f t="shared" ref="G2206:G2207" si="4898">G2207</f>
        <v>141727.9</v>
      </c>
      <c r="H2206" s="28">
        <f t="shared" ref="H2206:H2207" si="4899">H2207</f>
        <v>145115.30000000002</v>
      </c>
      <c r="I2206" s="28">
        <f t="shared" ref="I2206:I2207" si="4900">I2207</f>
        <v>145115.30000000002</v>
      </c>
      <c r="J2206" s="28">
        <f t="shared" ref="J2206:J2207" si="4901">J2207</f>
        <v>0</v>
      </c>
      <c r="K2206" s="28">
        <f t="shared" ref="K2206:K2207" si="4902">K2207</f>
        <v>0</v>
      </c>
      <c r="L2206" s="28">
        <f t="shared" ref="L2206:L2207" si="4903">L2207</f>
        <v>0</v>
      </c>
      <c r="M2206" s="28">
        <f t="shared" si="4842"/>
        <v>141727.9</v>
      </c>
      <c r="N2206" s="28">
        <f t="shared" si="4843"/>
        <v>145115.30000000002</v>
      </c>
      <c r="O2206" s="28">
        <f t="shared" si="4844"/>
        <v>145115.30000000002</v>
      </c>
      <c r="P2206" s="28">
        <f t="shared" ref="P2206:P2207" si="4904">P2207</f>
        <v>0</v>
      </c>
      <c r="Q2206" s="28">
        <f t="shared" ref="Q2206:Q2207" si="4905">Q2207</f>
        <v>0</v>
      </c>
      <c r="R2206" s="28">
        <f t="shared" ref="R2206:R2207" si="4906">R2207</f>
        <v>0</v>
      </c>
      <c r="S2206" s="28">
        <f t="shared" ref="S2206:S2207" si="4907">S2207</f>
        <v>0</v>
      </c>
      <c r="T2206" s="28">
        <f t="shared" ref="T2206:T2207" si="4908">T2207</f>
        <v>0</v>
      </c>
      <c r="U2206" s="28">
        <f t="shared" ref="U2206:U2207" si="4909">U2207</f>
        <v>0</v>
      </c>
      <c r="V2206" s="28">
        <f t="shared" ref="V2206:V2207" si="4910">V2207</f>
        <v>0</v>
      </c>
      <c r="W2206" s="28">
        <f t="shared" ref="W2206:W2207" si="4911">W2207</f>
        <v>0</v>
      </c>
      <c r="X2206" s="28">
        <f t="shared" ref="X2206:X2207" si="4912">X2207</f>
        <v>0</v>
      </c>
      <c r="Y2206" s="28">
        <f t="shared" ref="Y2206:Y2207" si="4913">Y2207</f>
        <v>0</v>
      </c>
      <c r="Z2206" s="28">
        <f t="shared" ref="Z2206:Z2207" si="4914">Z2207</f>
        <v>0</v>
      </c>
      <c r="AA2206" s="28">
        <f t="shared" ref="AA2206:AA2207" si="4915">AA2207</f>
        <v>0</v>
      </c>
      <c r="AB2206" s="28">
        <f t="shared" ref="AB2206:AB2207" si="4916">AB2207</f>
        <v>0</v>
      </c>
      <c r="AC2206" s="28">
        <f t="shared" si="4809"/>
        <v>141727.9</v>
      </c>
      <c r="AD2206" s="28">
        <f t="shared" ref="AD2206:AD2207" si="4917">AD2207</f>
        <v>0</v>
      </c>
      <c r="AE2206" s="86">
        <f t="shared" si="4887"/>
        <v>141727.9</v>
      </c>
      <c r="AF2206" s="87">
        <f t="shared" si="4810"/>
        <v>145115.30000000002</v>
      </c>
      <c r="AG2206" s="87">
        <f t="shared" si="4811"/>
        <v>145115.30000000002</v>
      </c>
      <c r="AH2206" s="28">
        <f t="shared" ref="AH2206:AH2207" si="4918">AH2207</f>
        <v>0</v>
      </c>
      <c r="AI2206" s="29"/>
      <c r="AJ2206" s="29"/>
      <c r="AK2206" s="1"/>
      <c r="AL2206" s="1"/>
      <c r="AM2206" s="1"/>
      <c r="AN2206" s="1"/>
      <c r="AO2206" s="1"/>
    </row>
    <row r="2207" spans="1:41" s="57" customFormat="1" ht="31.2" x14ac:dyDescent="0.3">
      <c r="A2207" s="70" t="s">
        <v>904</v>
      </c>
      <c r="B2207" s="70" t="s">
        <v>25</v>
      </c>
      <c r="C2207" s="70" t="s">
        <v>27</v>
      </c>
      <c r="D2207" s="70" t="s">
        <v>906</v>
      </c>
      <c r="E2207" s="74"/>
      <c r="F2207" s="71" t="s">
        <v>907</v>
      </c>
      <c r="G2207" s="28">
        <f t="shared" si="4898"/>
        <v>141727.9</v>
      </c>
      <c r="H2207" s="28">
        <f t="shared" si="4899"/>
        <v>145115.30000000002</v>
      </c>
      <c r="I2207" s="28">
        <f t="shared" si="4900"/>
        <v>145115.30000000002</v>
      </c>
      <c r="J2207" s="28">
        <f t="shared" si="4901"/>
        <v>0</v>
      </c>
      <c r="K2207" s="28">
        <f t="shared" si="4902"/>
        <v>0</v>
      </c>
      <c r="L2207" s="28">
        <f t="shared" si="4903"/>
        <v>0</v>
      </c>
      <c r="M2207" s="28">
        <f t="shared" si="4842"/>
        <v>141727.9</v>
      </c>
      <c r="N2207" s="28">
        <f t="shared" si="4843"/>
        <v>145115.30000000002</v>
      </c>
      <c r="O2207" s="28">
        <f t="shared" si="4844"/>
        <v>145115.30000000002</v>
      </c>
      <c r="P2207" s="28">
        <f t="shared" si="4904"/>
        <v>0</v>
      </c>
      <c r="Q2207" s="28">
        <f t="shared" si="4905"/>
        <v>0</v>
      </c>
      <c r="R2207" s="28">
        <f t="shared" si="4906"/>
        <v>0</v>
      </c>
      <c r="S2207" s="28">
        <f t="shared" si="4907"/>
        <v>0</v>
      </c>
      <c r="T2207" s="28">
        <f t="shared" si="4908"/>
        <v>0</v>
      </c>
      <c r="U2207" s="28">
        <f t="shared" si="4909"/>
        <v>0</v>
      </c>
      <c r="V2207" s="28">
        <f t="shared" si="4910"/>
        <v>0</v>
      </c>
      <c r="W2207" s="28">
        <f t="shared" si="4911"/>
        <v>0</v>
      </c>
      <c r="X2207" s="28">
        <f t="shared" si="4912"/>
        <v>0</v>
      </c>
      <c r="Y2207" s="28">
        <f t="shared" si="4913"/>
        <v>0</v>
      </c>
      <c r="Z2207" s="28">
        <f t="shared" si="4914"/>
        <v>0</v>
      </c>
      <c r="AA2207" s="28">
        <f t="shared" si="4915"/>
        <v>0</v>
      </c>
      <c r="AB2207" s="28">
        <f t="shared" si="4916"/>
        <v>0</v>
      </c>
      <c r="AC2207" s="28">
        <f t="shared" si="4809"/>
        <v>141727.9</v>
      </c>
      <c r="AD2207" s="28">
        <f t="shared" si="4917"/>
        <v>0</v>
      </c>
      <c r="AE2207" s="86">
        <f t="shared" si="4887"/>
        <v>141727.9</v>
      </c>
      <c r="AF2207" s="87">
        <f t="shared" si="4810"/>
        <v>145115.30000000002</v>
      </c>
      <c r="AG2207" s="87">
        <f t="shared" si="4811"/>
        <v>145115.30000000002</v>
      </c>
      <c r="AH2207" s="28">
        <f t="shared" si="4918"/>
        <v>0</v>
      </c>
      <c r="AI2207" s="29"/>
      <c r="AJ2207" s="29"/>
      <c r="AK2207" s="1"/>
      <c r="AL2207" s="1"/>
      <c r="AM2207" s="1"/>
      <c r="AN2207" s="1"/>
      <c r="AO2207" s="1"/>
    </row>
    <row r="2208" spans="1:41" s="57" customFormat="1" ht="46.8" x14ac:dyDescent="0.3">
      <c r="A2208" s="70" t="s">
        <v>904</v>
      </c>
      <c r="B2208" s="70" t="s">
        <v>25</v>
      </c>
      <c r="C2208" s="70" t="s">
        <v>27</v>
      </c>
      <c r="D2208" s="70" t="s">
        <v>908</v>
      </c>
      <c r="E2208" s="74"/>
      <c r="F2208" s="71" t="s">
        <v>52</v>
      </c>
      <c r="G2208" s="28">
        <f t="shared" ref="G2208:L2208" si="4919">G2209+G2210+G2211</f>
        <v>141727.9</v>
      </c>
      <c r="H2208" s="28">
        <f t="shared" si="4919"/>
        <v>145115.30000000002</v>
      </c>
      <c r="I2208" s="28">
        <f t="shared" si="4919"/>
        <v>145115.30000000002</v>
      </c>
      <c r="J2208" s="28">
        <f t="shared" si="4919"/>
        <v>0</v>
      </c>
      <c r="K2208" s="28">
        <f t="shared" si="4919"/>
        <v>0</v>
      </c>
      <c r="L2208" s="28">
        <f t="shared" si="4919"/>
        <v>0</v>
      </c>
      <c r="M2208" s="28">
        <f t="shared" si="4842"/>
        <v>141727.9</v>
      </c>
      <c r="N2208" s="28">
        <f t="shared" si="4843"/>
        <v>145115.30000000002</v>
      </c>
      <c r="O2208" s="28">
        <f t="shared" si="4844"/>
        <v>145115.30000000002</v>
      </c>
      <c r="P2208" s="28">
        <f t="shared" ref="P2208:AB2208" si="4920">P2209+P2210+P2211</f>
        <v>0</v>
      </c>
      <c r="Q2208" s="28">
        <f t="shared" si="4920"/>
        <v>0</v>
      </c>
      <c r="R2208" s="28">
        <f t="shared" si="4920"/>
        <v>0</v>
      </c>
      <c r="S2208" s="28">
        <f t="shared" si="4920"/>
        <v>0</v>
      </c>
      <c r="T2208" s="28">
        <f t="shared" si="4920"/>
        <v>0</v>
      </c>
      <c r="U2208" s="28">
        <f t="shared" si="4920"/>
        <v>0</v>
      </c>
      <c r="V2208" s="28">
        <f t="shared" si="4920"/>
        <v>0</v>
      </c>
      <c r="W2208" s="28">
        <f t="shared" si="4920"/>
        <v>0</v>
      </c>
      <c r="X2208" s="28">
        <f t="shared" si="4920"/>
        <v>0</v>
      </c>
      <c r="Y2208" s="28">
        <f t="shared" si="4920"/>
        <v>0</v>
      </c>
      <c r="Z2208" s="28">
        <f t="shared" si="4920"/>
        <v>0</v>
      </c>
      <c r="AA2208" s="28">
        <f t="shared" si="4920"/>
        <v>0</v>
      </c>
      <c r="AB2208" s="28">
        <f t="shared" si="4920"/>
        <v>0</v>
      </c>
      <c r="AC2208" s="28">
        <f t="shared" si="4809"/>
        <v>141727.9</v>
      </c>
      <c r="AD2208" s="28">
        <f>AD2209+AD2210+AD2211</f>
        <v>0</v>
      </c>
      <c r="AE2208" s="86">
        <f t="shared" si="4887"/>
        <v>141727.9</v>
      </c>
      <c r="AF2208" s="87">
        <f t="shared" si="4810"/>
        <v>145115.30000000002</v>
      </c>
      <c r="AG2208" s="87">
        <f t="shared" si="4811"/>
        <v>145115.30000000002</v>
      </c>
      <c r="AH2208" s="28">
        <f>AH2209+AH2210+AH2211</f>
        <v>0</v>
      </c>
      <c r="AI2208" s="29"/>
      <c r="AJ2208" s="29"/>
      <c r="AK2208" s="1"/>
      <c r="AL2208" s="1"/>
      <c r="AM2208" s="1"/>
      <c r="AN2208" s="1"/>
      <c r="AO2208" s="1"/>
    </row>
    <row r="2209" spans="1:41" s="57" customFormat="1" ht="78" x14ac:dyDescent="0.3">
      <c r="A2209" s="70" t="s">
        <v>904</v>
      </c>
      <c r="B2209" s="70" t="s">
        <v>25</v>
      </c>
      <c r="C2209" s="70" t="s">
        <v>27</v>
      </c>
      <c r="D2209" s="70" t="s">
        <v>908</v>
      </c>
      <c r="E2209" s="70" t="s">
        <v>49</v>
      </c>
      <c r="F2209" s="71" t="s">
        <v>50</v>
      </c>
      <c r="G2209" s="28">
        <v>120195.29999999999</v>
      </c>
      <c r="H2209" s="28">
        <v>123582.70000000001</v>
      </c>
      <c r="I2209" s="28">
        <v>123582.70000000001</v>
      </c>
      <c r="J2209" s="28"/>
      <c r="K2209" s="28"/>
      <c r="L2209" s="28"/>
      <c r="M2209" s="28">
        <f t="shared" si="4842"/>
        <v>120195.29999999999</v>
      </c>
      <c r="N2209" s="28">
        <f t="shared" si="4843"/>
        <v>123582.70000000001</v>
      </c>
      <c r="O2209" s="28">
        <f t="shared" si="4844"/>
        <v>123582.70000000001</v>
      </c>
      <c r="P2209" s="28"/>
      <c r="Q2209" s="28"/>
      <c r="R2209" s="28"/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>
        <f t="shared" si="4809"/>
        <v>120195.29999999999</v>
      </c>
      <c r="AD2209" s="28"/>
      <c r="AE2209" s="86">
        <f t="shared" si="4887"/>
        <v>120195.29999999999</v>
      </c>
      <c r="AF2209" s="87">
        <f t="shared" si="4810"/>
        <v>123582.70000000001</v>
      </c>
      <c r="AG2209" s="87">
        <f t="shared" si="4811"/>
        <v>123582.70000000001</v>
      </c>
      <c r="AH2209" s="28"/>
      <c r="AI2209" s="29"/>
      <c r="AJ2209" s="29"/>
      <c r="AK2209" s="1"/>
      <c r="AL2209" s="1"/>
      <c r="AM2209" s="1"/>
      <c r="AN2209" s="1"/>
      <c r="AO2209" s="1"/>
    </row>
    <row r="2210" spans="1:41" s="57" customFormat="1" ht="31.2" x14ac:dyDescent="0.3">
      <c r="A2210" s="70" t="s">
        <v>904</v>
      </c>
      <c r="B2210" s="70" t="s">
        <v>25</v>
      </c>
      <c r="C2210" s="70" t="s">
        <v>27</v>
      </c>
      <c r="D2210" s="70" t="s">
        <v>908</v>
      </c>
      <c r="E2210" s="70" t="s">
        <v>37</v>
      </c>
      <c r="F2210" s="71" t="s">
        <v>38</v>
      </c>
      <c r="G2210" s="28">
        <v>21510.6</v>
      </c>
      <c r="H2210" s="28">
        <v>21510.6</v>
      </c>
      <c r="I2210" s="28">
        <v>21510.6</v>
      </c>
      <c r="J2210" s="28"/>
      <c r="K2210" s="28"/>
      <c r="L2210" s="28"/>
      <c r="M2210" s="28">
        <f t="shared" si="4842"/>
        <v>21510.6</v>
      </c>
      <c r="N2210" s="28">
        <f t="shared" si="4843"/>
        <v>21510.6</v>
      </c>
      <c r="O2210" s="28">
        <f t="shared" si="4844"/>
        <v>21510.6</v>
      </c>
      <c r="P2210" s="28"/>
      <c r="Q2210" s="28"/>
      <c r="R2210" s="28"/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>
        <f t="shared" si="4809"/>
        <v>21510.6</v>
      </c>
      <c r="AD2210" s="28"/>
      <c r="AE2210" s="86">
        <f t="shared" si="4887"/>
        <v>21510.6</v>
      </c>
      <c r="AF2210" s="87">
        <f t="shared" si="4810"/>
        <v>21510.6</v>
      </c>
      <c r="AG2210" s="87">
        <f t="shared" si="4811"/>
        <v>21510.6</v>
      </c>
      <c r="AH2210" s="28"/>
      <c r="AI2210" s="29"/>
      <c r="AJ2210" s="29"/>
      <c r="AK2210" s="1"/>
      <c r="AL2210" s="1"/>
      <c r="AM2210" s="1"/>
      <c r="AN2210" s="1"/>
      <c r="AO2210" s="1"/>
    </row>
    <row r="2211" spans="1:41" s="57" customFormat="1" x14ac:dyDescent="0.3">
      <c r="A2211" s="70" t="s">
        <v>904</v>
      </c>
      <c r="B2211" s="70" t="s">
        <v>25</v>
      </c>
      <c r="C2211" s="70" t="s">
        <v>27</v>
      </c>
      <c r="D2211" s="70" t="s">
        <v>908</v>
      </c>
      <c r="E2211" s="70" t="s">
        <v>39</v>
      </c>
      <c r="F2211" s="71" t="s">
        <v>40</v>
      </c>
      <c r="G2211" s="28">
        <v>22</v>
      </c>
      <c r="H2211" s="28">
        <v>22</v>
      </c>
      <c r="I2211" s="28">
        <v>22</v>
      </c>
      <c r="J2211" s="28"/>
      <c r="K2211" s="28"/>
      <c r="L2211" s="28"/>
      <c r="M2211" s="28">
        <f t="shared" si="4842"/>
        <v>22</v>
      </c>
      <c r="N2211" s="28">
        <f t="shared" si="4843"/>
        <v>22</v>
      </c>
      <c r="O2211" s="28">
        <f t="shared" si="4844"/>
        <v>22</v>
      </c>
      <c r="P2211" s="28"/>
      <c r="Q2211" s="28"/>
      <c r="R2211" s="28"/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>
        <f t="shared" si="4809"/>
        <v>22</v>
      </c>
      <c r="AD2211" s="28"/>
      <c r="AE2211" s="86">
        <f t="shared" si="4887"/>
        <v>22</v>
      </c>
      <c r="AF2211" s="87">
        <f t="shared" si="4810"/>
        <v>22</v>
      </c>
      <c r="AG2211" s="87">
        <f t="shared" si="4811"/>
        <v>22</v>
      </c>
      <c r="AH2211" s="28"/>
      <c r="AI2211" s="29"/>
      <c r="AJ2211" s="29"/>
      <c r="AK2211" s="1"/>
      <c r="AL2211" s="1"/>
      <c r="AM2211" s="1"/>
      <c r="AN2211" s="1"/>
      <c r="AO2211" s="1"/>
    </row>
    <row r="2212" spans="1:41" s="57" customFormat="1" ht="31.2" x14ac:dyDescent="0.3">
      <c r="A2212" s="70" t="s">
        <v>904</v>
      </c>
      <c r="B2212" s="70" t="s">
        <v>25</v>
      </c>
      <c r="C2212" s="70" t="s">
        <v>27</v>
      </c>
      <c r="D2212" s="70" t="s">
        <v>74</v>
      </c>
      <c r="E2212" s="74"/>
      <c r="F2212" s="71" t="s">
        <v>75</v>
      </c>
      <c r="G2212" s="28">
        <f t="shared" ref="G2212:G2213" si="4921">G2213</f>
        <v>48330.5</v>
      </c>
      <c r="H2212" s="28">
        <f t="shared" ref="H2212:H2213" si="4922">H2213</f>
        <v>49637.5</v>
      </c>
      <c r="I2212" s="28">
        <f t="shared" ref="I2212:I2213" si="4923">I2213</f>
        <v>49637.5</v>
      </c>
      <c r="J2212" s="28">
        <f t="shared" ref="J2212:J2213" si="4924">J2213</f>
        <v>0</v>
      </c>
      <c r="K2212" s="28">
        <f t="shared" ref="K2212:K2213" si="4925">K2213</f>
        <v>0</v>
      </c>
      <c r="L2212" s="28">
        <f t="shared" ref="L2212:L2213" si="4926">L2213</f>
        <v>0</v>
      </c>
      <c r="M2212" s="28">
        <f t="shared" si="4842"/>
        <v>48330.5</v>
      </c>
      <c r="N2212" s="28">
        <f t="shared" si="4843"/>
        <v>49637.5</v>
      </c>
      <c r="O2212" s="28">
        <f t="shared" si="4844"/>
        <v>49637.5</v>
      </c>
      <c r="P2212" s="28">
        <f t="shared" ref="P2212:P2213" si="4927">P2213</f>
        <v>0</v>
      </c>
      <c r="Q2212" s="28">
        <f t="shared" ref="Q2212:Q2213" si="4928">Q2213</f>
        <v>0</v>
      </c>
      <c r="R2212" s="28">
        <f t="shared" ref="R2212:R2213" si="4929">R2213</f>
        <v>0</v>
      </c>
      <c r="S2212" s="28">
        <f t="shared" ref="S2212:S2213" si="4930">S2213</f>
        <v>0</v>
      </c>
      <c r="T2212" s="28">
        <f t="shared" ref="T2212:T2213" si="4931">T2213</f>
        <v>0</v>
      </c>
      <c r="U2212" s="28">
        <f t="shared" ref="U2212:U2213" si="4932">U2213</f>
        <v>0</v>
      </c>
      <c r="V2212" s="28">
        <f t="shared" ref="V2212:V2213" si="4933">V2213</f>
        <v>0</v>
      </c>
      <c r="W2212" s="28">
        <f t="shared" ref="W2212:W2213" si="4934">W2213</f>
        <v>0</v>
      </c>
      <c r="X2212" s="28">
        <f t="shared" ref="X2212:X2213" si="4935">X2213</f>
        <v>0</v>
      </c>
      <c r="Y2212" s="28">
        <f t="shared" ref="Y2212:Y2213" si="4936">Y2213</f>
        <v>0</v>
      </c>
      <c r="Z2212" s="28">
        <f t="shared" ref="Z2212:Z2213" si="4937">Z2213</f>
        <v>0</v>
      </c>
      <c r="AA2212" s="28">
        <f t="shared" ref="AA2212:AA2213" si="4938">AA2213</f>
        <v>0</v>
      </c>
      <c r="AB2212" s="28">
        <f t="shared" ref="AB2212:AB2213" si="4939">AB2213</f>
        <v>0</v>
      </c>
      <c r="AC2212" s="28">
        <f t="shared" si="4809"/>
        <v>48330.5</v>
      </c>
      <c r="AD2212" s="28">
        <f t="shared" ref="AD2212:AD2213" si="4940">AD2213</f>
        <v>0</v>
      </c>
      <c r="AE2212" s="86">
        <f t="shared" si="4887"/>
        <v>48330.5</v>
      </c>
      <c r="AF2212" s="87">
        <f t="shared" si="4810"/>
        <v>49637.5</v>
      </c>
      <c r="AG2212" s="87">
        <f t="shared" si="4811"/>
        <v>49637.5</v>
      </c>
      <c r="AH2212" s="28">
        <f t="shared" ref="AH2212:AH2213" si="4941">AH2213</f>
        <v>0</v>
      </c>
      <c r="AI2212" s="29"/>
      <c r="AJ2212" s="29"/>
      <c r="AK2212" s="1"/>
      <c r="AL2212" s="1"/>
      <c r="AM2212" s="1"/>
      <c r="AN2212" s="1"/>
      <c r="AO2212" s="1"/>
    </row>
    <row r="2213" spans="1:41" s="57" customFormat="1" x14ac:dyDescent="0.3">
      <c r="A2213" s="70" t="s">
        <v>904</v>
      </c>
      <c r="B2213" s="70" t="s">
        <v>25</v>
      </c>
      <c r="C2213" s="70" t="s">
        <v>27</v>
      </c>
      <c r="D2213" s="70" t="s">
        <v>76</v>
      </c>
      <c r="E2213" s="74"/>
      <c r="F2213" s="71" t="s">
        <v>77</v>
      </c>
      <c r="G2213" s="28">
        <f t="shared" si="4921"/>
        <v>48330.5</v>
      </c>
      <c r="H2213" s="28">
        <f t="shared" si="4922"/>
        <v>49637.5</v>
      </c>
      <c r="I2213" s="28">
        <f t="shared" si="4923"/>
        <v>49637.5</v>
      </c>
      <c r="J2213" s="28">
        <f t="shared" si="4924"/>
        <v>0</v>
      </c>
      <c r="K2213" s="28">
        <f t="shared" si="4925"/>
        <v>0</v>
      </c>
      <c r="L2213" s="28">
        <f t="shared" si="4926"/>
        <v>0</v>
      </c>
      <c r="M2213" s="28">
        <f t="shared" si="4842"/>
        <v>48330.5</v>
      </c>
      <c r="N2213" s="28">
        <f t="shared" si="4843"/>
        <v>49637.5</v>
      </c>
      <c r="O2213" s="28">
        <f t="shared" si="4844"/>
        <v>49637.5</v>
      </c>
      <c r="P2213" s="28">
        <f t="shared" si="4927"/>
        <v>0</v>
      </c>
      <c r="Q2213" s="28">
        <f t="shared" si="4928"/>
        <v>0</v>
      </c>
      <c r="R2213" s="28">
        <f t="shared" si="4929"/>
        <v>0</v>
      </c>
      <c r="S2213" s="28">
        <f t="shared" si="4930"/>
        <v>0</v>
      </c>
      <c r="T2213" s="28">
        <f t="shared" si="4931"/>
        <v>0</v>
      </c>
      <c r="U2213" s="28">
        <f t="shared" si="4932"/>
        <v>0</v>
      </c>
      <c r="V2213" s="28">
        <f t="shared" si="4933"/>
        <v>0</v>
      </c>
      <c r="W2213" s="28">
        <f t="shared" si="4934"/>
        <v>0</v>
      </c>
      <c r="X2213" s="28">
        <f t="shared" si="4935"/>
        <v>0</v>
      </c>
      <c r="Y2213" s="28">
        <f t="shared" si="4936"/>
        <v>0</v>
      </c>
      <c r="Z2213" s="28">
        <f t="shared" si="4937"/>
        <v>0</v>
      </c>
      <c r="AA2213" s="28">
        <f t="shared" si="4938"/>
        <v>0</v>
      </c>
      <c r="AB2213" s="28">
        <f t="shared" si="4939"/>
        <v>0</v>
      </c>
      <c r="AC2213" s="28">
        <f t="shared" si="4809"/>
        <v>48330.5</v>
      </c>
      <c r="AD2213" s="28">
        <f t="shared" si="4940"/>
        <v>0</v>
      </c>
      <c r="AE2213" s="86">
        <f t="shared" si="4887"/>
        <v>48330.5</v>
      </c>
      <c r="AF2213" s="87">
        <f t="shared" si="4810"/>
        <v>49637.5</v>
      </c>
      <c r="AG2213" s="87">
        <f t="shared" si="4811"/>
        <v>49637.5</v>
      </c>
      <c r="AH2213" s="28">
        <f t="shared" si="4941"/>
        <v>0</v>
      </c>
      <c r="AI2213" s="29"/>
      <c r="AJ2213" s="29"/>
      <c r="AK2213" s="1"/>
      <c r="AL2213" s="1"/>
      <c r="AM2213" s="1"/>
      <c r="AN2213" s="1"/>
      <c r="AO2213" s="1"/>
    </row>
    <row r="2214" spans="1:41" s="57" customFormat="1" x14ac:dyDescent="0.3">
      <c r="A2214" s="70" t="s">
        <v>904</v>
      </c>
      <c r="B2214" s="70" t="s">
        <v>25</v>
      </c>
      <c r="C2214" s="70" t="s">
        <v>27</v>
      </c>
      <c r="D2214" s="70" t="s">
        <v>78</v>
      </c>
      <c r="E2214" s="74"/>
      <c r="F2214" s="71" t="s">
        <v>48</v>
      </c>
      <c r="G2214" s="28">
        <f t="shared" ref="G2214:L2214" si="4942">G2215+G2216</f>
        <v>48330.5</v>
      </c>
      <c r="H2214" s="28">
        <f t="shared" si="4942"/>
        <v>49637.5</v>
      </c>
      <c r="I2214" s="28">
        <f t="shared" si="4942"/>
        <v>49637.5</v>
      </c>
      <c r="J2214" s="28">
        <f t="shared" si="4942"/>
        <v>0</v>
      </c>
      <c r="K2214" s="28">
        <f t="shared" si="4942"/>
        <v>0</v>
      </c>
      <c r="L2214" s="28">
        <f t="shared" si="4942"/>
        <v>0</v>
      </c>
      <c r="M2214" s="28">
        <f t="shared" si="4842"/>
        <v>48330.5</v>
      </c>
      <c r="N2214" s="28">
        <f t="shared" si="4843"/>
        <v>49637.5</v>
      </c>
      <c r="O2214" s="28">
        <f t="shared" si="4844"/>
        <v>49637.5</v>
      </c>
      <c r="P2214" s="28">
        <f t="shared" ref="P2214:AB2214" si="4943">P2215+P2216</f>
        <v>0</v>
      </c>
      <c r="Q2214" s="28">
        <f t="shared" si="4943"/>
        <v>0</v>
      </c>
      <c r="R2214" s="28">
        <f t="shared" si="4943"/>
        <v>0</v>
      </c>
      <c r="S2214" s="28">
        <f t="shared" si="4943"/>
        <v>0</v>
      </c>
      <c r="T2214" s="28">
        <f t="shared" si="4943"/>
        <v>0</v>
      </c>
      <c r="U2214" s="28">
        <f t="shared" si="4943"/>
        <v>0</v>
      </c>
      <c r="V2214" s="28">
        <f t="shared" si="4943"/>
        <v>0</v>
      </c>
      <c r="W2214" s="28">
        <f t="shared" si="4943"/>
        <v>0</v>
      </c>
      <c r="X2214" s="28">
        <f t="shared" si="4943"/>
        <v>0</v>
      </c>
      <c r="Y2214" s="28">
        <f t="shared" si="4943"/>
        <v>0</v>
      </c>
      <c r="Z2214" s="28">
        <f t="shared" si="4943"/>
        <v>0</v>
      </c>
      <c r="AA2214" s="28">
        <f t="shared" si="4943"/>
        <v>0</v>
      </c>
      <c r="AB2214" s="28">
        <f t="shared" si="4943"/>
        <v>0</v>
      </c>
      <c r="AC2214" s="28">
        <f t="shared" si="4809"/>
        <v>48330.5</v>
      </c>
      <c r="AD2214" s="28">
        <f>AD2215+AD2216</f>
        <v>0</v>
      </c>
      <c r="AE2214" s="86">
        <f t="shared" si="4887"/>
        <v>48330.5</v>
      </c>
      <c r="AF2214" s="87">
        <f t="shared" si="4810"/>
        <v>49637.5</v>
      </c>
      <c r="AG2214" s="87">
        <f t="shared" si="4811"/>
        <v>49637.5</v>
      </c>
      <c r="AH2214" s="28">
        <f>AH2215+AH2216</f>
        <v>0</v>
      </c>
      <c r="AI2214" s="29"/>
      <c r="AJ2214" s="29"/>
      <c r="AK2214" s="1"/>
      <c r="AL2214" s="1"/>
      <c r="AM2214" s="1"/>
      <c r="AN2214" s="1"/>
      <c r="AO2214" s="1"/>
    </row>
    <row r="2215" spans="1:41" s="57" customFormat="1" ht="78" x14ac:dyDescent="0.3">
      <c r="A2215" s="70" t="s">
        <v>904</v>
      </c>
      <c r="B2215" s="70" t="s">
        <v>25</v>
      </c>
      <c r="C2215" s="70" t="s">
        <v>27</v>
      </c>
      <c r="D2215" s="70" t="s">
        <v>78</v>
      </c>
      <c r="E2215" s="70" t="s">
        <v>49</v>
      </c>
      <c r="F2215" s="71" t="s">
        <v>50</v>
      </c>
      <c r="G2215" s="28">
        <v>46440.5</v>
      </c>
      <c r="H2215" s="28">
        <v>47747.5</v>
      </c>
      <c r="I2215" s="28">
        <v>47747.5</v>
      </c>
      <c r="J2215" s="28"/>
      <c r="K2215" s="28"/>
      <c r="L2215" s="28"/>
      <c r="M2215" s="28">
        <f t="shared" si="4842"/>
        <v>46440.5</v>
      </c>
      <c r="N2215" s="28">
        <f t="shared" si="4843"/>
        <v>47747.5</v>
      </c>
      <c r="O2215" s="28">
        <f t="shared" si="4844"/>
        <v>47747.5</v>
      </c>
      <c r="P2215" s="28"/>
      <c r="Q2215" s="28"/>
      <c r="R2215" s="28"/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>
        <f t="shared" si="4809"/>
        <v>46440.5</v>
      </c>
      <c r="AD2215" s="28"/>
      <c r="AE2215" s="86">
        <f t="shared" si="4887"/>
        <v>46440.5</v>
      </c>
      <c r="AF2215" s="87">
        <f t="shared" si="4810"/>
        <v>47747.5</v>
      </c>
      <c r="AG2215" s="87">
        <f t="shared" si="4811"/>
        <v>47747.5</v>
      </c>
      <c r="AH2215" s="28"/>
      <c r="AI2215" s="29"/>
      <c r="AJ2215" s="29"/>
      <c r="AK2215" s="1"/>
      <c r="AL2215" s="1"/>
      <c r="AM2215" s="1"/>
      <c r="AN2215" s="1"/>
      <c r="AO2215" s="1"/>
    </row>
    <row r="2216" spans="1:41" s="57" customFormat="1" ht="31.2" x14ac:dyDescent="0.3">
      <c r="A2216" s="70" t="s">
        <v>904</v>
      </c>
      <c r="B2216" s="70" t="s">
        <v>25</v>
      </c>
      <c r="C2216" s="70" t="s">
        <v>27</v>
      </c>
      <c r="D2216" s="70" t="s">
        <v>78</v>
      </c>
      <c r="E2216" s="70" t="s">
        <v>37</v>
      </c>
      <c r="F2216" s="71" t="s">
        <v>38</v>
      </c>
      <c r="G2216" s="28">
        <v>1890</v>
      </c>
      <c r="H2216" s="28">
        <v>1890</v>
      </c>
      <c r="I2216" s="28">
        <v>1890</v>
      </c>
      <c r="J2216" s="28"/>
      <c r="K2216" s="28"/>
      <c r="L2216" s="28"/>
      <c r="M2216" s="28">
        <f t="shared" si="4842"/>
        <v>1890</v>
      </c>
      <c r="N2216" s="28">
        <f t="shared" si="4843"/>
        <v>1890</v>
      </c>
      <c r="O2216" s="28">
        <f t="shared" si="4844"/>
        <v>1890</v>
      </c>
      <c r="P2216" s="28"/>
      <c r="Q2216" s="28"/>
      <c r="R2216" s="28"/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>
        <f t="shared" si="4809"/>
        <v>1890</v>
      </c>
      <c r="AD2216" s="28"/>
      <c r="AE2216" s="86">
        <f t="shared" si="4887"/>
        <v>1890</v>
      </c>
      <c r="AF2216" s="87">
        <f t="shared" si="4810"/>
        <v>1890</v>
      </c>
      <c r="AG2216" s="87">
        <f t="shared" si="4811"/>
        <v>1890</v>
      </c>
      <c r="AH2216" s="28"/>
      <c r="AI2216" s="29"/>
      <c r="AJ2216" s="29"/>
      <c r="AK2216" s="1"/>
      <c r="AL2216" s="1"/>
      <c r="AM2216" s="1"/>
      <c r="AN2216" s="1"/>
      <c r="AO2216" s="1"/>
    </row>
    <row r="2217" spans="1:41" s="63" customFormat="1" ht="31.2" x14ac:dyDescent="0.3">
      <c r="A2217" s="66" t="s">
        <v>904</v>
      </c>
      <c r="B2217" s="66" t="s">
        <v>61</v>
      </c>
      <c r="C2217" s="66"/>
      <c r="D2217" s="66"/>
      <c r="E2217" s="72"/>
      <c r="F2217" s="67" t="s">
        <v>135</v>
      </c>
      <c r="G2217" s="19">
        <f t="shared" ref="G2217:G2221" si="4944">G2218</f>
        <v>381</v>
      </c>
      <c r="H2217" s="19">
        <f t="shared" ref="H2217:H2221" si="4945">H2218</f>
        <v>381</v>
      </c>
      <c r="I2217" s="19">
        <f t="shared" ref="I2217:I2221" si="4946">I2218</f>
        <v>381</v>
      </c>
      <c r="J2217" s="19">
        <f t="shared" ref="J2217:J2221" si="4947">J2218</f>
        <v>0</v>
      </c>
      <c r="K2217" s="19">
        <f t="shared" ref="K2217:K2221" si="4948">K2218</f>
        <v>0</v>
      </c>
      <c r="L2217" s="19">
        <f t="shared" ref="L2217:L2221" si="4949">L2218</f>
        <v>0</v>
      </c>
      <c r="M2217" s="19">
        <f t="shared" si="4842"/>
        <v>381</v>
      </c>
      <c r="N2217" s="19">
        <f t="shared" si="4843"/>
        <v>381</v>
      </c>
      <c r="O2217" s="19">
        <f t="shared" si="4844"/>
        <v>381</v>
      </c>
      <c r="P2217" s="19">
        <f t="shared" ref="P2217:P2221" si="4950">P2218</f>
        <v>0</v>
      </c>
      <c r="Q2217" s="19">
        <f t="shared" ref="Q2217:Q2221" si="4951">Q2218</f>
        <v>0</v>
      </c>
      <c r="R2217" s="19">
        <f t="shared" ref="R2217:R2221" si="4952">R2218</f>
        <v>0</v>
      </c>
      <c r="S2217" s="19">
        <f t="shared" ref="S2217:S2221" si="4953">S2218</f>
        <v>0</v>
      </c>
      <c r="T2217" s="19">
        <f t="shared" ref="T2217:T2221" si="4954">T2218</f>
        <v>0</v>
      </c>
      <c r="U2217" s="19">
        <f t="shared" ref="U2217:U2221" si="4955">U2218</f>
        <v>0</v>
      </c>
      <c r="V2217" s="19">
        <f t="shared" ref="V2217:V2221" si="4956">V2218</f>
        <v>0</v>
      </c>
      <c r="W2217" s="19">
        <f t="shared" ref="W2217:W2221" si="4957">W2218</f>
        <v>0</v>
      </c>
      <c r="X2217" s="19">
        <f t="shared" ref="X2217:X2221" si="4958">X2218</f>
        <v>0</v>
      </c>
      <c r="Y2217" s="19">
        <f t="shared" ref="Y2217:Y2221" si="4959">Y2218</f>
        <v>0</v>
      </c>
      <c r="Z2217" s="19">
        <f t="shared" ref="Z2217:Z2221" si="4960">Z2218</f>
        <v>0</v>
      </c>
      <c r="AA2217" s="19">
        <f t="shared" ref="AA2217:AA2221" si="4961">AA2218</f>
        <v>0</v>
      </c>
      <c r="AB2217" s="19">
        <f t="shared" ref="AB2217:AB2221" si="4962">AB2218</f>
        <v>0</v>
      </c>
      <c r="AC2217" s="19">
        <f t="shared" si="4809"/>
        <v>381</v>
      </c>
      <c r="AD2217" s="19">
        <f t="shared" ref="AD2217:AD2221" si="4963">AD2218</f>
        <v>0</v>
      </c>
      <c r="AE2217" s="82">
        <f t="shared" si="4887"/>
        <v>381</v>
      </c>
      <c r="AF2217" s="83">
        <f t="shared" si="4810"/>
        <v>381</v>
      </c>
      <c r="AG2217" s="83">
        <f t="shared" si="4811"/>
        <v>381</v>
      </c>
      <c r="AH2217" s="19">
        <f t="shared" ref="AH2217:AH2221" si="4964">AH2218</f>
        <v>0</v>
      </c>
      <c r="AI2217" s="20"/>
      <c r="AJ2217" s="20"/>
      <c r="AK2217" s="10"/>
      <c r="AL2217" s="10"/>
      <c r="AM2217" s="10"/>
      <c r="AN2217" s="10"/>
      <c r="AO2217" s="10"/>
    </row>
    <row r="2218" spans="1:41" s="88" customFormat="1" ht="31.2" x14ac:dyDescent="0.3">
      <c r="A2218" s="68" t="s">
        <v>904</v>
      </c>
      <c r="B2218" s="68" t="s">
        <v>61</v>
      </c>
      <c r="C2218" s="68" t="s">
        <v>136</v>
      </c>
      <c r="D2218" s="68"/>
      <c r="E2218" s="73"/>
      <c r="F2218" s="69" t="s">
        <v>137</v>
      </c>
      <c r="G2218" s="24">
        <f t="shared" si="4944"/>
        <v>381</v>
      </c>
      <c r="H2218" s="24">
        <f t="shared" si="4945"/>
        <v>381</v>
      </c>
      <c r="I2218" s="24">
        <f t="shared" si="4946"/>
        <v>381</v>
      </c>
      <c r="J2218" s="24">
        <f t="shared" si="4947"/>
        <v>0</v>
      </c>
      <c r="K2218" s="24">
        <f t="shared" si="4948"/>
        <v>0</v>
      </c>
      <c r="L2218" s="24">
        <f t="shared" si="4949"/>
        <v>0</v>
      </c>
      <c r="M2218" s="24">
        <f t="shared" si="4842"/>
        <v>381</v>
      </c>
      <c r="N2218" s="24">
        <f t="shared" si="4843"/>
        <v>381</v>
      </c>
      <c r="O2218" s="24">
        <f t="shared" si="4844"/>
        <v>381</v>
      </c>
      <c r="P2218" s="24">
        <f t="shared" si="4950"/>
        <v>0</v>
      </c>
      <c r="Q2218" s="24">
        <f t="shared" si="4951"/>
        <v>0</v>
      </c>
      <c r="R2218" s="24">
        <f t="shared" si="4952"/>
        <v>0</v>
      </c>
      <c r="S2218" s="24">
        <f t="shared" si="4953"/>
        <v>0</v>
      </c>
      <c r="T2218" s="24">
        <f t="shared" si="4954"/>
        <v>0</v>
      </c>
      <c r="U2218" s="24">
        <f t="shared" si="4955"/>
        <v>0</v>
      </c>
      <c r="V2218" s="24">
        <f t="shared" si="4956"/>
        <v>0</v>
      </c>
      <c r="W2218" s="24">
        <f t="shared" si="4957"/>
        <v>0</v>
      </c>
      <c r="X2218" s="24">
        <f t="shared" si="4958"/>
        <v>0</v>
      </c>
      <c r="Y2218" s="24">
        <f t="shared" si="4959"/>
        <v>0</v>
      </c>
      <c r="Z2218" s="24">
        <f t="shared" si="4960"/>
        <v>0</v>
      </c>
      <c r="AA2218" s="24">
        <f t="shared" si="4961"/>
        <v>0</v>
      </c>
      <c r="AB2218" s="24">
        <f t="shared" si="4962"/>
        <v>0</v>
      </c>
      <c r="AC2218" s="24">
        <f t="shared" si="4809"/>
        <v>381</v>
      </c>
      <c r="AD2218" s="24">
        <f t="shared" si="4963"/>
        <v>0</v>
      </c>
      <c r="AE2218" s="84">
        <f t="shared" si="4887"/>
        <v>381</v>
      </c>
      <c r="AF2218" s="85">
        <f t="shared" si="4810"/>
        <v>381</v>
      </c>
      <c r="AG2218" s="85">
        <f t="shared" si="4811"/>
        <v>381</v>
      </c>
      <c r="AH2218" s="24">
        <f t="shared" si="4964"/>
        <v>0</v>
      </c>
      <c r="AI2218" s="25"/>
      <c r="AJ2218" s="25"/>
      <c r="AK2218" s="21"/>
      <c r="AL2218" s="21"/>
      <c r="AM2218" s="21"/>
      <c r="AN2218" s="21"/>
      <c r="AO2218" s="21"/>
    </row>
    <row r="2219" spans="1:41" s="57" customFormat="1" ht="31.2" x14ac:dyDescent="0.3">
      <c r="A2219" s="70" t="s">
        <v>904</v>
      </c>
      <c r="B2219" s="70" t="s">
        <v>61</v>
      </c>
      <c r="C2219" s="70" t="s">
        <v>136</v>
      </c>
      <c r="D2219" s="70" t="s">
        <v>53</v>
      </c>
      <c r="E2219" s="74"/>
      <c r="F2219" s="71" t="s">
        <v>54</v>
      </c>
      <c r="G2219" s="28">
        <f t="shared" si="4944"/>
        <v>381</v>
      </c>
      <c r="H2219" s="28">
        <f t="shared" si="4945"/>
        <v>381</v>
      </c>
      <c r="I2219" s="28">
        <f t="shared" si="4946"/>
        <v>381</v>
      </c>
      <c r="J2219" s="28">
        <f t="shared" si="4947"/>
        <v>0</v>
      </c>
      <c r="K2219" s="28">
        <f t="shared" si="4948"/>
        <v>0</v>
      </c>
      <c r="L2219" s="28">
        <f t="shared" si="4949"/>
        <v>0</v>
      </c>
      <c r="M2219" s="28">
        <f t="shared" si="4842"/>
        <v>381</v>
      </c>
      <c r="N2219" s="28">
        <f t="shared" si="4843"/>
        <v>381</v>
      </c>
      <c r="O2219" s="28">
        <f t="shared" si="4844"/>
        <v>381</v>
      </c>
      <c r="P2219" s="28">
        <f t="shared" si="4950"/>
        <v>0</v>
      </c>
      <c r="Q2219" s="28">
        <f t="shared" si="4951"/>
        <v>0</v>
      </c>
      <c r="R2219" s="28">
        <f t="shared" si="4952"/>
        <v>0</v>
      </c>
      <c r="S2219" s="28">
        <f t="shared" si="4953"/>
        <v>0</v>
      </c>
      <c r="T2219" s="28">
        <f t="shared" si="4954"/>
        <v>0</v>
      </c>
      <c r="U2219" s="28">
        <f t="shared" si="4955"/>
        <v>0</v>
      </c>
      <c r="V2219" s="28">
        <f t="shared" si="4956"/>
        <v>0</v>
      </c>
      <c r="W2219" s="28">
        <f t="shared" si="4957"/>
        <v>0</v>
      </c>
      <c r="X2219" s="28">
        <f t="shared" si="4958"/>
        <v>0</v>
      </c>
      <c r="Y2219" s="28">
        <f t="shared" si="4959"/>
        <v>0</v>
      </c>
      <c r="Z2219" s="28">
        <f t="shared" si="4960"/>
        <v>0</v>
      </c>
      <c r="AA2219" s="28">
        <f t="shared" si="4961"/>
        <v>0</v>
      </c>
      <c r="AB2219" s="28">
        <f t="shared" si="4962"/>
        <v>0</v>
      </c>
      <c r="AC2219" s="28">
        <f t="shared" si="4809"/>
        <v>381</v>
      </c>
      <c r="AD2219" s="28">
        <f t="shared" si="4963"/>
        <v>0</v>
      </c>
      <c r="AE2219" s="86">
        <f t="shared" si="4887"/>
        <v>381</v>
      </c>
      <c r="AF2219" s="87">
        <f t="shared" si="4810"/>
        <v>381</v>
      </c>
      <c r="AG2219" s="87">
        <f t="shared" si="4811"/>
        <v>381</v>
      </c>
      <c r="AH2219" s="28">
        <f t="shared" si="4964"/>
        <v>0</v>
      </c>
      <c r="AI2219" s="29"/>
      <c r="AJ2219" s="29"/>
      <c r="AK2219" s="1"/>
      <c r="AL2219" s="1"/>
      <c r="AM2219" s="1"/>
      <c r="AN2219" s="1"/>
      <c r="AO2219" s="1"/>
    </row>
    <row r="2220" spans="1:41" s="57" customFormat="1" x14ac:dyDescent="0.3">
      <c r="A2220" s="70" t="s">
        <v>904</v>
      </c>
      <c r="B2220" s="70" t="s">
        <v>61</v>
      </c>
      <c r="C2220" s="70" t="s">
        <v>136</v>
      </c>
      <c r="D2220" s="70" t="s">
        <v>55</v>
      </c>
      <c r="E2220" s="74"/>
      <c r="F2220" s="71" t="s">
        <v>56</v>
      </c>
      <c r="G2220" s="28">
        <f t="shared" si="4944"/>
        <v>381</v>
      </c>
      <c r="H2220" s="28">
        <f t="shared" si="4945"/>
        <v>381</v>
      </c>
      <c r="I2220" s="28">
        <f t="shared" si="4946"/>
        <v>381</v>
      </c>
      <c r="J2220" s="28">
        <f t="shared" si="4947"/>
        <v>0</v>
      </c>
      <c r="K2220" s="28">
        <f t="shared" si="4948"/>
        <v>0</v>
      </c>
      <c r="L2220" s="28">
        <f t="shared" si="4949"/>
        <v>0</v>
      </c>
      <c r="M2220" s="28">
        <f t="shared" si="4842"/>
        <v>381</v>
      </c>
      <c r="N2220" s="28">
        <f t="shared" si="4843"/>
        <v>381</v>
      </c>
      <c r="O2220" s="28">
        <f t="shared" si="4844"/>
        <v>381</v>
      </c>
      <c r="P2220" s="28">
        <f t="shared" si="4950"/>
        <v>0</v>
      </c>
      <c r="Q2220" s="28">
        <f t="shared" si="4951"/>
        <v>0</v>
      </c>
      <c r="R2220" s="28">
        <f t="shared" si="4952"/>
        <v>0</v>
      </c>
      <c r="S2220" s="28">
        <f t="shared" si="4953"/>
        <v>0</v>
      </c>
      <c r="T2220" s="28">
        <f t="shared" si="4954"/>
        <v>0</v>
      </c>
      <c r="U2220" s="28">
        <f t="shared" si="4955"/>
        <v>0</v>
      </c>
      <c r="V2220" s="28">
        <f t="shared" si="4956"/>
        <v>0</v>
      </c>
      <c r="W2220" s="28">
        <f t="shared" si="4957"/>
        <v>0</v>
      </c>
      <c r="X2220" s="28">
        <f t="shared" si="4958"/>
        <v>0</v>
      </c>
      <c r="Y2220" s="28">
        <f t="shared" si="4959"/>
        <v>0</v>
      </c>
      <c r="Z2220" s="28">
        <f t="shared" si="4960"/>
        <v>0</v>
      </c>
      <c r="AA2220" s="28">
        <f t="shared" si="4961"/>
        <v>0</v>
      </c>
      <c r="AB2220" s="28">
        <f t="shared" si="4962"/>
        <v>0</v>
      </c>
      <c r="AC2220" s="28">
        <f t="shared" si="4809"/>
        <v>381</v>
      </c>
      <c r="AD2220" s="28">
        <f t="shared" si="4963"/>
        <v>0</v>
      </c>
      <c r="AE2220" s="86">
        <f t="shared" si="4887"/>
        <v>381</v>
      </c>
      <c r="AF2220" s="87">
        <f t="shared" si="4810"/>
        <v>381</v>
      </c>
      <c r="AG2220" s="87">
        <f t="shared" si="4811"/>
        <v>381</v>
      </c>
      <c r="AH2220" s="28">
        <f t="shared" si="4964"/>
        <v>0</v>
      </c>
      <c r="AI2220" s="29"/>
      <c r="AJ2220" s="29"/>
      <c r="AK2220" s="1"/>
      <c r="AL2220" s="1"/>
      <c r="AM2220" s="1"/>
      <c r="AN2220" s="1"/>
      <c r="AO2220" s="1"/>
    </row>
    <row r="2221" spans="1:41" s="57" customFormat="1" ht="31.2" x14ac:dyDescent="0.3">
      <c r="A2221" s="70" t="s">
        <v>904</v>
      </c>
      <c r="B2221" s="70" t="s">
        <v>61</v>
      </c>
      <c r="C2221" s="70" t="s">
        <v>136</v>
      </c>
      <c r="D2221" s="70" t="s">
        <v>138</v>
      </c>
      <c r="E2221" s="74"/>
      <c r="F2221" s="71" t="s">
        <v>139</v>
      </c>
      <c r="G2221" s="28">
        <f t="shared" si="4944"/>
        <v>381</v>
      </c>
      <c r="H2221" s="28">
        <f t="shared" si="4945"/>
        <v>381</v>
      </c>
      <c r="I2221" s="28">
        <f t="shared" si="4946"/>
        <v>381</v>
      </c>
      <c r="J2221" s="28">
        <f t="shared" si="4947"/>
        <v>0</v>
      </c>
      <c r="K2221" s="28">
        <f t="shared" si="4948"/>
        <v>0</v>
      </c>
      <c r="L2221" s="28">
        <f t="shared" si="4949"/>
        <v>0</v>
      </c>
      <c r="M2221" s="28">
        <f t="shared" si="4842"/>
        <v>381</v>
      </c>
      <c r="N2221" s="28">
        <f t="shared" si="4843"/>
        <v>381</v>
      </c>
      <c r="O2221" s="28">
        <f t="shared" si="4844"/>
        <v>381</v>
      </c>
      <c r="P2221" s="28">
        <f t="shared" si="4950"/>
        <v>0</v>
      </c>
      <c r="Q2221" s="28">
        <f t="shared" si="4951"/>
        <v>0</v>
      </c>
      <c r="R2221" s="28">
        <f t="shared" si="4952"/>
        <v>0</v>
      </c>
      <c r="S2221" s="28">
        <f t="shared" si="4953"/>
        <v>0</v>
      </c>
      <c r="T2221" s="28">
        <f t="shared" si="4954"/>
        <v>0</v>
      </c>
      <c r="U2221" s="28">
        <f t="shared" si="4955"/>
        <v>0</v>
      </c>
      <c r="V2221" s="28">
        <f t="shared" si="4956"/>
        <v>0</v>
      </c>
      <c r="W2221" s="28">
        <f t="shared" si="4957"/>
        <v>0</v>
      </c>
      <c r="X2221" s="28">
        <f t="shared" si="4958"/>
        <v>0</v>
      </c>
      <c r="Y2221" s="28">
        <f t="shared" si="4959"/>
        <v>0</v>
      </c>
      <c r="Z2221" s="28">
        <f t="shared" si="4960"/>
        <v>0</v>
      </c>
      <c r="AA2221" s="28">
        <f t="shared" si="4961"/>
        <v>0</v>
      </c>
      <c r="AB2221" s="28">
        <f t="shared" si="4962"/>
        <v>0</v>
      </c>
      <c r="AC2221" s="28">
        <f t="shared" si="4809"/>
        <v>381</v>
      </c>
      <c r="AD2221" s="28">
        <f t="shared" si="4963"/>
        <v>0</v>
      </c>
      <c r="AE2221" s="86">
        <f t="shared" si="4887"/>
        <v>381</v>
      </c>
      <c r="AF2221" s="87">
        <f t="shared" si="4810"/>
        <v>381</v>
      </c>
      <c r="AG2221" s="87">
        <f t="shared" si="4811"/>
        <v>381</v>
      </c>
      <c r="AH2221" s="28">
        <f t="shared" si="4964"/>
        <v>0</v>
      </c>
      <c r="AI2221" s="29"/>
      <c r="AJ2221" s="29"/>
      <c r="AK2221" s="1"/>
      <c r="AL2221" s="1"/>
      <c r="AM2221" s="1"/>
      <c r="AN2221" s="1"/>
      <c r="AO2221" s="1"/>
    </row>
    <row r="2222" spans="1:41" s="57" customFormat="1" ht="31.2" x14ac:dyDescent="0.3">
      <c r="A2222" s="70" t="s">
        <v>904</v>
      </c>
      <c r="B2222" s="70" t="s">
        <v>61</v>
      </c>
      <c r="C2222" s="70" t="s">
        <v>136</v>
      </c>
      <c r="D2222" s="70" t="s">
        <v>138</v>
      </c>
      <c r="E2222" s="70" t="s">
        <v>37</v>
      </c>
      <c r="F2222" s="71" t="s">
        <v>38</v>
      </c>
      <c r="G2222" s="28">
        <v>381</v>
      </c>
      <c r="H2222" s="28">
        <v>381</v>
      </c>
      <c r="I2222" s="28">
        <v>381</v>
      </c>
      <c r="J2222" s="28"/>
      <c r="K2222" s="28"/>
      <c r="L2222" s="28"/>
      <c r="M2222" s="28">
        <f t="shared" si="4842"/>
        <v>381</v>
      </c>
      <c r="N2222" s="28">
        <f t="shared" si="4843"/>
        <v>381</v>
      </c>
      <c r="O2222" s="28">
        <f t="shared" si="4844"/>
        <v>381</v>
      </c>
      <c r="P2222" s="28"/>
      <c r="Q2222" s="28"/>
      <c r="R2222" s="28"/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>
        <f t="shared" si="4809"/>
        <v>381</v>
      </c>
      <c r="AD2222" s="28"/>
      <c r="AE2222" s="86">
        <f t="shared" si="4887"/>
        <v>381</v>
      </c>
      <c r="AF2222" s="87">
        <f t="shared" si="4810"/>
        <v>381</v>
      </c>
      <c r="AG2222" s="87">
        <f t="shared" si="4811"/>
        <v>381</v>
      </c>
      <c r="AH2222" s="28"/>
      <c r="AI2222" s="29"/>
      <c r="AJ2222" s="29"/>
      <c r="AK2222" s="1"/>
      <c r="AL2222" s="1"/>
      <c r="AM2222" s="1"/>
      <c r="AN2222" s="1"/>
      <c r="AO2222" s="1"/>
    </row>
    <row r="2223" spans="1:41" s="63" customFormat="1" ht="31.2" x14ac:dyDescent="0.3">
      <c r="A2223" s="66" t="s">
        <v>909</v>
      </c>
      <c r="B2223" s="66"/>
      <c r="C2223" s="66"/>
      <c r="D2223" s="66"/>
      <c r="E2223" s="66"/>
      <c r="F2223" s="67" t="s">
        <v>910</v>
      </c>
      <c r="G2223" s="19">
        <f t="shared" ref="G2223:L2223" si="4965">G2237+G2224+G2230</f>
        <v>125134.90000000001</v>
      </c>
      <c r="H2223" s="19">
        <f t="shared" si="4965"/>
        <v>122079.4</v>
      </c>
      <c r="I2223" s="19">
        <f t="shared" si="4965"/>
        <v>122079.4</v>
      </c>
      <c r="J2223" s="19">
        <f t="shared" si="4965"/>
        <v>0</v>
      </c>
      <c r="K2223" s="19">
        <f t="shared" si="4965"/>
        <v>0</v>
      </c>
      <c r="L2223" s="19">
        <f t="shared" si="4965"/>
        <v>0</v>
      </c>
      <c r="M2223" s="19">
        <f t="shared" si="4842"/>
        <v>125134.90000000001</v>
      </c>
      <c r="N2223" s="19">
        <f t="shared" si="4843"/>
        <v>122079.4</v>
      </c>
      <c r="O2223" s="19">
        <f t="shared" si="4844"/>
        <v>122079.4</v>
      </c>
      <c r="P2223" s="19">
        <f t="shared" ref="P2223:AB2223" si="4966">P2237+P2224+P2230</f>
        <v>0</v>
      </c>
      <c r="Q2223" s="19">
        <f t="shared" si="4966"/>
        <v>0</v>
      </c>
      <c r="R2223" s="19">
        <f t="shared" si="4966"/>
        <v>0</v>
      </c>
      <c r="S2223" s="19">
        <f t="shared" si="4966"/>
        <v>-2222.9</v>
      </c>
      <c r="T2223" s="19">
        <f t="shared" si="4966"/>
        <v>0</v>
      </c>
      <c r="U2223" s="19">
        <f t="shared" si="4966"/>
        <v>0</v>
      </c>
      <c r="V2223" s="19">
        <f t="shared" si="4966"/>
        <v>0</v>
      </c>
      <c r="W2223" s="19">
        <f t="shared" si="4966"/>
        <v>2222.9</v>
      </c>
      <c r="X2223" s="19">
        <f t="shared" si="4966"/>
        <v>0</v>
      </c>
      <c r="Y2223" s="19">
        <f t="shared" si="4966"/>
        <v>0</v>
      </c>
      <c r="Z2223" s="19">
        <f t="shared" si="4966"/>
        <v>0</v>
      </c>
      <c r="AA2223" s="19">
        <f t="shared" si="4966"/>
        <v>0</v>
      </c>
      <c r="AB2223" s="19">
        <f t="shared" si="4966"/>
        <v>0</v>
      </c>
      <c r="AC2223" s="19">
        <f t="shared" ref="AC2223:AC2286" si="4967">M2223+R2223+P2223+Q2223+T2223+S2223</f>
        <v>122912.00000000001</v>
      </c>
      <c r="AD2223" s="19">
        <f>AD2237+AD2224+AD2230</f>
        <v>0</v>
      </c>
      <c r="AE2223" s="82">
        <f t="shared" si="4887"/>
        <v>122912.00000000001</v>
      </c>
      <c r="AF2223" s="83">
        <f t="shared" ref="AF2223:AF2286" si="4968">N2223+V2223+X2223+U2223+W2223</f>
        <v>124302.29999999999</v>
      </c>
      <c r="AG2223" s="83">
        <f t="shared" ref="AG2223:AG2286" si="4969">O2223+Z2223+AB2223+Y2223+AA2223</f>
        <v>122079.4</v>
      </c>
      <c r="AH2223" s="19">
        <f>AH2237+AH2224+AH2230</f>
        <v>0</v>
      </c>
      <c r="AI2223" s="20"/>
      <c r="AJ2223" s="20"/>
      <c r="AK2223" s="10"/>
      <c r="AL2223" s="10"/>
      <c r="AM2223" s="10"/>
      <c r="AN2223" s="10"/>
      <c r="AO2223" s="10"/>
    </row>
    <row r="2224" spans="1:41" s="63" customFormat="1" x14ac:dyDescent="0.3">
      <c r="A2224" s="66" t="s">
        <v>909</v>
      </c>
      <c r="B2224" s="66" t="s">
        <v>25</v>
      </c>
      <c r="C2224" s="66"/>
      <c r="D2224" s="66"/>
      <c r="E2224" s="66"/>
      <c r="F2224" s="67" t="s">
        <v>26</v>
      </c>
      <c r="G2224" s="19">
        <f t="shared" ref="G2224:G2239" si="4970">G2225</f>
        <v>61.5</v>
      </c>
      <c r="H2224" s="19">
        <f t="shared" ref="H2224:H2239" si="4971">H2225</f>
        <v>61.5</v>
      </c>
      <c r="I2224" s="19">
        <f t="shared" ref="I2224:I2239" si="4972">I2225</f>
        <v>61.5</v>
      </c>
      <c r="J2224" s="19">
        <f t="shared" ref="J2224:J2239" si="4973">J2225</f>
        <v>0</v>
      </c>
      <c r="K2224" s="19">
        <f t="shared" ref="K2224:K2239" si="4974">K2225</f>
        <v>0</v>
      </c>
      <c r="L2224" s="19">
        <f t="shared" ref="L2224:L2239" si="4975">L2225</f>
        <v>0</v>
      </c>
      <c r="M2224" s="19">
        <f t="shared" si="4842"/>
        <v>61.5</v>
      </c>
      <c r="N2224" s="19">
        <f t="shared" si="4843"/>
        <v>61.5</v>
      </c>
      <c r="O2224" s="19">
        <f t="shared" si="4844"/>
        <v>61.5</v>
      </c>
      <c r="P2224" s="19">
        <f t="shared" ref="P2224:P2239" si="4976">P2225</f>
        <v>0</v>
      </c>
      <c r="Q2224" s="19">
        <f t="shared" ref="Q2224:Q2239" si="4977">Q2225</f>
        <v>0</v>
      </c>
      <c r="R2224" s="19">
        <f t="shared" ref="R2224:R2239" si="4978">R2225</f>
        <v>0</v>
      </c>
      <c r="S2224" s="19">
        <f t="shared" ref="S2224:S2239" si="4979">S2225</f>
        <v>0</v>
      </c>
      <c r="T2224" s="19">
        <f t="shared" ref="T2224:T2239" si="4980">T2225</f>
        <v>0</v>
      </c>
      <c r="U2224" s="19">
        <f t="shared" ref="U2224:U2239" si="4981">U2225</f>
        <v>0</v>
      </c>
      <c r="V2224" s="19">
        <f t="shared" ref="V2224:V2239" si="4982">V2225</f>
        <v>0</v>
      </c>
      <c r="W2224" s="19">
        <f t="shared" ref="W2224:W2239" si="4983">W2225</f>
        <v>0</v>
      </c>
      <c r="X2224" s="19">
        <f t="shared" ref="X2224:X2239" si="4984">X2225</f>
        <v>0</v>
      </c>
      <c r="Y2224" s="19">
        <f t="shared" ref="Y2224:Y2239" si="4985">Y2225</f>
        <v>0</v>
      </c>
      <c r="Z2224" s="19">
        <f t="shared" ref="Z2224:Z2239" si="4986">Z2225</f>
        <v>0</v>
      </c>
      <c r="AA2224" s="19">
        <f t="shared" ref="AA2224:AA2239" si="4987">AA2225</f>
        <v>0</v>
      </c>
      <c r="AB2224" s="19">
        <f t="shared" ref="AB2224:AB2239" si="4988">AB2225</f>
        <v>0</v>
      </c>
      <c r="AC2224" s="19">
        <f t="shared" si="4967"/>
        <v>61.5</v>
      </c>
      <c r="AD2224" s="19">
        <f t="shared" ref="AD2224:AD2239" si="4989">AD2225</f>
        <v>0</v>
      </c>
      <c r="AE2224" s="82">
        <f t="shared" si="4887"/>
        <v>61.5</v>
      </c>
      <c r="AF2224" s="83">
        <f t="shared" si="4968"/>
        <v>61.5</v>
      </c>
      <c r="AG2224" s="83">
        <f t="shared" si="4969"/>
        <v>61.5</v>
      </c>
      <c r="AH2224" s="19">
        <f t="shared" ref="AH2224:AH2239" si="4990">AH2225</f>
        <v>0</v>
      </c>
      <c r="AI2224" s="20"/>
      <c r="AJ2224" s="20"/>
      <c r="AK2224" s="10"/>
      <c r="AL2224" s="10"/>
      <c r="AM2224" s="10"/>
      <c r="AN2224" s="10"/>
      <c r="AO2224" s="10"/>
    </row>
    <row r="2225" spans="1:41" s="88" customFormat="1" x14ac:dyDescent="0.3">
      <c r="A2225" s="68" t="s">
        <v>909</v>
      </c>
      <c r="B2225" s="68" t="s">
        <v>25</v>
      </c>
      <c r="C2225" s="68" t="s">
        <v>27</v>
      </c>
      <c r="D2225" s="68"/>
      <c r="E2225" s="68"/>
      <c r="F2225" s="69" t="s">
        <v>28</v>
      </c>
      <c r="G2225" s="24">
        <f t="shared" si="4970"/>
        <v>61.5</v>
      </c>
      <c r="H2225" s="24">
        <f t="shared" si="4971"/>
        <v>61.5</v>
      </c>
      <c r="I2225" s="24">
        <f t="shared" si="4972"/>
        <v>61.5</v>
      </c>
      <c r="J2225" s="24">
        <f t="shared" si="4973"/>
        <v>0</v>
      </c>
      <c r="K2225" s="24">
        <f t="shared" si="4974"/>
        <v>0</v>
      </c>
      <c r="L2225" s="24">
        <f t="shared" si="4975"/>
        <v>0</v>
      </c>
      <c r="M2225" s="24">
        <f t="shared" si="4842"/>
        <v>61.5</v>
      </c>
      <c r="N2225" s="24">
        <f t="shared" si="4843"/>
        <v>61.5</v>
      </c>
      <c r="O2225" s="24">
        <f t="shared" si="4844"/>
        <v>61.5</v>
      </c>
      <c r="P2225" s="24">
        <f t="shared" si="4976"/>
        <v>0</v>
      </c>
      <c r="Q2225" s="24">
        <f t="shared" si="4977"/>
        <v>0</v>
      </c>
      <c r="R2225" s="24">
        <f t="shared" si="4978"/>
        <v>0</v>
      </c>
      <c r="S2225" s="24">
        <f t="shared" si="4979"/>
        <v>0</v>
      </c>
      <c r="T2225" s="24">
        <f t="shared" si="4980"/>
        <v>0</v>
      </c>
      <c r="U2225" s="24">
        <f t="shared" si="4981"/>
        <v>0</v>
      </c>
      <c r="V2225" s="24">
        <f t="shared" si="4982"/>
        <v>0</v>
      </c>
      <c r="W2225" s="24">
        <f t="shared" si="4983"/>
        <v>0</v>
      </c>
      <c r="X2225" s="24">
        <f t="shared" si="4984"/>
        <v>0</v>
      </c>
      <c r="Y2225" s="24">
        <f t="shared" si="4985"/>
        <v>0</v>
      </c>
      <c r="Z2225" s="24">
        <f t="shared" si="4986"/>
        <v>0</v>
      </c>
      <c r="AA2225" s="24">
        <f t="shared" si="4987"/>
        <v>0</v>
      </c>
      <c r="AB2225" s="24">
        <f t="shared" si="4988"/>
        <v>0</v>
      </c>
      <c r="AC2225" s="24">
        <f t="shared" si="4967"/>
        <v>61.5</v>
      </c>
      <c r="AD2225" s="24">
        <f t="shared" si="4989"/>
        <v>0</v>
      </c>
      <c r="AE2225" s="84">
        <f t="shared" si="4887"/>
        <v>61.5</v>
      </c>
      <c r="AF2225" s="85">
        <f t="shared" si="4968"/>
        <v>61.5</v>
      </c>
      <c r="AG2225" s="85">
        <f t="shared" si="4969"/>
        <v>61.5</v>
      </c>
      <c r="AH2225" s="24">
        <f t="shared" si="4990"/>
        <v>0</v>
      </c>
      <c r="AI2225" s="25"/>
      <c r="AJ2225" s="25"/>
      <c r="AK2225" s="21"/>
      <c r="AL2225" s="21"/>
      <c r="AM2225" s="21"/>
      <c r="AN2225" s="21"/>
      <c r="AO2225" s="21"/>
    </row>
    <row r="2226" spans="1:41" s="57" customFormat="1" ht="31.2" x14ac:dyDescent="0.3">
      <c r="A2226" s="70" t="s">
        <v>909</v>
      </c>
      <c r="B2226" s="70" t="s">
        <v>25</v>
      </c>
      <c r="C2226" s="70" t="s">
        <v>27</v>
      </c>
      <c r="D2226" s="70" t="s">
        <v>53</v>
      </c>
      <c r="E2226" s="74"/>
      <c r="F2226" s="71" t="s">
        <v>54</v>
      </c>
      <c r="G2226" s="28">
        <f t="shared" si="4970"/>
        <v>61.5</v>
      </c>
      <c r="H2226" s="28">
        <f t="shared" si="4971"/>
        <v>61.5</v>
      </c>
      <c r="I2226" s="28">
        <f t="shared" si="4972"/>
        <v>61.5</v>
      </c>
      <c r="J2226" s="28">
        <f t="shared" si="4973"/>
        <v>0</v>
      </c>
      <c r="K2226" s="28">
        <f t="shared" si="4974"/>
        <v>0</v>
      </c>
      <c r="L2226" s="28">
        <f t="shared" si="4975"/>
        <v>0</v>
      </c>
      <c r="M2226" s="28">
        <f t="shared" si="4842"/>
        <v>61.5</v>
      </c>
      <c r="N2226" s="28">
        <f t="shared" si="4843"/>
        <v>61.5</v>
      </c>
      <c r="O2226" s="28">
        <f t="shared" si="4844"/>
        <v>61.5</v>
      </c>
      <c r="P2226" s="28">
        <f t="shared" si="4976"/>
        <v>0</v>
      </c>
      <c r="Q2226" s="28">
        <f t="shared" si="4977"/>
        <v>0</v>
      </c>
      <c r="R2226" s="28">
        <f t="shared" si="4978"/>
        <v>0</v>
      </c>
      <c r="S2226" s="28">
        <f t="shared" si="4979"/>
        <v>0</v>
      </c>
      <c r="T2226" s="28">
        <f t="shared" si="4980"/>
        <v>0</v>
      </c>
      <c r="U2226" s="28">
        <f t="shared" si="4981"/>
        <v>0</v>
      </c>
      <c r="V2226" s="28">
        <f t="shared" si="4982"/>
        <v>0</v>
      </c>
      <c r="W2226" s="28">
        <f t="shared" si="4983"/>
        <v>0</v>
      </c>
      <c r="X2226" s="28">
        <f t="shared" si="4984"/>
        <v>0</v>
      </c>
      <c r="Y2226" s="28">
        <f t="shared" si="4985"/>
        <v>0</v>
      </c>
      <c r="Z2226" s="28">
        <f t="shared" si="4986"/>
        <v>0</v>
      </c>
      <c r="AA2226" s="28">
        <f t="shared" si="4987"/>
        <v>0</v>
      </c>
      <c r="AB2226" s="28">
        <f t="shared" si="4988"/>
        <v>0</v>
      </c>
      <c r="AC2226" s="28">
        <f t="shared" si="4967"/>
        <v>61.5</v>
      </c>
      <c r="AD2226" s="28">
        <f t="shared" si="4989"/>
        <v>0</v>
      </c>
      <c r="AE2226" s="86">
        <f t="shared" si="4887"/>
        <v>61.5</v>
      </c>
      <c r="AF2226" s="87">
        <f t="shared" si="4968"/>
        <v>61.5</v>
      </c>
      <c r="AG2226" s="87">
        <f t="shared" si="4969"/>
        <v>61.5</v>
      </c>
      <c r="AH2226" s="28">
        <f t="shared" si="4990"/>
        <v>0</v>
      </c>
      <c r="AI2226" s="29"/>
      <c r="AJ2226" s="29"/>
      <c r="AK2226" s="1"/>
      <c r="AL2226" s="1"/>
      <c r="AM2226" s="1"/>
      <c r="AN2226" s="1"/>
      <c r="AO2226" s="1"/>
    </row>
    <row r="2227" spans="1:41" s="57" customFormat="1" x14ac:dyDescent="0.3">
      <c r="A2227" s="70" t="s">
        <v>909</v>
      </c>
      <c r="B2227" s="70" t="s">
        <v>25</v>
      </c>
      <c r="C2227" s="70" t="s">
        <v>27</v>
      </c>
      <c r="D2227" s="70" t="s">
        <v>55</v>
      </c>
      <c r="E2227" s="74"/>
      <c r="F2227" s="71" t="s">
        <v>56</v>
      </c>
      <c r="G2227" s="28">
        <f t="shared" si="4970"/>
        <v>61.5</v>
      </c>
      <c r="H2227" s="28">
        <f t="shared" si="4971"/>
        <v>61.5</v>
      </c>
      <c r="I2227" s="28">
        <f t="shared" si="4972"/>
        <v>61.5</v>
      </c>
      <c r="J2227" s="28">
        <f t="shared" si="4973"/>
        <v>0</v>
      </c>
      <c r="K2227" s="28">
        <f t="shared" si="4974"/>
        <v>0</v>
      </c>
      <c r="L2227" s="28">
        <f t="shared" si="4975"/>
        <v>0</v>
      </c>
      <c r="M2227" s="28">
        <f t="shared" si="4842"/>
        <v>61.5</v>
      </c>
      <c r="N2227" s="28">
        <f t="shared" si="4843"/>
        <v>61.5</v>
      </c>
      <c r="O2227" s="28">
        <f t="shared" si="4844"/>
        <v>61.5</v>
      </c>
      <c r="P2227" s="28">
        <f t="shared" si="4976"/>
        <v>0</v>
      </c>
      <c r="Q2227" s="28">
        <f t="shared" si="4977"/>
        <v>0</v>
      </c>
      <c r="R2227" s="28">
        <f t="shared" si="4978"/>
        <v>0</v>
      </c>
      <c r="S2227" s="28">
        <f t="shared" si="4979"/>
        <v>0</v>
      </c>
      <c r="T2227" s="28">
        <f t="shared" si="4980"/>
        <v>0</v>
      </c>
      <c r="U2227" s="28">
        <f t="shared" si="4981"/>
        <v>0</v>
      </c>
      <c r="V2227" s="28">
        <f t="shared" si="4982"/>
        <v>0</v>
      </c>
      <c r="W2227" s="28">
        <f t="shared" si="4983"/>
        <v>0</v>
      </c>
      <c r="X2227" s="28">
        <f t="shared" si="4984"/>
        <v>0</v>
      </c>
      <c r="Y2227" s="28">
        <f t="shared" si="4985"/>
        <v>0</v>
      </c>
      <c r="Z2227" s="28">
        <f t="shared" si="4986"/>
        <v>0</v>
      </c>
      <c r="AA2227" s="28">
        <f t="shared" si="4987"/>
        <v>0</v>
      </c>
      <c r="AB2227" s="28">
        <f t="shared" si="4988"/>
        <v>0</v>
      </c>
      <c r="AC2227" s="28">
        <f t="shared" si="4967"/>
        <v>61.5</v>
      </c>
      <c r="AD2227" s="28">
        <f t="shared" si="4989"/>
        <v>0</v>
      </c>
      <c r="AE2227" s="86">
        <f t="shared" si="4887"/>
        <v>61.5</v>
      </c>
      <c r="AF2227" s="87">
        <f t="shared" si="4968"/>
        <v>61.5</v>
      </c>
      <c r="AG2227" s="87">
        <f t="shared" si="4969"/>
        <v>61.5</v>
      </c>
      <c r="AH2227" s="28">
        <f t="shared" si="4990"/>
        <v>0</v>
      </c>
      <c r="AI2227" s="29"/>
      <c r="AJ2227" s="29"/>
      <c r="AK2227" s="1"/>
      <c r="AL2227" s="1"/>
      <c r="AM2227" s="1"/>
      <c r="AN2227" s="1"/>
      <c r="AO2227" s="1"/>
    </row>
    <row r="2228" spans="1:41" s="57" customFormat="1" ht="46.8" x14ac:dyDescent="0.3">
      <c r="A2228" s="70" t="s">
        <v>909</v>
      </c>
      <c r="B2228" s="70" t="s">
        <v>25</v>
      </c>
      <c r="C2228" s="70" t="s">
        <v>27</v>
      </c>
      <c r="D2228" s="70" t="s">
        <v>911</v>
      </c>
      <c r="E2228" s="74"/>
      <c r="F2228" s="71" t="s">
        <v>912</v>
      </c>
      <c r="G2228" s="28">
        <f t="shared" si="4970"/>
        <v>61.5</v>
      </c>
      <c r="H2228" s="28">
        <f t="shared" si="4971"/>
        <v>61.5</v>
      </c>
      <c r="I2228" s="28">
        <f t="shared" si="4972"/>
        <v>61.5</v>
      </c>
      <c r="J2228" s="28">
        <f t="shared" si="4973"/>
        <v>0</v>
      </c>
      <c r="K2228" s="28">
        <f t="shared" si="4974"/>
        <v>0</v>
      </c>
      <c r="L2228" s="28">
        <f t="shared" si="4975"/>
        <v>0</v>
      </c>
      <c r="M2228" s="28">
        <f t="shared" si="4842"/>
        <v>61.5</v>
      </c>
      <c r="N2228" s="28">
        <f t="shared" si="4843"/>
        <v>61.5</v>
      </c>
      <c r="O2228" s="28">
        <f t="shared" si="4844"/>
        <v>61.5</v>
      </c>
      <c r="P2228" s="28">
        <f t="shared" si="4976"/>
        <v>0</v>
      </c>
      <c r="Q2228" s="28">
        <f t="shared" si="4977"/>
        <v>0</v>
      </c>
      <c r="R2228" s="28">
        <f t="shared" si="4978"/>
        <v>0</v>
      </c>
      <c r="S2228" s="28">
        <f t="shared" si="4979"/>
        <v>0</v>
      </c>
      <c r="T2228" s="28">
        <f t="shared" si="4980"/>
        <v>0</v>
      </c>
      <c r="U2228" s="28">
        <f t="shared" si="4981"/>
        <v>0</v>
      </c>
      <c r="V2228" s="28">
        <f t="shared" si="4982"/>
        <v>0</v>
      </c>
      <c r="W2228" s="28">
        <f t="shared" si="4983"/>
        <v>0</v>
      </c>
      <c r="X2228" s="28">
        <f t="shared" si="4984"/>
        <v>0</v>
      </c>
      <c r="Y2228" s="28">
        <f t="shared" si="4985"/>
        <v>0</v>
      </c>
      <c r="Z2228" s="28">
        <f t="shared" si="4986"/>
        <v>0</v>
      </c>
      <c r="AA2228" s="28">
        <f t="shared" si="4987"/>
        <v>0</v>
      </c>
      <c r="AB2228" s="28">
        <f t="shared" si="4988"/>
        <v>0</v>
      </c>
      <c r="AC2228" s="28">
        <f t="shared" si="4967"/>
        <v>61.5</v>
      </c>
      <c r="AD2228" s="28">
        <f t="shared" si="4989"/>
        <v>0</v>
      </c>
      <c r="AE2228" s="86">
        <f t="shared" si="4887"/>
        <v>61.5</v>
      </c>
      <c r="AF2228" s="87">
        <f t="shared" si="4968"/>
        <v>61.5</v>
      </c>
      <c r="AG2228" s="87">
        <f t="shared" si="4969"/>
        <v>61.5</v>
      </c>
      <c r="AH2228" s="28">
        <f t="shared" si="4990"/>
        <v>0</v>
      </c>
      <c r="AI2228" s="29"/>
      <c r="AJ2228" s="29"/>
      <c r="AK2228" s="1"/>
      <c r="AL2228" s="1"/>
      <c r="AM2228" s="1"/>
      <c r="AN2228" s="1"/>
      <c r="AO2228" s="1"/>
    </row>
    <row r="2229" spans="1:41" s="57" customFormat="1" ht="31.2" x14ac:dyDescent="0.3">
      <c r="A2229" s="70" t="s">
        <v>909</v>
      </c>
      <c r="B2229" s="70" t="s">
        <v>25</v>
      </c>
      <c r="C2229" s="70" t="s">
        <v>27</v>
      </c>
      <c r="D2229" s="70" t="s">
        <v>911</v>
      </c>
      <c r="E2229" s="70" t="s">
        <v>37</v>
      </c>
      <c r="F2229" s="71" t="s">
        <v>38</v>
      </c>
      <c r="G2229" s="28">
        <v>61.5</v>
      </c>
      <c r="H2229" s="28">
        <v>61.5</v>
      </c>
      <c r="I2229" s="28">
        <v>61.5</v>
      </c>
      <c r="J2229" s="28"/>
      <c r="K2229" s="28"/>
      <c r="L2229" s="28"/>
      <c r="M2229" s="28">
        <f t="shared" si="4842"/>
        <v>61.5</v>
      </c>
      <c r="N2229" s="28">
        <f t="shared" si="4843"/>
        <v>61.5</v>
      </c>
      <c r="O2229" s="28">
        <f t="shared" si="4844"/>
        <v>61.5</v>
      </c>
      <c r="P2229" s="28"/>
      <c r="Q2229" s="28"/>
      <c r="R2229" s="28"/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>
        <f t="shared" si="4967"/>
        <v>61.5</v>
      </c>
      <c r="AD2229" s="28"/>
      <c r="AE2229" s="86">
        <f t="shared" si="4887"/>
        <v>61.5</v>
      </c>
      <c r="AF2229" s="87">
        <f t="shared" si="4968"/>
        <v>61.5</v>
      </c>
      <c r="AG2229" s="87">
        <f t="shared" si="4969"/>
        <v>61.5</v>
      </c>
      <c r="AH2229" s="28"/>
      <c r="AI2229" s="29"/>
      <c r="AJ2229" s="29"/>
      <c r="AK2229" s="1"/>
      <c r="AL2229" s="1"/>
      <c r="AM2229" s="1"/>
      <c r="AN2229" s="1"/>
      <c r="AO2229" s="1"/>
    </row>
    <row r="2230" spans="1:41" s="63" customFormat="1" ht="31.2" x14ac:dyDescent="0.3">
      <c r="A2230" s="66" t="s">
        <v>909</v>
      </c>
      <c r="B2230" s="66" t="s">
        <v>61</v>
      </c>
      <c r="C2230" s="66"/>
      <c r="D2230" s="66"/>
      <c r="E2230" s="72"/>
      <c r="F2230" s="67" t="s">
        <v>135</v>
      </c>
      <c r="G2230" s="19">
        <f t="shared" si="4970"/>
        <v>3889.7</v>
      </c>
      <c r="H2230" s="19">
        <f t="shared" si="4971"/>
        <v>5441.9</v>
      </c>
      <c r="I2230" s="19">
        <f t="shared" si="4972"/>
        <v>5441.9</v>
      </c>
      <c r="J2230" s="19">
        <f t="shared" si="4973"/>
        <v>0</v>
      </c>
      <c r="K2230" s="19">
        <f t="shared" si="4974"/>
        <v>0</v>
      </c>
      <c r="L2230" s="19">
        <f t="shared" si="4975"/>
        <v>0</v>
      </c>
      <c r="M2230" s="19">
        <f t="shared" si="4842"/>
        <v>3889.7</v>
      </c>
      <c r="N2230" s="19">
        <f t="shared" si="4843"/>
        <v>5441.9</v>
      </c>
      <c r="O2230" s="19">
        <f t="shared" si="4844"/>
        <v>5441.9</v>
      </c>
      <c r="P2230" s="19">
        <f t="shared" si="4976"/>
        <v>0</v>
      </c>
      <c r="Q2230" s="19">
        <f t="shared" si="4977"/>
        <v>0</v>
      </c>
      <c r="R2230" s="19">
        <f t="shared" si="4978"/>
        <v>0</v>
      </c>
      <c r="S2230" s="19">
        <f t="shared" si="4979"/>
        <v>0</v>
      </c>
      <c r="T2230" s="19">
        <f t="shared" si="4980"/>
        <v>0</v>
      </c>
      <c r="U2230" s="19">
        <f t="shared" si="4981"/>
        <v>0</v>
      </c>
      <c r="V2230" s="19">
        <f t="shared" si="4982"/>
        <v>0</v>
      </c>
      <c r="W2230" s="19">
        <f t="shared" si="4983"/>
        <v>0</v>
      </c>
      <c r="X2230" s="19">
        <f t="shared" si="4984"/>
        <v>0</v>
      </c>
      <c r="Y2230" s="19">
        <f t="shared" si="4985"/>
        <v>0</v>
      </c>
      <c r="Z2230" s="19">
        <f t="shared" si="4986"/>
        <v>0</v>
      </c>
      <c r="AA2230" s="19">
        <f t="shared" si="4987"/>
        <v>0</v>
      </c>
      <c r="AB2230" s="19">
        <f t="shared" si="4988"/>
        <v>0</v>
      </c>
      <c r="AC2230" s="19">
        <f t="shared" si="4967"/>
        <v>3889.7</v>
      </c>
      <c r="AD2230" s="19">
        <f t="shared" si="4989"/>
        <v>0</v>
      </c>
      <c r="AE2230" s="82">
        <f t="shared" si="4887"/>
        <v>3889.7</v>
      </c>
      <c r="AF2230" s="83">
        <f t="shared" si="4968"/>
        <v>5441.9</v>
      </c>
      <c r="AG2230" s="83">
        <f t="shared" si="4969"/>
        <v>5441.9</v>
      </c>
      <c r="AH2230" s="19">
        <f t="shared" si="4990"/>
        <v>0</v>
      </c>
      <c r="AI2230" s="20"/>
      <c r="AJ2230" s="20"/>
      <c r="AK2230" s="10"/>
      <c r="AL2230" s="10"/>
      <c r="AM2230" s="10"/>
      <c r="AN2230" s="10"/>
      <c r="AO2230" s="10"/>
    </row>
    <row r="2231" spans="1:41" s="88" customFormat="1" x14ac:dyDescent="0.3">
      <c r="A2231" s="68" t="s">
        <v>909</v>
      </c>
      <c r="B2231" s="68" t="s">
        <v>61</v>
      </c>
      <c r="C2231" s="68" t="s">
        <v>247</v>
      </c>
      <c r="D2231" s="68"/>
      <c r="E2231" s="73"/>
      <c r="F2231" s="69" t="s">
        <v>913</v>
      </c>
      <c r="G2231" s="24">
        <f t="shared" si="4970"/>
        <v>3889.7</v>
      </c>
      <c r="H2231" s="24">
        <f t="shared" si="4971"/>
        <v>5441.9</v>
      </c>
      <c r="I2231" s="24">
        <f t="shared" si="4972"/>
        <v>5441.9</v>
      </c>
      <c r="J2231" s="24">
        <f t="shared" si="4973"/>
        <v>0</v>
      </c>
      <c r="K2231" s="24">
        <f t="shared" si="4974"/>
        <v>0</v>
      </c>
      <c r="L2231" s="24">
        <f t="shared" si="4975"/>
        <v>0</v>
      </c>
      <c r="M2231" s="24">
        <f t="shared" si="4842"/>
        <v>3889.7</v>
      </c>
      <c r="N2231" s="24">
        <f t="shared" si="4843"/>
        <v>5441.9</v>
      </c>
      <c r="O2231" s="24">
        <f t="shared" si="4844"/>
        <v>5441.9</v>
      </c>
      <c r="P2231" s="24">
        <f t="shared" si="4976"/>
        <v>0</v>
      </c>
      <c r="Q2231" s="24">
        <f t="shared" si="4977"/>
        <v>0</v>
      </c>
      <c r="R2231" s="24">
        <f t="shared" si="4978"/>
        <v>0</v>
      </c>
      <c r="S2231" s="24">
        <f t="shared" si="4979"/>
        <v>0</v>
      </c>
      <c r="T2231" s="24">
        <f t="shared" si="4980"/>
        <v>0</v>
      </c>
      <c r="U2231" s="24">
        <f t="shared" si="4981"/>
        <v>0</v>
      </c>
      <c r="V2231" s="24">
        <f t="shared" si="4982"/>
        <v>0</v>
      </c>
      <c r="W2231" s="24">
        <f t="shared" si="4983"/>
        <v>0</v>
      </c>
      <c r="X2231" s="24">
        <f t="shared" si="4984"/>
        <v>0</v>
      </c>
      <c r="Y2231" s="24">
        <f t="shared" si="4985"/>
        <v>0</v>
      </c>
      <c r="Z2231" s="24">
        <f t="shared" si="4986"/>
        <v>0</v>
      </c>
      <c r="AA2231" s="24">
        <f t="shared" si="4987"/>
        <v>0</v>
      </c>
      <c r="AB2231" s="24">
        <f t="shared" si="4988"/>
        <v>0</v>
      </c>
      <c r="AC2231" s="24">
        <f t="shared" si="4967"/>
        <v>3889.7</v>
      </c>
      <c r="AD2231" s="24">
        <f t="shared" si="4989"/>
        <v>0</v>
      </c>
      <c r="AE2231" s="84">
        <f t="shared" si="4887"/>
        <v>3889.7</v>
      </c>
      <c r="AF2231" s="85">
        <f t="shared" si="4968"/>
        <v>5441.9</v>
      </c>
      <c r="AG2231" s="85">
        <f t="shared" si="4969"/>
        <v>5441.9</v>
      </c>
      <c r="AH2231" s="24">
        <f t="shared" si="4990"/>
        <v>0</v>
      </c>
      <c r="AI2231" s="25"/>
      <c r="AJ2231" s="25"/>
      <c r="AK2231" s="21"/>
      <c r="AL2231" s="21"/>
      <c r="AM2231" s="21"/>
      <c r="AN2231" s="21"/>
      <c r="AO2231" s="21"/>
    </row>
    <row r="2232" spans="1:41" s="57" customFormat="1" x14ac:dyDescent="0.3">
      <c r="A2232" s="70" t="s">
        <v>909</v>
      </c>
      <c r="B2232" s="70" t="s">
        <v>61</v>
      </c>
      <c r="C2232" s="70" t="s">
        <v>247</v>
      </c>
      <c r="D2232" s="70" t="s">
        <v>221</v>
      </c>
      <c r="E2232" s="74"/>
      <c r="F2232" s="71" t="s">
        <v>222</v>
      </c>
      <c r="G2232" s="28">
        <f t="shared" si="4970"/>
        <v>3889.7</v>
      </c>
      <c r="H2232" s="28">
        <f t="shared" si="4971"/>
        <v>5441.9</v>
      </c>
      <c r="I2232" s="28">
        <f t="shared" si="4972"/>
        <v>5441.9</v>
      </c>
      <c r="J2232" s="28">
        <f t="shared" si="4973"/>
        <v>0</v>
      </c>
      <c r="K2232" s="28">
        <f t="shared" si="4974"/>
        <v>0</v>
      </c>
      <c r="L2232" s="28">
        <f t="shared" si="4975"/>
        <v>0</v>
      </c>
      <c r="M2232" s="28">
        <f t="shared" si="4842"/>
        <v>3889.7</v>
      </c>
      <c r="N2232" s="28">
        <f t="shared" si="4843"/>
        <v>5441.9</v>
      </c>
      <c r="O2232" s="28">
        <f t="shared" si="4844"/>
        <v>5441.9</v>
      </c>
      <c r="P2232" s="28">
        <f t="shared" si="4976"/>
        <v>0</v>
      </c>
      <c r="Q2232" s="28">
        <f t="shared" si="4977"/>
        <v>0</v>
      </c>
      <c r="R2232" s="28">
        <f t="shared" si="4978"/>
        <v>0</v>
      </c>
      <c r="S2232" s="28">
        <f t="shared" si="4979"/>
        <v>0</v>
      </c>
      <c r="T2232" s="28">
        <f t="shared" si="4980"/>
        <v>0</v>
      </c>
      <c r="U2232" s="28">
        <f t="shared" si="4981"/>
        <v>0</v>
      </c>
      <c r="V2232" s="28">
        <f t="shared" si="4982"/>
        <v>0</v>
      </c>
      <c r="W2232" s="28">
        <f t="shared" si="4983"/>
        <v>0</v>
      </c>
      <c r="X2232" s="28">
        <f t="shared" si="4984"/>
        <v>0</v>
      </c>
      <c r="Y2232" s="28">
        <f t="shared" si="4985"/>
        <v>0</v>
      </c>
      <c r="Z2232" s="28">
        <f t="shared" si="4986"/>
        <v>0</v>
      </c>
      <c r="AA2232" s="28">
        <f t="shared" si="4987"/>
        <v>0</v>
      </c>
      <c r="AB2232" s="28">
        <f t="shared" si="4988"/>
        <v>0</v>
      </c>
      <c r="AC2232" s="28">
        <f t="shared" si="4967"/>
        <v>3889.7</v>
      </c>
      <c r="AD2232" s="28">
        <f t="shared" si="4989"/>
        <v>0</v>
      </c>
      <c r="AE2232" s="86">
        <f t="shared" si="4887"/>
        <v>3889.7</v>
      </c>
      <c r="AF2232" s="87">
        <f t="shared" si="4968"/>
        <v>5441.9</v>
      </c>
      <c r="AG2232" s="87">
        <f t="shared" si="4969"/>
        <v>5441.9</v>
      </c>
      <c r="AH2232" s="28">
        <f t="shared" si="4990"/>
        <v>0</v>
      </c>
      <c r="AI2232" s="29"/>
      <c r="AJ2232" s="29"/>
      <c r="AK2232" s="1"/>
      <c r="AL2232" s="1"/>
      <c r="AM2232" s="1"/>
      <c r="AN2232" s="1"/>
      <c r="AO2232" s="1"/>
    </row>
    <row r="2233" spans="1:41" s="1" customFormat="1" hidden="1" x14ac:dyDescent="0.3">
      <c r="A2233" s="26" t="s">
        <v>909</v>
      </c>
      <c r="B2233" s="26" t="s">
        <v>61</v>
      </c>
      <c r="C2233" s="26" t="s">
        <v>247</v>
      </c>
      <c r="D2233" s="26" t="s">
        <v>223</v>
      </c>
      <c r="E2233" s="32"/>
      <c r="F2233" s="27" t="s">
        <v>32</v>
      </c>
      <c r="G2233" s="28">
        <f t="shared" si="4970"/>
        <v>3889.7</v>
      </c>
      <c r="H2233" s="28">
        <f t="shared" si="4971"/>
        <v>5441.9</v>
      </c>
      <c r="I2233" s="28">
        <f t="shared" si="4972"/>
        <v>5441.9</v>
      </c>
      <c r="J2233" s="28">
        <f t="shared" si="4973"/>
        <v>0</v>
      </c>
      <c r="K2233" s="28">
        <f t="shared" si="4974"/>
        <v>0</v>
      </c>
      <c r="L2233" s="28">
        <f t="shared" si="4975"/>
        <v>0</v>
      </c>
      <c r="M2233" s="28">
        <f t="shared" si="4842"/>
        <v>3889.7</v>
      </c>
      <c r="N2233" s="28">
        <f t="shared" si="4843"/>
        <v>5441.9</v>
      </c>
      <c r="O2233" s="28">
        <f t="shared" si="4844"/>
        <v>5441.9</v>
      </c>
      <c r="P2233" s="28">
        <f t="shared" si="4976"/>
        <v>0</v>
      </c>
      <c r="Q2233" s="28">
        <f t="shared" si="4977"/>
        <v>0</v>
      </c>
      <c r="R2233" s="28">
        <f t="shared" si="4978"/>
        <v>0</v>
      </c>
      <c r="S2233" s="28">
        <f t="shared" si="4979"/>
        <v>0</v>
      </c>
      <c r="T2233" s="28">
        <f t="shared" si="4980"/>
        <v>0</v>
      </c>
      <c r="U2233" s="28">
        <f t="shared" si="4981"/>
        <v>0</v>
      </c>
      <c r="V2233" s="28">
        <f t="shared" si="4982"/>
        <v>0</v>
      </c>
      <c r="W2233" s="28">
        <f t="shared" si="4983"/>
        <v>0</v>
      </c>
      <c r="X2233" s="28">
        <f t="shared" si="4984"/>
        <v>0</v>
      </c>
      <c r="Y2233" s="28">
        <f t="shared" si="4985"/>
        <v>0</v>
      </c>
      <c r="Z2233" s="28">
        <f t="shared" si="4986"/>
        <v>0</v>
      </c>
      <c r="AA2233" s="28">
        <f t="shared" si="4987"/>
        <v>0</v>
      </c>
      <c r="AB2233" s="28">
        <f t="shared" si="4988"/>
        <v>0</v>
      </c>
      <c r="AC2233" s="28">
        <f t="shared" si="4967"/>
        <v>3889.7</v>
      </c>
      <c r="AD2233" s="28">
        <f t="shared" si="4989"/>
        <v>0</v>
      </c>
      <c r="AE2233" s="28"/>
      <c r="AF2233" s="28">
        <f t="shared" si="4968"/>
        <v>5441.9</v>
      </c>
      <c r="AG2233" s="28">
        <f t="shared" si="4969"/>
        <v>5441.9</v>
      </c>
      <c r="AH2233" s="28">
        <f t="shared" si="4990"/>
        <v>0</v>
      </c>
      <c r="AI2233" s="29">
        <v>0</v>
      </c>
      <c r="AJ2233" s="29"/>
    </row>
    <row r="2234" spans="1:41" s="57" customFormat="1" ht="93.6" x14ac:dyDescent="0.3">
      <c r="A2234" s="70" t="s">
        <v>909</v>
      </c>
      <c r="B2234" s="70" t="s">
        <v>61</v>
      </c>
      <c r="C2234" s="70" t="s">
        <v>247</v>
      </c>
      <c r="D2234" s="70" t="s">
        <v>438</v>
      </c>
      <c r="E2234" s="74"/>
      <c r="F2234" s="71" t="s">
        <v>439</v>
      </c>
      <c r="G2234" s="28">
        <f t="shared" si="4970"/>
        <v>3889.7</v>
      </c>
      <c r="H2234" s="28">
        <f t="shared" si="4971"/>
        <v>5441.9</v>
      </c>
      <c r="I2234" s="28">
        <f t="shared" si="4972"/>
        <v>5441.9</v>
      </c>
      <c r="J2234" s="28">
        <f t="shared" si="4973"/>
        <v>0</v>
      </c>
      <c r="K2234" s="28">
        <f t="shared" si="4974"/>
        <v>0</v>
      </c>
      <c r="L2234" s="28">
        <f t="shared" si="4975"/>
        <v>0</v>
      </c>
      <c r="M2234" s="28">
        <f t="shared" ref="M2234:M2297" si="4991">G2234+J2234</f>
        <v>3889.7</v>
      </c>
      <c r="N2234" s="28">
        <f t="shared" ref="N2234:N2297" si="4992">H2234+K2234</f>
        <v>5441.9</v>
      </c>
      <c r="O2234" s="28">
        <f t="shared" ref="O2234:O2297" si="4993">I2234+L2234</f>
        <v>5441.9</v>
      </c>
      <c r="P2234" s="28">
        <f t="shared" si="4976"/>
        <v>0</v>
      </c>
      <c r="Q2234" s="28">
        <f t="shared" si="4977"/>
        <v>0</v>
      </c>
      <c r="R2234" s="28">
        <f t="shared" si="4978"/>
        <v>0</v>
      </c>
      <c r="S2234" s="28">
        <f t="shared" si="4979"/>
        <v>0</v>
      </c>
      <c r="T2234" s="28">
        <f t="shared" si="4980"/>
        <v>0</v>
      </c>
      <c r="U2234" s="28">
        <f t="shared" si="4981"/>
        <v>0</v>
      </c>
      <c r="V2234" s="28">
        <f t="shared" si="4982"/>
        <v>0</v>
      </c>
      <c r="W2234" s="28">
        <f t="shared" si="4983"/>
        <v>0</v>
      </c>
      <c r="X2234" s="28">
        <f t="shared" si="4984"/>
        <v>0</v>
      </c>
      <c r="Y2234" s="28">
        <f t="shared" si="4985"/>
        <v>0</v>
      </c>
      <c r="Z2234" s="28">
        <f t="shared" si="4986"/>
        <v>0</v>
      </c>
      <c r="AA2234" s="28">
        <f t="shared" si="4987"/>
        <v>0</v>
      </c>
      <c r="AB2234" s="28">
        <f t="shared" si="4988"/>
        <v>0</v>
      </c>
      <c r="AC2234" s="28">
        <f t="shared" si="4967"/>
        <v>3889.7</v>
      </c>
      <c r="AD2234" s="28">
        <f t="shared" si="4989"/>
        <v>0</v>
      </c>
      <c r="AE2234" s="86">
        <f t="shared" ref="AE2234:AE2262" si="4994">AC2234+AD2234</f>
        <v>3889.7</v>
      </c>
      <c r="AF2234" s="87">
        <f t="shared" si="4968"/>
        <v>5441.9</v>
      </c>
      <c r="AG2234" s="87">
        <f t="shared" si="4969"/>
        <v>5441.9</v>
      </c>
      <c r="AH2234" s="28">
        <f t="shared" si="4990"/>
        <v>0</v>
      </c>
      <c r="AI2234" s="29"/>
      <c r="AJ2234" s="29"/>
      <c r="AK2234" s="1"/>
      <c r="AL2234" s="1"/>
      <c r="AM2234" s="1"/>
      <c r="AN2234" s="1"/>
      <c r="AO2234" s="1"/>
    </row>
    <row r="2235" spans="1:41" s="57" customFormat="1" ht="46.8" x14ac:dyDescent="0.3">
      <c r="A2235" s="70" t="s">
        <v>909</v>
      </c>
      <c r="B2235" s="70" t="s">
        <v>61</v>
      </c>
      <c r="C2235" s="70" t="s">
        <v>247</v>
      </c>
      <c r="D2235" s="70" t="s">
        <v>914</v>
      </c>
      <c r="E2235" s="74"/>
      <c r="F2235" s="71" t="s">
        <v>915</v>
      </c>
      <c r="G2235" s="28">
        <f t="shared" si="4970"/>
        <v>3889.7</v>
      </c>
      <c r="H2235" s="28">
        <f t="shared" si="4971"/>
        <v>5441.9</v>
      </c>
      <c r="I2235" s="28">
        <f t="shared" si="4972"/>
        <v>5441.9</v>
      </c>
      <c r="J2235" s="28">
        <f t="shared" si="4973"/>
        <v>0</v>
      </c>
      <c r="K2235" s="28">
        <f t="shared" si="4974"/>
        <v>0</v>
      </c>
      <c r="L2235" s="28">
        <f t="shared" si="4975"/>
        <v>0</v>
      </c>
      <c r="M2235" s="28">
        <f t="shared" si="4991"/>
        <v>3889.7</v>
      </c>
      <c r="N2235" s="28">
        <f t="shared" si="4992"/>
        <v>5441.9</v>
      </c>
      <c r="O2235" s="28">
        <f t="shared" si="4993"/>
        <v>5441.9</v>
      </c>
      <c r="P2235" s="28">
        <f t="shared" si="4976"/>
        <v>0</v>
      </c>
      <c r="Q2235" s="28">
        <f t="shared" si="4977"/>
        <v>0</v>
      </c>
      <c r="R2235" s="28">
        <f t="shared" si="4978"/>
        <v>0</v>
      </c>
      <c r="S2235" s="28">
        <f t="shared" si="4979"/>
        <v>0</v>
      </c>
      <c r="T2235" s="28">
        <f t="shared" si="4980"/>
        <v>0</v>
      </c>
      <c r="U2235" s="28">
        <f t="shared" si="4981"/>
        <v>0</v>
      </c>
      <c r="V2235" s="28">
        <f t="shared" si="4982"/>
        <v>0</v>
      </c>
      <c r="W2235" s="28">
        <f t="shared" si="4983"/>
        <v>0</v>
      </c>
      <c r="X2235" s="28">
        <f t="shared" si="4984"/>
        <v>0</v>
      </c>
      <c r="Y2235" s="28">
        <f t="shared" si="4985"/>
        <v>0</v>
      </c>
      <c r="Z2235" s="28">
        <f t="shared" si="4986"/>
        <v>0</v>
      </c>
      <c r="AA2235" s="28">
        <f t="shared" si="4987"/>
        <v>0</v>
      </c>
      <c r="AB2235" s="28">
        <f t="shared" si="4988"/>
        <v>0</v>
      </c>
      <c r="AC2235" s="28">
        <f t="shared" si="4967"/>
        <v>3889.7</v>
      </c>
      <c r="AD2235" s="28">
        <f t="shared" si="4989"/>
        <v>0</v>
      </c>
      <c r="AE2235" s="86">
        <f t="shared" si="4994"/>
        <v>3889.7</v>
      </c>
      <c r="AF2235" s="87">
        <f t="shared" si="4968"/>
        <v>5441.9</v>
      </c>
      <c r="AG2235" s="87">
        <f t="shared" si="4969"/>
        <v>5441.9</v>
      </c>
      <c r="AH2235" s="28">
        <f t="shared" si="4990"/>
        <v>0</v>
      </c>
      <c r="AI2235" s="29"/>
      <c r="AJ2235" s="29"/>
      <c r="AK2235" s="1"/>
      <c r="AL2235" s="1"/>
      <c r="AM2235" s="1"/>
      <c r="AN2235" s="1"/>
      <c r="AO2235" s="1"/>
    </row>
    <row r="2236" spans="1:41" s="57" customFormat="1" ht="31.2" x14ac:dyDescent="0.3">
      <c r="A2236" s="70" t="s">
        <v>909</v>
      </c>
      <c r="B2236" s="70" t="s">
        <v>61</v>
      </c>
      <c r="C2236" s="70" t="s">
        <v>247</v>
      </c>
      <c r="D2236" s="70" t="s">
        <v>914</v>
      </c>
      <c r="E2236" s="70" t="s">
        <v>37</v>
      </c>
      <c r="F2236" s="71" t="s">
        <v>38</v>
      </c>
      <c r="G2236" s="28">
        <v>3889.7</v>
      </c>
      <c r="H2236" s="28">
        <v>5441.9</v>
      </c>
      <c r="I2236" s="28">
        <v>5441.9</v>
      </c>
      <c r="J2236" s="28"/>
      <c r="K2236" s="28"/>
      <c r="L2236" s="28"/>
      <c r="M2236" s="28">
        <f t="shared" si="4991"/>
        <v>3889.7</v>
      </c>
      <c r="N2236" s="28">
        <f t="shared" si="4992"/>
        <v>5441.9</v>
      </c>
      <c r="O2236" s="28">
        <f t="shared" si="4993"/>
        <v>5441.9</v>
      </c>
      <c r="P2236" s="28"/>
      <c r="Q2236" s="28"/>
      <c r="R2236" s="28"/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>
        <f t="shared" si="4967"/>
        <v>3889.7</v>
      </c>
      <c r="AD2236" s="28"/>
      <c r="AE2236" s="86">
        <f t="shared" si="4994"/>
        <v>3889.7</v>
      </c>
      <c r="AF2236" s="87">
        <f t="shared" si="4968"/>
        <v>5441.9</v>
      </c>
      <c r="AG2236" s="87">
        <f t="shared" si="4969"/>
        <v>5441.9</v>
      </c>
      <c r="AH2236" s="28"/>
      <c r="AI2236" s="29"/>
      <c r="AJ2236" s="29"/>
      <c r="AK2236" s="1"/>
      <c r="AL2236" s="1"/>
      <c r="AM2236" s="1"/>
      <c r="AN2236" s="1"/>
      <c r="AO2236" s="1"/>
    </row>
    <row r="2237" spans="1:41" s="63" customFormat="1" x14ac:dyDescent="0.3">
      <c r="A2237" s="66" t="s">
        <v>909</v>
      </c>
      <c r="B2237" s="66" t="s">
        <v>108</v>
      </c>
      <c r="C2237" s="66"/>
      <c r="D2237" s="66"/>
      <c r="E2237" s="66"/>
      <c r="F2237" s="67" t="s">
        <v>109</v>
      </c>
      <c r="G2237" s="19">
        <f t="shared" si="4970"/>
        <v>121183.70000000001</v>
      </c>
      <c r="H2237" s="19">
        <f t="shared" si="4971"/>
        <v>116576</v>
      </c>
      <c r="I2237" s="19">
        <f t="shared" si="4972"/>
        <v>116576</v>
      </c>
      <c r="J2237" s="19">
        <f t="shared" si="4973"/>
        <v>0</v>
      </c>
      <c r="K2237" s="19">
        <f t="shared" si="4974"/>
        <v>0</v>
      </c>
      <c r="L2237" s="19">
        <f t="shared" si="4975"/>
        <v>0</v>
      </c>
      <c r="M2237" s="19">
        <f t="shared" si="4991"/>
        <v>121183.70000000001</v>
      </c>
      <c r="N2237" s="19">
        <f t="shared" si="4992"/>
        <v>116576</v>
      </c>
      <c r="O2237" s="19">
        <f t="shared" si="4993"/>
        <v>116576</v>
      </c>
      <c r="P2237" s="19">
        <f t="shared" si="4976"/>
        <v>0</v>
      </c>
      <c r="Q2237" s="19">
        <f t="shared" si="4977"/>
        <v>0</v>
      </c>
      <c r="R2237" s="19">
        <f t="shared" si="4978"/>
        <v>0</v>
      </c>
      <c r="S2237" s="19">
        <f t="shared" si="4979"/>
        <v>-2222.9</v>
      </c>
      <c r="T2237" s="19">
        <f t="shared" si="4980"/>
        <v>0</v>
      </c>
      <c r="U2237" s="19">
        <f t="shared" si="4981"/>
        <v>0</v>
      </c>
      <c r="V2237" s="19">
        <f t="shared" si="4982"/>
        <v>0</v>
      </c>
      <c r="W2237" s="19">
        <f t="shared" si="4983"/>
        <v>2222.9</v>
      </c>
      <c r="X2237" s="19">
        <f t="shared" si="4984"/>
        <v>0</v>
      </c>
      <c r="Y2237" s="19">
        <f t="shared" si="4985"/>
        <v>0</v>
      </c>
      <c r="Z2237" s="19">
        <f t="shared" si="4986"/>
        <v>0</v>
      </c>
      <c r="AA2237" s="19">
        <f t="shared" si="4987"/>
        <v>0</v>
      </c>
      <c r="AB2237" s="19">
        <f t="shared" si="4988"/>
        <v>0</v>
      </c>
      <c r="AC2237" s="19">
        <f t="shared" si="4967"/>
        <v>118960.80000000002</v>
      </c>
      <c r="AD2237" s="19">
        <f t="shared" si="4989"/>
        <v>0</v>
      </c>
      <c r="AE2237" s="82">
        <f t="shared" si="4994"/>
        <v>118960.80000000002</v>
      </c>
      <c r="AF2237" s="83">
        <f t="shared" si="4968"/>
        <v>118798.9</v>
      </c>
      <c r="AG2237" s="83">
        <f t="shared" si="4969"/>
        <v>116576</v>
      </c>
      <c r="AH2237" s="19">
        <f t="shared" si="4990"/>
        <v>0</v>
      </c>
      <c r="AI2237" s="20"/>
      <c r="AJ2237" s="20"/>
      <c r="AK2237" s="10"/>
      <c r="AL2237" s="10"/>
      <c r="AM2237" s="10"/>
      <c r="AN2237" s="10"/>
      <c r="AO2237" s="10"/>
    </row>
    <row r="2238" spans="1:41" s="88" customFormat="1" x14ac:dyDescent="0.3">
      <c r="A2238" s="68" t="s">
        <v>909</v>
      </c>
      <c r="B2238" s="68" t="s">
        <v>108</v>
      </c>
      <c r="C2238" s="68" t="s">
        <v>110</v>
      </c>
      <c r="D2238" s="68"/>
      <c r="E2238" s="68"/>
      <c r="F2238" s="69" t="s">
        <v>111</v>
      </c>
      <c r="G2238" s="24">
        <f t="shared" si="4970"/>
        <v>121183.70000000001</v>
      </c>
      <c r="H2238" s="24">
        <f t="shared" si="4971"/>
        <v>116576</v>
      </c>
      <c r="I2238" s="24">
        <f t="shared" si="4972"/>
        <v>116576</v>
      </c>
      <c r="J2238" s="24">
        <f t="shared" si="4973"/>
        <v>0</v>
      </c>
      <c r="K2238" s="24">
        <f t="shared" si="4974"/>
        <v>0</v>
      </c>
      <c r="L2238" s="24">
        <f t="shared" si="4975"/>
        <v>0</v>
      </c>
      <c r="M2238" s="24">
        <f t="shared" si="4991"/>
        <v>121183.70000000001</v>
      </c>
      <c r="N2238" s="24">
        <f t="shared" si="4992"/>
        <v>116576</v>
      </c>
      <c r="O2238" s="24">
        <f t="shared" si="4993"/>
        <v>116576</v>
      </c>
      <c r="P2238" s="24">
        <f t="shared" si="4976"/>
        <v>0</v>
      </c>
      <c r="Q2238" s="24">
        <f t="shared" si="4977"/>
        <v>0</v>
      </c>
      <c r="R2238" s="24">
        <f t="shared" si="4978"/>
        <v>0</v>
      </c>
      <c r="S2238" s="24">
        <f t="shared" si="4979"/>
        <v>-2222.9</v>
      </c>
      <c r="T2238" s="24">
        <f t="shared" si="4980"/>
        <v>0</v>
      </c>
      <c r="U2238" s="24">
        <f t="shared" si="4981"/>
        <v>0</v>
      </c>
      <c r="V2238" s="24">
        <f t="shared" si="4982"/>
        <v>0</v>
      </c>
      <c r="W2238" s="24">
        <f t="shared" si="4983"/>
        <v>2222.9</v>
      </c>
      <c r="X2238" s="24">
        <f t="shared" si="4984"/>
        <v>0</v>
      </c>
      <c r="Y2238" s="24">
        <f t="shared" si="4985"/>
        <v>0</v>
      </c>
      <c r="Z2238" s="24">
        <f t="shared" si="4986"/>
        <v>0</v>
      </c>
      <c r="AA2238" s="24">
        <f t="shared" si="4987"/>
        <v>0</v>
      </c>
      <c r="AB2238" s="24">
        <f t="shared" si="4988"/>
        <v>0</v>
      </c>
      <c r="AC2238" s="24">
        <f t="shared" si="4967"/>
        <v>118960.80000000002</v>
      </c>
      <c r="AD2238" s="24">
        <f t="shared" si="4989"/>
        <v>0</v>
      </c>
      <c r="AE2238" s="84">
        <f t="shared" si="4994"/>
        <v>118960.80000000002</v>
      </c>
      <c r="AF2238" s="85">
        <f t="shared" si="4968"/>
        <v>118798.9</v>
      </c>
      <c r="AG2238" s="85">
        <f t="shared" si="4969"/>
        <v>116576</v>
      </c>
      <c r="AH2238" s="24">
        <f t="shared" si="4990"/>
        <v>0</v>
      </c>
      <c r="AI2238" s="25"/>
      <c r="AJ2238" s="25"/>
      <c r="AK2238" s="21"/>
      <c r="AL2238" s="21"/>
      <c r="AM2238" s="21"/>
      <c r="AN2238" s="21"/>
      <c r="AO2238" s="21"/>
    </row>
    <row r="2239" spans="1:41" s="57" customFormat="1" ht="31.2" x14ac:dyDescent="0.3">
      <c r="A2239" s="70" t="s">
        <v>909</v>
      </c>
      <c r="B2239" s="70" t="s">
        <v>108</v>
      </c>
      <c r="C2239" s="70" t="s">
        <v>110</v>
      </c>
      <c r="D2239" s="70" t="s">
        <v>916</v>
      </c>
      <c r="E2239" s="74"/>
      <c r="F2239" s="71" t="s">
        <v>917</v>
      </c>
      <c r="G2239" s="28">
        <f t="shared" si="4970"/>
        <v>121183.70000000001</v>
      </c>
      <c r="H2239" s="28">
        <f t="shared" si="4971"/>
        <v>116576</v>
      </c>
      <c r="I2239" s="28">
        <f t="shared" si="4972"/>
        <v>116576</v>
      </c>
      <c r="J2239" s="28">
        <f t="shared" si="4973"/>
        <v>0</v>
      </c>
      <c r="K2239" s="28">
        <f t="shared" si="4974"/>
        <v>0</v>
      </c>
      <c r="L2239" s="28">
        <f t="shared" si="4975"/>
        <v>0</v>
      </c>
      <c r="M2239" s="28">
        <f t="shared" si="4991"/>
        <v>121183.70000000001</v>
      </c>
      <c r="N2239" s="28">
        <f t="shared" si="4992"/>
        <v>116576</v>
      </c>
      <c r="O2239" s="28">
        <f t="shared" si="4993"/>
        <v>116576</v>
      </c>
      <c r="P2239" s="28">
        <f t="shared" si="4976"/>
        <v>0</v>
      </c>
      <c r="Q2239" s="28">
        <f t="shared" si="4977"/>
        <v>0</v>
      </c>
      <c r="R2239" s="28">
        <f t="shared" si="4978"/>
        <v>0</v>
      </c>
      <c r="S2239" s="28">
        <f t="shared" si="4979"/>
        <v>-2222.9</v>
      </c>
      <c r="T2239" s="28">
        <f t="shared" si="4980"/>
        <v>0</v>
      </c>
      <c r="U2239" s="28">
        <f t="shared" si="4981"/>
        <v>0</v>
      </c>
      <c r="V2239" s="28">
        <f t="shared" si="4982"/>
        <v>0</v>
      </c>
      <c r="W2239" s="28">
        <f t="shared" si="4983"/>
        <v>2222.9</v>
      </c>
      <c r="X2239" s="28">
        <f t="shared" si="4984"/>
        <v>0</v>
      </c>
      <c r="Y2239" s="28">
        <f t="shared" si="4985"/>
        <v>0</v>
      </c>
      <c r="Z2239" s="28">
        <f t="shared" si="4986"/>
        <v>0</v>
      </c>
      <c r="AA2239" s="28">
        <f t="shared" si="4987"/>
        <v>0</v>
      </c>
      <c r="AB2239" s="28">
        <f t="shared" si="4988"/>
        <v>0</v>
      </c>
      <c r="AC2239" s="28">
        <f t="shared" si="4967"/>
        <v>118960.80000000002</v>
      </c>
      <c r="AD2239" s="28">
        <f t="shared" si="4989"/>
        <v>0</v>
      </c>
      <c r="AE2239" s="86">
        <f t="shared" si="4994"/>
        <v>118960.80000000002</v>
      </c>
      <c r="AF2239" s="87">
        <f t="shared" si="4968"/>
        <v>118798.9</v>
      </c>
      <c r="AG2239" s="87">
        <f t="shared" si="4969"/>
        <v>116576</v>
      </c>
      <c r="AH2239" s="28">
        <f t="shared" si="4990"/>
        <v>0</v>
      </c>
      <c r="AI2239" s="29"/>
      <c r="AJ2239" s="29"/>
      <c r="AK2239" s="1"/>
      <c r="AL2239" s="1"/>
      <c r="AM2239" s="1"/>
      <c r="AN2239" s="1"/>
      <c r="AO2239" s="1"/>
    </row>
    <row r="2240" spans="1:41" s="57" customFormat="1" x14ac:dyDescent="0.3">
      <c r="A2240" s="70" t="s">
        <v>909</v>
      </c>
      <c r="B2240" s="70" t="s">
        <v>108</v>
      </c>
      <c r="C2240" s="70" t="s">
        <v>110</v>
      </c>
      <c r="D2240" s="70" t="s">
        <v>918</v>
      </c>
      <c r="E2240" s="74"/>
      <c r="F2240" s="71" t="s">
        <v>32</v>
      </c>
      <c r="G2240" s="28">
        <f t="shared" ref="G2240:L2240" si="4995">G2241+G2250+G2255</f>
        <v>121183.70000000001</v>
      </c>
      <c r="H2240" s="28">
        <f t="shared" si="4995"/>
        <v>116576</v>
      </c>
      <c r="I2240" s="28">
        <f t="shared" si="4995"/>
        <v>116576</v>
      </c>
      <c r="J2240" s="28">
        <f t="shared" si="4995"/>
        <v>0</v>
      </c>
      <c r="K2240" s="28">
        <f t="shared" si="4995"/>
        <v>0</v>
      </c>
      <c r="L2240" s="28">
        <f t="shared" si="4995"/>
        <v>0</v>
      </c>
      <c r="M2240" s="28">
        <f t="shared" si="4991"/>
        <v>121183.70000000001</v>
      </c>
      <c r="N2240" s="28">
        <f t="shared" si="4992"/>
        <v>116576</v>
      </c>
      <c r="O2240" s="28">
        <f t="shared" si="4993"/>
        <v>116576</v>
      </c>
      <c r="P2240" s="28">
        <f t="shared" ref="P2240:AB2240" si="4996">P2241+P2250+P2255</f>
        <v>0</v>
      </c>
      <c r="Q2240" s="28">
        <f t="shared" si="4996"/>
        <v>0</v>
      </c>
      <c r="R2240" s="28">
        <f t="shared" si="4996"/>
        <v>0</v>
      </c>
      <c r="S2240" s="28">
        <f t="shared" si="4996"/>
        <v>-2222.9</v>
      </c>
      <c r="T2240" s="28">
        <f t="shared" si="4996"/>
        <v>0</v>
      </c>
      <c r="U2240" s="28">
        <f t="shared" si="4996"/>
        <v>0</v>
      </c>
      <c r="V2240" s="28">
        <f t="shared" si="4996"/>
        <v>0</v>
      </c>
      <c r="W2240" s="28">
        <f t="shared" si="4996"/>
        <v>2222.9</v>
      </c>
      <c r="X2240" s="28">
        <f t="shared" si="4996"/>
        <v>0</v>
      </c>
      <c r="Y2240" s="28">
        <f t="shared" si="4996"/>
        <v>0</v>
      </c>
      <c r="Z2240" s="28">
        <f t="shared" si="4996"/>
        <v>0</v>
      </c>
      <c r="AA2240" s="28">
        <f t="shared" si="4996"/>
        <v>0</v>
      </c>
      <c r="AB2240" s="28">
        <f t="shared" si="4996"/>
        <v>0</v>
      </c>
      <c r="AC2240" s="28">
        <f t="shared" si="4967"/>
        <v>118960.80000000002</v>
      </c>
      <c r="AD2240" s="28">
        <f>AD2241+AD2250+AD2255</f>
        <v>0</v>
      </c>
      <c r="AE2240" s="86">
        <f t="shared" si="4994"/>
        <v>118960.80000000002</v>
      </c>
      <c r="AF2240" s="87">
        <f t="shared" si="4968"/>
        <v>118798.9</v>
      </c>
      <c r="AG2240" s="87">
        <f t="shared" si="4969"/>
        <v>116576</v>
      </c>
      <c r="AH2240" s="28">
        <f>AH2241+AH2250+AH2255</f>
        <v>0</v>
      </c>
      <c r="AI2240" s="29"/>
      <c r="AJ2240" s="29"/>
      <c r="AK2240" s="1"/>
      <c r="AL2240" s="1"/>
      <c r="AM2240" s="1"/>
      <c r="AN2240" s="1"/>
      <c r="AO2240" s="1"/>
    </row>
    <row r="2241" spans="1:41" s="57" customFormat="1" ht="46.8" x14ac:dyDescent="0.3">
      <c r="A2241" s="70" t="s">
        <v>909</v>
      </c>
      <c r="B2241" s="70" t="s">
        <v>108</v>
      </c>
      <c r="C2241" s="70" t="s">
        <v>110</v>
      </c>
      <c r="D2241" s="70" t="s">
        <v>919</v>
      </c>
      <c r="E2241" s="74"/>
      <c r="F2241" s="71" t="s">
        <v>920</v>
      </c>
      <c r="G2241" s="28">
        <f t="shared" ref="G2241:L2241" si="4997">G2242+G2246+G2248</f>
        <v>29451.1</v>
      </c>
      <c r="H2241" s="28">
        <f t="shared" si="4997"/>
        <v>28760.799999999999</v>
      </c>
      <c r="I2241" s="28">
        <f t="shared" si="4997"/>
        <v>28760.799999999999</v>
      </c>
      <c r="J2241" s="28">
        <f t="shared" si="4997"/>
        <v>0</v>
      </c>
      <c r="K2241" s="28">
        <f t="shared" si="4997"/>
        <v>0</v>
      </c>
      <c r="L2241" s="28">
        <f t="shared" si="4997"/>
        <v>0</v>
      </c>
      <c r="M2241" s="28">
        <f t="shared" si="4991"/>
        <v>29451.1</v>
      </c>
      <c r="N2241" s="28">
        <f t="shared" si="4992"/>
        <v>28760.799999999999</v>
      </c>
      <c r="O2241" s="28">
        <f t="shared" si="4993"/>
        <v>28760.799999999999</v>
      </c>
      <c r="P2241" s="28">
        <f t="shared" ref="P2241:AB2241" si="4998">P2242+P2246+P2248</f>
        <v>0</v>
      </c>
      <c r="Q2241" s="28">
        <f t="shared" si="4998"/>
        <v>0</v>
      </c>
      <c r="R2241" s="28">
        <f t="shared" si="4998"/>
        <v>0</v>
      </c>
      <c r="S2241" s="28">
        <f t="shared" si="4998"/>
        <v>-249.9</v>
      </c>
      <c r="T2241" s="28">
        <f t="shared" si="4998"/>
        <v>0</v>
      </c>
      <c r="U2241" s="28">
        <f t="shared" si="4998"/>
        <v>0</v>
      </c>
      <c r="V2241" s="28">
        <f t="shared" si="4998"/>
        <v>0</v>
      </c>
      <c r="W2241" s="28">
        <f t="shared" si="4998"/>
        <v>249.9</v>
      </c>
      <c r="X2241" s="28">
        <f t="shared" si="4998"/>
        <v>0</v>
      </c>
      <c r="Y2241" s="28">
        <f t="shared" si="4998"/>
        <v>0</v>
      </c>
      <c r="Z2241" s="28">
        <f t="shared" si="4998"/>
        <v>0</v>
      </c>
      <c r="AA2241" s="28">
        <f t="shared" si="4998"/>
        <v>0</v>
      </c>
      <c r="AB2241" s="28">
        <f t="shared" si="4998"/>
        <v>0</v>
      </c>
      <c r="AC2241" s="28">
        <f t="shared" si="4967"/>
        <v>29201.199999999997</v>
      </c>
      <c r="AD2241" s="28">
        <f>AD2242+AD2246+AD2248</f>
        <v>0</v>
      </c>
      <c r="AE2241" s="86">
        <f t="shared" si="4994"/>
        <v>29201.199999999997</v>
      </c>
      <c r="AF2241" s="87">
        <f t="shared" si="4968"/>
        <v>29010.7</v>
      </c>
      <c r="AG2241" s="87">
        <f t="shared" si="4969"/>
        <v>28760.799999999999</v>
      </c>
      <c r="AH2241" s="28">
        <f>AH2242+AH2246+AH2248</f>
        <v>0</v>
      </c>
      <c r="AI2241" s="29"/>
      <c r="AJ2241" s="29"/>
      <c r="AK2241" s="1"/>
      <c r="AL2241" s="1"/>
      <c r="AM2241" s="1"/>
      <c r="AN2241" s="1"/>
      <c r="AO2241" s="1"/>
    </row>
    <row r="2242" spans="1:41" s="57" customFormat="1" ht="46.8" x14ac:dyDescent="0.3">
      <c r="A2242" s="70" t="s">
        <v>909</v>
      </c>
      <c r="B2242" s="70" t="s">
        <v>108</v>
      </c>
      <c r="C2242" s="70" t="s">
        <v>110</v>
      </c>
      <c r="D2242" s="70" t="s">
        <v>921</v>
      </c>
      <c r="E2242" s="74"/>
      <c r="F2242" s="71" t="s">
        <v>52</v>
      </c>
      <c r="G2242" s="28">
        <f t="shared" ref="G2242:L2242" si="4999">G2243+G2244+G2245</f>
        <v>19479.399999999998</v>
      </c>
      <c r="H2242" s="28">
        <f t="shared" si="4999"/>
        <v>18789.099999999999</v>
      </c>
      <c r="I2242" s="28">
        <f t="shared" si="4999"/>
        <v>18789.099999999999</v>
      </c>
      <c r="J2242" s="28">
        <f t="shared" si="4999"/>
        <v>0</v>
      </c>
      <c r="K2242" s="28">
        <f t="shared" si="4999"/>
        <v>0</v>
      </c>
      <c r="L2242" s="28">
        <f t="shared" si="4999"/>
        <v>0</v>
      </c>
      <c r="M2242" s="28">
        <f t="shared" si="4991"/>
        <v>19479.399999999998</v>
      </c>
      <c r="N2242" s="28">
        <f t="shared" si="4992"/>
        <v>18789.099999999999</v>
      </c>
      <c r="O2242" s="28">
        <f t="shared" si="4993"/>
        <v>18789.099999999999</v>
      </c>
      <c r="P2242" s="28">
        <f t="shared" ref="P2242:AB2242" si="5000">P2243+P2244+P2245</f>
        <v>0</v>
      </c>
      <c r="Q2242" s="28">
        <f t="shared" si="5000"/>
        <v>0</v>
      </c>
      <c r="R2242" s="28">
        <f t="shared" si="5000"/>
        <v>0</v>
      </c>
      <c r="S2242" s="28">
        <f t="shared" si="5000"/>
        <v>0</v>
      </c>
      <c r="T2242" s="28">
        <f t="shared" si="5000"/>
        <v>0</v>
      </c>
      <c r="U2242" s="28">
        <f t="shared" si="5000"/>
        <v>0</v>
      </c>
      <c r="V2242" s="28">
        <f t="shared" si="5000"/>
        <v>0</v>
      </c>
      <c r="W2242" s="28">
        <f t="shared" si="5000"/>
        <v>0</v>
      </c>
      <c r="X2242" s="28">
        <f t="shared" si="5000"/>
        <v>0</v>
      </c>
      <c r="Y2242" s="28">
        <f t="shared" si="5000"/>
        <v>0</v>
      </c>
      <c r="Z2242" s="28">
        <f t="shared" si="5000"/>
        <v>0</v>
      </c>
      <c r="AA2242" s="28">
        <f t="shared" si="5000"/>
        <v>0</v>
      </c>
      <c r="AB2242" s="28">
        <f t="shared" si="5000"/>
        <v>0</v>
      </c>
      <c r="AC2242" s="28">
        <f t="shared" si="4967"/>
        <v>19479.399999999998</v>
      </c>
      <c r="AD2242" s="28">
        <f>AD2243+AD2244+AD2245</f>
        <v>0</v>
      </c>
      <c r="AE2242" s="86">
        <f t="shared" si="4994"/>
        <v>19479.399999999998</v>
      </c>
      <c r="AF2242" s="87">
        <f t="shared" si="4968"/>
        <v>18789.099999999999</v>
      </c>
      <c r="AG2242" s="87">
        <f t="shared" si="4969"/>
        <v>18789.099999999999</v>
      </c>
      <c r="AH2242" s="28">
        <f>AH2243+AH2244+AH2245</f>
        <v>0</v>
      </c>
      <c r="AI2242" s="29"/>
      <c r="AJ2242" s="29"/>
      <c r="AK2242" s="1"/>
      <c r="AL2242" s="1"/>
      <c r="AM2242" s="1"/>
      <c r="AN2242" s="1"/>
      <c r="AO2242" s="1"/>
    </row>
    <row r="2243" spans="1:41" s="57" customFormat="1" ht="78" x14ac:dyDescent="0.3">
      <c r="A2243" s="70" t="s">
        <v>909</v>
      </c>
      <c r="B2243" s="70" t="s">
        <v>108</v>
      </c>
      <c r="C2243" s="70" t="s">
        <v>110</v>
      </c>
      <c r="D2243" s="70" t="s">
        <v>921</v>
      </c>
      <c r="E2243" s="70" t="s">
        <v>49</v>
      </c>
      <c r="F2243" s="71" t="s">
        <v>50</v>
      </c>
      <c r="G2243" s="28">
        <v>16742.599999999999</v>
      </c>
      <c r="H2243" s="28">
        <v>17214.5</v>
      </c>
      <c r="I2243" s="28">
        <v>17214.5</v>
      </c>
      <c r="J2243" s="28"/>
      <c r="K2243" s="28"/>
      <c r="L2243" s="28"/>
      <c r="M2243" s="28">
        <f t="shared" si="4991"/>
        <v>16742.599999999999</v>
      </c>
      <c r="N2243" s="28">
        <f t="shared" si="4992"/>
        <v>17214.5</v>
      </c>
      <c r="O2243" s="28">
        <f t="shared" si="4993"/>
        <v>17214.5</v>
      </c>
      <c r="P2243" s="28"/>
      <c r="Q2243" s="28"/>
      <c r="R2243" s="28"/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>
        <f t="shared" si="4967"/>
        <v>16742.599999999999</v>
      </c>
      <c r="AD2243" s="28"/>
      <c r="AE2243" s="86">
        <f t="shared" si="4994"/>
        <v>16742.599999999999</v>
      </c>
      <c r="AF2243" s="87">
        <f t="shared" si="4968"/>
        <v>17214.5</v>
      </c>
      <c r="AG2243" s="87">
        <f t="shared" si="4969"/>
        <v>17214.5</v>
      </c>
      <c r="AH2243" s="28"/>
      <c r="AI2243" s="29"/>
      <c r="AJ2243" s="29"/>
      <c r="AK2243" s="1"/>
      <c r="AL2243" s="1"/>
      <c r="AM2243" s="1"/>
      <c r="AN2243" s="1"/>
      <c r="AO2243" s="1"/>
    </row>
    <row r="2244" spans="1:41" s="57" customFormat="1" ht="31.2" x14ac:dyDescent="0.3">
      <c r="A2244" s="70" t="s">
        <v>909</v>
      </c>
      <c r="B2244" s="70" t="s">
        <v>108</v>
      </c>
      <c r="C2244" s="70" t="s">
        <v>110</v>
      </c>
      <c r="D2244" s="70" t="s">
        <v>921</v>
      </c>
      <c r="E2244" s="70" t="s">
        <v>37</v>
      </c>
      <c r="F2244" s="71" t="s">
        <v>38</v>
      </c>
      <c r="G2244" s="28">
        <v>2732.5</v>
      </c>
      <c r="H2244" s="28">
        <v>1571</v>
      </c>
      <c r="I2244" s="28">
        <v>1571</v>
      </c>
      <c r="J2244" s="28"/>
      <c r="K2244" s="28"/>
      <c r="L2244" s="28"/>
      <c r="M2244" s="28">
        <f t="shared" si="4991"/>
        <v>2732.5</v>
      </c>
      <c r="N2244" s="28">
        <f t="shared" si="4992"/>
        <v>1571</v>
      </c>
      <c r="O2244" s="28">
        <f t="shared" si="4993"/>
        <v>1571</v>
      </c>
      <c r="P2244" s="28"/>
      <c r="Q2244" s="28"/>
      <c r="R2244" s="28"/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>
        <f t="shared" si="4967"/>
        <v>2732.5</v>
      </c>
      <c r="AD2244" s="28"/>
      <c r="AE2244" s="86">
        <f t="shared" si="4994"/>
        <v>2732.5</v>
      </c>
      <c r="AF2244" s="87">
        <f t="shared" si="4968"/>
        <v>1571</v>
      </c>
      <c r="AG2244" s="87">
        <f t="shared" si="4969"/>
        <v>1571</v>
      </c>
      <c r="AH2244" s="28"/>
      <c r="AI2244" s="29"/>
      <c r="AJ2244" s="29"/>
      <c r="AK2244" s="1"/>
      <c r="AL2244" s="1"/>
      <c r="AM2244" s="1"/>
      <c r="AN2244" s="1"/>
      <c r="AO2244" s="1"/>
    </row>
    <row r="2245" spans="1:41" s="57" customFormat="1" x14ac:dyDescent="0.3">
      <c r="A2245" s="70" t="s">
        <v>909</v>
      </c>
      <c r="B2245" s="70" t="s">
        <v>108</v>
      </c>
      <c r="C2245" s="70" t="s">
        <v>110</v>
      </c>
      <c r="D2245" s="70" t="s">
        <v>921</v>
      </c>
      <c r="E2245" s="70" t="s">
        <v>39</v>
      </c>
      <c r="F2245" s="71" t="s">
        <v>40</v>
      </c>
      <c r="G2245" s="28">
        <v>4.3</v>
      </c>
      <c r="H2245" s="28">
        <v>3.6</v>
      </c>
      <c r="I2245" s="28">
        <v>3.6</v>
      </c>
      <c r="J2245" s="28"/>
      <c r="K2245" s="28"/>
      <c r="L2245" s="28"/>
      <c r="M2245" s="28">
        <f t="shared" si="4991"/>
        <v>4.3</v>
      </c>
      <c r="N2245" s="28">
        <f t="shared" si="4992"/>
        <v>3.6</v>
      </c>
      <c r="O2245" s="28">
        <f t="shared" si="4993"/>
        <v>3.6</v>
      </c>
      <c r="P2245" s="28"/>
      <c r="Q2245" s="28"/>
      <c r="R2245" s="28"/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>
        <f t="shared" si="4967"/>
        <v>4.3</v>
      </c>
      <c r="AD2245" s="28"/>
      <c r="AE2245" s="86">
        <f t="shared" si="4994"/>
        <v>4.3</v>
      </c>
      <c r="AF2245" s="87">
        <f t="shared" si="4968"/>
        <v>3.6</v>
      </c>
      <c r="AG2245" s="87">
        <f t="shared" si="4969"/>
        <v>3.6</v>
      </c>
      <c r="AH2245" s="28"/>
      <c r="AI2245" s="29"/>
      <c r="AJ2245" s="29"/>
      <c r="AK2245" s="1"/>
      <c r="AL2245" s="1"/>
      <c r="AM2245" s="1"/>
      <c r="AN2245" s="1"/>
      <c r="AO2245" s="1"/>
    </row>
    <row r="2246" spans="1:41" s="57" customFormat="1" ht="31.2" x14ac:dyDescent="0.3">
      <c r="A2246" s="70" t="s">
        <v>909</v>
      </c>
      <c r="B2246" s="70" t="s">
        <v>108</v>
      </c>
      <c r="C2246" s="70" t="s">
        <v>110</v>
      </c>
      <c r="D2246" s="70" t="s">
        <v>922</v>
      </c>
      <c r="E2246" s="74"/>
      <c r="F2246" s="71" t="s">
        <v>923</v>
      </c>
      <c r="G2246" s="28">
        <f t="shared" ref="G2246:L2246" si="5001">G2247</f>
        <v>9721.7999999999993</v>
      </c>
      <c r="H2246" s="28">
        <f t="shared" si="5001"/>
        <v>9721.7999999999993</v>
      </c>
      <c r="I2246" s="28">
        <f t="shared" si="5001"/>
        <v>9721.7999999999993</v>
      </c>
      <c r="J2246" s="28">
        <f t="shared" si="5001"/>
        <v>0</v>
      </c>
      <c r="K2246" s="28">
        <f t="shared" si="5001"/>
        <v>0</v>
      </c>
      <c r="L2246" s="28">
        <f t="shared" si="5001"/>
        <v>0</v>
      </c>
      <c r="M2246" s="28">
        <f t="shared" si="4991"/>
        <v>9721.7999999999993</v>
      </c>
      <c r="N2246" s="28">
        <f t="shared" si="4992"/>
        <v>9721.7999999999993</v>
      </c>
      <c r="O2246" s="28">
        <f t="shared" si="4993"/>
        <v>9721.7999999999993</v>
      </c>
      <c r="P2246" s="28">
        <f t="shared" ref="P2246:AB2246" si="5002">P2247</f>
        <v>0</v>
      </c>
      <c r="Q2246" s="28">
        <f t="shared" si="5002"/>
        <v>0</v>
      </c>
      <c r="R2246" s="28">
        <f t="shared" si="5002"/>
        <v>0</v>
      </c>
      <c r="S2246" s="28">
        <f t="shared" si="5002"/>
        <v>0</v>
      </c>
      <c r="T2246" s="28">
        <f t="shared" si="5002"/>
        <v>0</v>
      </c>
      <c r="U2246" s="28">
        <f t="shared" si="5002"/>
        <v>0</v>
      </c>
      <c r="V2246" s="28">
        <f t="shared" si="5002"/>
        <v>0</v>
      </c>
      <c r="W2246" s="28">
        <f t="shared" si="5002"/>
        <v>0</v>
      </c>
      <c r="X2246" s="28">
        <f t="shared" si="5002"/>
        <v>0</v>
      </c>
      <c r="Y2246" s="28">
        <f t="shared" si="5002"/>
        <v>0</v>
      </c>
      <c r="Z2246" s="28">
        <f t="shared" si="5002"/>
        <v>0</v>
      </c>
      <c r="AA2246" s="28">
        <f t="shared" si="5002"/>
        <v>0</v>
      </c>
      <c r="AB2246" s="28">
        <f t="shared" si="5002"/>
        <v>0</v>
      </c>
      <c r="AC2246" s="28">
        <f t="shared" si="4967"/>
        <v>9721.7999999999993</v>
      </c>
      <c r="AD2246" s="28">
        <f>AD2247</f>
        <v>0</v>
      </c>
      <c r="AE2246" s="86">
        <f t="shared" si="4994"/>
        <v>9721.7999999999993</v>
      </c>
      <c r="AF2246" s="87">
        <f t="shared" si="4968"/>
        <v>9721.7999999999993</v>
      </c>
      <c r="AG2246" s="87">
        <f t="shared" si="4969"/>
        <v>9721.7999999999993</v>
      </c>
      <c r="AH2246" s="28">
        <f>AH2247</f>
        <v>0</v>
      </c>
      <c r="AI2246" s="29"/>
      <c r="AJ2246" s="29"/>
      <c r="AK2246" s="1"/>
      <c r="AL2246" s="1"/>
      <c r="AM2246" s="1"/>
      <c r="AN2246" s="1"/>
      <c r="AO2246" s="1"/>
    </row>
    <row r="2247" spans="1:41" s="57" customFormat="1" ht="31.2" x14ac:dyDescent="0.3">
      <c r="A2247" s="70" t="s">
        <v>909</v>
      </c>
      <c r="B2247" s="70" t="s">
        <v>108</v>
      </c>
      <c r="C2247" s="70" t="s">
        <v>110</v>
      </c>
      <c r="D2247" s="70" t="s">
        <v>922</v>
      </c>
      <c r="E2247" s="70" t="s">
        <v>37</v>
      </c>
      <c r="F2247" s="71" t="s">
        <v>38</v>
      </c>
      <c r="G2247" s="28">
        <v>9721.7999999999993</v>
      </c>
      <c r="H2247" s="28">
        <v>9721.7999999999993</v>
      </c>
      <c r="I2247" s="28">
        <v>9721.7999999999993</v>
      </c>
      <c r="J2247" s="28"/>
      <c r="K2247" s="28"/>
      <c r="L2247" s="28"/>
      <c r="M2247" s="28">
        <f t="shared" si="4991"/>
        <v>9721.7999999999993</v>
      </c>
      <c r="N2247" s="28">
        <f t="shared" si="4992"/>
        <v>9721.7999999999993</v>
      </c>
      <c r="O2247" s="28">
        <f t="shared" si="4993"/>
        <v>9721.7999999999993</v>
      </c>
      <c r="P2247" s="28"/>
      <c r="Q2247" s="28"/>
      <c r="R2247" s="28"/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>
        <f t="shared" si="4967"/>
        <v>9721.7999999999993</v>
      </c>
      <c r="AD2247" s="28"/>
      <c r="AE2247" s="86">
        <f t="shared" si="4994"/>
        <v>9721.7999999999993</v>
      </c>
      <c r="AF2247" s="87">
        <f t="shared" si="4968"/>
        <v>9721.7999999999993</v>
      </c>
      <c r="AG2247" s="87">
        <f t="shared" si="4969"/>
        <v>9721.7999999999993</v>
      </c>
      <c r="AH2247" s="28"/>
      <c r="AI2247" s="29"/>
      <c r="AJ2247" s="29"/>
      <c r="AK2247" s="1"/>
      <c r="AL2247" s="1"/>
      <c r="AM2247" s="1"/>
      <c r="AN2247" s="1"/>
      <c r="AO2247" s="1"/>
    </row>
    <row r="2248" spans="1:41" s="57" customFormat="1" ht="62.4" x14ac:dyDescent="0.3">
      <c r="A2248" s="70" t="s">
        <v>909</v>
      </c>
      <c r="B2248" s="70" t="s">
        <v>108</v>
      </c>
      <c r="C2248" s="70" t="s">
        <v>110</v>
      </c>
      <c r="D2248" s="70" t="s">
        <v>924</v>
      </c>
      <c r="E2248" s="74"/>
      <c r="F2248" s="71" t="s">
        <v>925</v>
      </c>
      <c r="G2248" s="28">
        <f t="shared" ref="G2248:L2248" si="5003">G2249</f>
        <v>249.9</v>
      </c>
      <c r="H2248" s="28">
        <f t="shared" si="5003"/>
        <v>249.9</v>
      </c>
      <c r="I2248" s="28">
        <f t="shared" si="5003"/>
        <v>249.9</v>
      </c>
      <c r="J2248" s="28">
        <f t="shared" si="5003"/>
        <v>0</v>
      </c>
      <c r="K2248" s="28">
        <f t="shared" si="5003"/>
        <v>0</v>
      </c>
      <c r="L2248" s="28">
        <f t="shared" si="5003"/>
        <v>0</v>
      </c>
      <c r="M2248" s="28">
        <f t="shared" si="4991"/>
        <v>249.9</v>
      </c>
      <c r="N2248" s="28">
        <f t="shared" si="4992"/>
        <v>249.9</v>
      </c>
      <c r="O2248" s="28">
        <f t="shared" si="4993"/>
        <v>249.9</v>
      </c>
      <c r="P2248" s="28">
        <f t="shared" ref="P2248:AB2248" si="5004">P2249</f>
        <v>0</v>
      </c>
      <c r="Q2248" s="28">
        <f t="shared" si="5004"/>
        <v>0</v>
      </c>
      <c r="R2248" s="28">
        <f t="shared" si="5004"/>
        <v>0</v>
      </c>
      <c r="S2248" s="28">
        <f t="shared" si="5004"/>
        <v>-249.9</v>
      </c>
      <c r="T2248" s="28">
        <f t="shared" si="5004"/>
        <v>0</v>
      </c>
      <c r="U2248" s="28">
        <f t="shared" si="5004"/>
        <v>0</v>
      </c>
      <c r="V2248" s="28">
        <f t="shared" si="5004"/>
        <v>0</v>
      </c>
      <c r="W2248" s="28">
        <f t="shared" si="5004"/>
        <v>249.9</v>
      </c>
      <c r="X2248" s="28">
        <f t="shared" si="5004"/>
        <v>0</v>
      </c>
      <c r="Y2248" s="28">
        <f t="shared" si="5004"/>
        <v>0</v>
      </c>
      <c r="Z2248" s="28">
        <f t="shared" si="5004"/>
        <v>0</v>
      </c>
      <c r="AA2248" s="28">
        <f t="shared" si="5004"/>
        <v>0</v>
      </c>
      <c r="AB2248" s="28">
        <f t="shared" si="5004"/>
        <v>0</v>
      </c>
      <c r="AC2248" s="28">
        <f t="shared" si="4967"/>
        <v>0</v>
      </c>
      <c r="AD2248" s="28">
        <f>AD2249</f>
        <v>0</v>
      </c>
      <c r="AE2248" s="86">
        <f t="shared" si="4994"/>
        <v>0</v>
      </c>
      <c r="AF2248" s="87">
        <f t="shared" si="4968"/>
        <v>499.8</v>
      </c>
      <c r="AG2248" s="87">
        <f t="shared" si="4969"/>
        <v>249.9</v>
      </c>
      <c r="AH2248" s="28">
        <f>AH2249</f>
        <v>0</v>
      </c>
      <c r="AI2248" s="29"/>
      <c r="AJ2248" s="29"/>
      <c r="AK2248" s="1"/>
      <c r="AL2248" s="1"/>
      <c r="AM2248" s="1"/>
      <c r="AN2248" s="1"/>
      <c r="AO2248" s="1"/>
    </row>
    <row r="2249" spans="1:41" s="57" customFormat="1" ht="31.2" x14ac:dyDescent="0.3">
      <c r="A2249" s="70" t="s">
        <v>909</v>
      </c>
      <c r="B2249" s="70" t="s">
        <v>108</v>
      </c>
      <c r="C2249" s="70" t="s">
        <v>110</v>
      </c>
      <c r="D2249" s="70" t="s">
        <v>924</v>
      </c>
      <c r="E2249" s="70" t="s">
        <v>121</v>
      </c>
      <c r="F2249" s="71" t="s">
        <v>122</v>
      </c>
      <c r="G2249" s="28">
        <v>249.9</v>
      </c>
      <c r="H2249" s="28">
        <v>249.9</v>
      </c>
      <c r="I2249" s="28">
        <v>249.9</v>
      </c>
      <c r="J2249" s="28"/>
      <c r="K2249" s="28"/>
      <c r="L2249" s="28"/>
      <c r="M2249" s="28">
        <f t="shared" si="4991"/>
        <v>249.9</v>
      </c>
      <c r="N2249" s="28">
        <f t="shared" si="4992"/>
        <v>249.9</v>
      </c>
      <c r="O2249" s="28">
        <f t="shared" si="4993"/>
        <v>249.9</v>
      </c>
      <c r="P2249" s="28"/>
      <c r="Q2249" s="28"/>
      <c r="R2249" s="28"/>
      <c r="S2249" s="28">
        <v>-249.9</v>
      </c>
      <c r="T2249" s="28"/>
      <c r="U2249" s="28"/>
      <c r="V2249" s="28"/>
      <c r="W2249" s="28">
        <v>249.9</v>
      </c>
      <c r="X2249" s="28"/>
      <c r="Y2249" s="28"/>
      <c r="Z2249" s="28"/>
      <c r="AA2249" s="28"/>
      <c r="AB2249" s="28"/>
      <c r="AC2249" s="28">
        <f t="shared" si="4967"/>
        <v>0</v>
      </c>
      <c r="AD2249" s="28"/>
      <c r="AE2249" s="86">
        <f t="shared" si="4994"/>
        <v>0</v>
      </c>
      <c r="AF2249" s="87">
        <f t="shared" si="4968"/>
        <v>499.8</v>
      </c>
      <c r="AG2249" s="87">
        <f t="shared" si="4969"/>
        <v>249.9</v>
      </c>
      <c r="AH2249" s="28"/>
      <c r="AI2249" s="29"/>
      <c r="AJ2249" s="29"/>
      <c r="AK2249" s="1"/>
      <c r="AL2249" s="1"/>
      <c r="AM2249" s="1"/>
      <c r="AN2249" s="1"/>
      <c r="AO2249" s="1"/>
    </row>
    <row r="2250" spans="1:41" s="57" customFormat="1" ht="31.2" x14ac:dyDescent="0.3">
      <c r="A2250" s="70" t="s">
        <v>909</v>
      </c>
      <c r="B2250" s="70" t="s">
        <v>108</v>
      </c>
      <c r="C2250" s="70" t="s">
        <v>110</v>
      </c>
      <c r="D2250" s="70" t="s">
        <v>926</v>
      </c>
      <c r="E2250" s="74"/>
      <c r="F2250" s="71" t="s">
        <v>927</v>
      </c>
      <c r="G2250" s="28">
        <f t="shared" ref="G2250:L2250" si="5005">G2251+G2253</f>
        <v>22802.5</v>
      </c>
      <c r="H2250" s="28">
        <f t="shared" si="5005"/>
        <v>17024.699999999997</v>
      </c>
      <c r="I2250" s="28">
        <f t="shared" si="5005"/>
        <v>17024.699999999997</v>
      </c>
      <c r="J2250" s="28">
        <f t="shared" si="5005"/>
        <v>0</v>
      </c>
      <c r="K2250" s="28">
        <f t="shared" si="5005"/>
        <v>0</v>
      </c>
      <c r="L2250" s="28">
        <f t="shared" si="5005"/>
        <v>0</v>
      </c>
      <c r="M2250" s="28">
        <f t="shared" si="4991"/>
        <v>22802.5</v>
      </c>
      <c r="N2250" s="28">
        <f t="shared" si="4992"/>
        <v>17024.699999999997</v>
      </c>
      <c r="O2250" s="28">
        <f t="shared" si="4993"/>
        <v>17024.699999999997</v>
      </c>
      <c r="P2250" s="28">
        <f t="shared" ref="P2250:AB2250" si="5006">P2251+P2253</f>
        <v>0</v>
      </c>
      <c r="Q2250" s="28">
        <f t="shared" si="5006"/>
        <v>0</v>
      </c>
      <c r="R2250" s="28">
        <f t="shared" si="5006"/>
        <v>0</v>
      </c>
      <c r="S2250" s="28">
        <f t="shared" si="5006"/>
        <v>-1973</v>
      </c>
      <c r="T2250" s="28">
        <f t="shared" si="5006"/>
        <v>0</v>
      </c>
      <c r="U2250" s="28">
        <f t="shared" si="5006"/>
        <v>0</v>
      </c>
      <c r="V2250" s="28">
        <f t="shared" si="5006"/>
        <v>0</v>
      </c>
      <c r="W2250" s="28">
        <f t="shared" si="5006"/>
        <v>1973</v>
      </c>
      <c r="X2250" s="28">
        <f t="shared" si="5006"/>
        <v>0</v>
      </c>
      <c r="Y2250" s="28">
        <f t="shared" si="5006"/>
        <v>0</v>
      </c>
      <c r="Z2250" s="28">
        <f t="shared" si="5006"/>
        <v>0</v>
      </c>
      <c r="AA2250" s="28">
        <f t="shared" si="5006"/>
        <v>0</v>
      </c>
      <c r="AB2250" s="28">
        <f t="shared" si="5006"/>
        <v>0</v>
      </c>
      <c r="AC2250" s="28">
        <f t="shared" si="4967"/>
        <v>20829.5</v>
      </c>
      <c r="AD2250" s="28">
        <f>AD2251+AD2253</f>
        <v>0</v>
      </c>
      <c r="AE2250" s="86">
        <f t="shared" si="4994"/>
        <v>20829.5</v>
      </c>
      <c r="AF2250" s="87">
        <f t="shared" si="4968"/>
        <v>18997.699999999997</v>
      </c>
      <c r="AG2250" s="87">
        <f t="shared" si="4969"/>
        <v>17024.699999999997</v>
      </c>
      <c r="AH2250" s="28">
        <f>AH2251+AH2253</f>
        <v>0</v>
      </c>
      <c r="AI2250" s="29"/>
      <c r="AJ2250" s="29"/>
      <c r="AK2250" s="1"/>
      <c r="AL2250" s="1"/>
      <c r="AM2250" s="1"/>
      <c r="AN2250" s="1"/>
      <c r="AO2250" s="1"/>
    </row>
    <row r="2251" spans="1:41" s="57" customFormat="1" ht="62.4" x14ac:dyDescent="0.3">
      <c r="A2251" s="70" t="s">
        <v>909</v>
      </c>
      <c r="B2251" s="70" t="s">
        <v>108</v>
      </c>
      <c r="C2251" s="70" t="s">
        <v>110</v>
      </c>
      <c r="D2251" s="70" t="s">
        <v>928</v>
      </c>
      <c r="E2251" s="74"/>
      <c r="F2251" s="71" t="s">
        <v>929</v>
      </c>
      <c r="G2251" s="28">
        <f t="shared" ref="G2251:L2251" si="5007">G2252</f>
        <v>13381.6</v>
      </c>
      <c r="H2251" s="28">
        <f t="shared" si="5007"/>
        <v>11483.8</v>
      </c>
      <c r="I2251" s="28">
        <f t="shared" si="5007"/>
        <v>11483.8</v>
      </c>
      <c r="J2251" s="28">
        <f t="shared" si="5007"/>
        <v>0</v>
      </c>
      <c r="K2251" s="28">
        <f t="shared" si="5007"/>
        <v>0</v>
      </c>
      <c r="L2251" s="28">
        <f t="shared" si="5007"/>
        <v>0</v>
      </c>
      <c r="M2251" s="28">
        <f t="shared" si="4991"/>
        <v>13381.6</v>
      </c>
      <c r="N2251" s="28">
        <f t="shared" si="4992"/>
        <v>11483.8</v>
      </c>
      <c r="O2251" s="28">
        <f t="shared" si="4993"/>
        <v>11483.8</v>
      </c>
      <c r="P2251" s="28">
        <f t="shared" ref="P2251:AB2251" si="5008">P2252</f>
        <v>0</v>
      </c>
      <c r="Q2251" s="28">
        <f t="shared" si="5008"/>
        <v>0</v>
      </c>
      <c r="R2251" s="28">
        <f t="shared" si="5008"/>
        <v>0</v>
      </c>
      <c r="S2251" s="28">
        <f t="shared" si="5008"/>
        <v>-1361.1</v>
      </c>
      <c r="T2251" s="28">
        <f t="shared" si="5008"/>
        <v>0</v>
      </c>
      <c r="U2251" s="28">
        <f t="shared" si="5008"/>
        <v>0</v>
      </c>
      <c r="V2251" s="28">
        <f t="shared" si="5008"/>
        <v>0</v>
      </c>
      <c r="W2251" s="28">
        <f t="shared" si="5008"/>
        <v>1361.1</v>
      </c>
      <c r="X2251" s="28">
        <f t="shared" si="5008"/>
        <v>0</v>
      </c>
      <c r="Y2251" s="28">
        <f t="shared" si="5008"/>
        <v>0</v>
      </c>
      <c r="Z2251" s="28">
        <f t="shared" si="5008"/>
        <v>0</v>
      </c>
      <c r="AA2251" s="28">
        <f t="shared" si="5008"/>
        <v>0</v>
      </c>
      <c r="AB2251" s="28">
        <f t="shared" si="5008"/>
        <v>0</v>
      </c>
      <c r="AC2251" s="28">
        <f t="shared" si="4967"/>
        <v>12020.5</v>
      </c>
      <c r="AD2251" s="28">
        <f>AD2252</f>
        <v>0</v>
      </c>
      <c r="AE2251" s="86">
        <f t="shared" si="4994"/>
        <v>12020.5</v>
      </c>
      <c r="AF2251" s="87">
        <f t="shared" si="4968"/>
        <v>12844.9</v>
      </c>
      <c r="AG2251" s="87">
        <f t="shared" si="4969"/>
        <v>11483.8</v>
      </c>
      <c r="AH2251" s="28">
        <f>AH2252</f>
        <v>0</v>
      </c>
      <c r="AI2251" s="29"/>
      <c r="AJ2251" s="29"/>
      <c r="AK2251" s="1"/>
      <c r="AL2251" s="1"/>
      <c r="AM2251" s="1"/>
      <c r="AN2251" s="1"/>
      <c r="AO2251" s="1"/>
    </row>
    <row r="2252" spans="1:41" s="57" customFormat="1" ht="31.2" x14ac:dyDescent="0.3">
      <c r="A2252" s="70" t="s">
        <v>909</v>
      </c>
      <c r="B2252" s="70" t="s">
        <v>108</v>
      </c>
      <c r="C2252" s="70" t="s">
        <v>110</v>
      </c>
      <c r="D2252" s="70" t="s">
        <v>928</v>
      </c>
      <c r="E2252" s="70" t="s">
        <v>37</v>
      </c>
      <c r="F2252" s="71" t="s">
        <v>38</v>
      </c>
      <c r="G2252" s="28">
        <v>13381.6</v>
      </c>
      <c r="H2252" s="28">
        <v>11483.8</v>
      </c>
      <c r="I2252" s="28">
        <v>11483.8</v>
      </c>
      <c r="J2252" s="28"/>
      <c r="K2252" s="28"/>
      <c r="L2252" s="28"/>
      <c r="M2252" s="28">
        <f t="shared" si="4991"/>
        <v>13381.6</v>
      </c>
      <c r="N2252" s="28">
        <f t="shared" si="4992"/>
        <v>11483.8</v>
      </c>
      <c r="O2252" s="28">
        <f t="shared" si="4993"/>
        <v>11483.8</v>
      </c>
      <c r="P2252" s="28"/>
      <c r="Q2252" s="28"/>
      <c r="R2252" s="28"/>
      <c r="S2252" s="28">
        <v>-1361.1</v>
      </c>
      <c r="T2252" s="28"/>
      <c r="U2252" s="28"/>
      <c r="V2252" s="28"/>
      <c r="W2252" s="28">
        <v>1361.1</v>
      </c>
      <c r="X2252" s="28"/>
      <c r="Y2252" s="28"/>
      <c r="Z2252" s="28"/>
      <c r="AA2252" s="28"/>
      <c r="AB2252" s="28"/>
      <c r="AC2252" s="28">
        <f t="shared" si="4967"/>
        <v>12020.5</v>
      </c>
      <c r="AD2252" s="28"/>
      <c r="AE2252" s="86">
        <f t="shared" si="4994"/>
        <v>12020.5</v>
      </c>
      <c r="AF2252" s="87">
        <f t="shared" si="4968"/>
        <v>12844.9</v>
      </c>
      <c r="AG2252" s="87">
        <f t="shared" si="4969"/>
        <v>11483.8</v>
      </c>
      <c r="AH2252" s="28"/>
      <c r="AI2252" s="29"/>
      <c r="AJ2252" s="29"/>
      <c r="AK2252" s="1"/>
      <c r="AL2252" s="1"/>
      <c r="AM2252" s="1"/>
      <c r="AN2252" s="1"/>
      <c r="AO2252" s="1"/>
    </row>
    <row r="2253" spans="1:41" s="57" customFormat="1" x14ac:dyDescent="0.3">
      <c r="A2253" s="70" t="s">
        <v>909</v>
      </c>
      <c r="B2253" s="70" t="s">
        <v>108</v>
      </c>
      <c r="C2253" s="70" t="s">
        <v>110</v>
      </c>
      <c r="D2253" s="70" t="s">
        <v>930</v>
      </c>
      <c r="E2253" s="74"/>
      <c r="F2253" s="71" t="s">
        <v>931</v>
      </c>
      <c r="G2253" s="28">
        <f t="shared" ref="G2253:L2253" si="5009">G2254</f>
        <v>9420.9</v>
      </c>
      <c r="H2253" s="28">
        <f t="shared" si="5009"/>
        <v>5540.9</v>
      </c>
      <c r="I2253" s="28">
        <f t="shared" si="5009"/>
        <v>5540.9</v>
      </c>
      <c r="J2253" s="28">
        <f t="shared" si="5009"/>
        <v>0</v>
      </c>
      <c r="K2253" s="28">
        <f t="shared" si="5009"/>
        <v>0</v>
      </c>
      <c r="L2253" s="28">
        <f t="shared" si="5009"/>
        <v>0</v>
      </c>
      <c r="M2253" s="28">
        <f t="shared" si="4991"/>
        <v>9420.9</v>
      </c>
      <c r="N2253" s="28">
        <f t="shared" si="4992"/>
        <v>5540.9</v>
      </c>
      <c r="O2253" s="28">
        <f t="shared" si="4993"/>
        <v>5540.9</v>
      </c>
      <c r="P2253" s="28">
        <f t="shared" ref="P2253:AB2253" si="5010">P2254</f>
        <v>0</v>
      </c>
      <c r="Q2253" s="28">
        <f t="shared" si="5010"/>
        <v>0</v>
      </c>
      <c r="R2253" s="28">
        <f t="shared" si="5010"/>
        <v>0</v>
      </c>
      <c r="S2253" s="28">
        <f t="shared" si="5010"/>
        <v>-611.9</v>
      </c>
      <c r="T2253" s="28">
        <f t="shared" si="5010"/>
        <v>0</v>
      </c>
      <c r="U2253" s="28">
        <f t="shared" si="5010"/>
        <v>0</v>
      </c>
      <c r="V2253" s="28">
        <f t="shared" si="5010"/>
        <v>0</v>
      </c>
      <c r="W2253" s="28">
        <f t="shared" si="5010"/>
        <v>611.9</v>
      </c>
      <c r="X2253" s="28">
        <f t="shared" si="5010"/>
        <v>0</v>
      </c>
      <c r="Y2253" s="28">
        <f t="shared" si="5010"/>
        <v>0</v>
      </c>
      <c r="Z2253" s="28">
        <f t="shared" si="5010"/>
        <v>0</v>
      </c>
      <c r="AA2253" s="28">
        <f t="shared" si="5010"/>
        <v>0</v>
      </c>
      <c r="AB2253" s="28">
        <f t="shared" si="5010"/>
        <v>0</v>
      </c>
      <c r="AC2253" s="28">
        <f t="shared" si="4967"/>
        <v>8809</v>
      </c>
      <c r="AD2253" s="28">
        <f>AD2254</f>
        <v>0</v>
      </c>
      <c r="AE2253" s="86">
        <f t="shared" si="4994"/>
        <v>8809</v>
      </c>
      <c r="AF2253" s="87">
        <f t="shared" si="4968"/>
        <v>6152.7999999999993</v>
      </c>
      <c r="AG2253" s="87">
        <f t="shared" si="4969"/>
        <v>5540.9</v>
      </c>
      <c r="AH2253" s="28">
        <f>AH2254</f>
        <v>0</v>
      </c>
      <c r="AI2253" s="29"/>
      <c r="AJ2253" s="29"/>
      <c r="AK2253" s="1"/>
      <c r="AL2253" s="1"/>
      <c r="AM2253" s="1"/>
      <c r="AN2253" s="1"/>
      <c r="AO2253" s="1"/>
    </row>
    <row r="2254" spans="1:41" s="57" customFormat="1" ht="31.2" x14ac:dyDescent="0.3">
      <c r="A2254" s="70" t="s">
        <v>909</v>
      </c>
      <c r="B2254" s="70" t="s">
        <v>108</v>
      </c>
      <c r="C2254" s="70" t="s">
        <v>110</v>
      </c>
      <c r="D2254" s="70" t="s">
        <v>930</v>
      </c>
      <c r="E2254" s="70" t="s">
        <v>37</v>
      </c>
      <c r="F2254" s="71" t="s">
        <v>38</v>
      </c>
      <c r="G2254" s="28">
        <v>9420.9</v>
      </c>
      <c r="H2254" s="28">
        <v>5540.9</v>
      </c>
      <c r="I2254" s="28">
        <v>5540.9</v>
      </c>
      <c r="J2254" s="28"/>
      <c r="K2254" s="28"/>
      <c r="L2254" s="28"/>
      <c r="M2254" s="28">
        <f t="shared" si="4991"/>
        <v>9420.9</v>
      </c>
      <c r="N2254" s="28">
        <f t="shared" si="4992"/>
        <v>5540.9</v>
      </c>
      <c r="O2254" s="28">
        <f t="shared" si="4993"/>
        <v>5540.9</v>
      </c>
      <c r="P2254" s="28"/>
      <c r="Q2254" s="28"/>
      <c r="R2254" s="28"/>
      <c r="S2254" s="28">
        <v>-611.9</v>
      </c>
      <c r="T2254" s="28"/>
      <c r="U2254" s="28"/>
      <c r="V2254" s="28"/>
      <c r="W2254" s="28">
        <v>611.9</v>
      </c>
      <c r="X2254" s="28"/>
      <c r="Y2254" s="28"/>
      <c r="Z2254" s="28"/>
      <c r="AA2254" s="28"/>
      <c r="AB2254" s="28"/>
      <c r="AC2254" s="28">
        <f t="shared" si="4967"/>
        <v>8809</v>
      </c>
      <c r="AD2254" s="28"/>
      <c r="AE2254" s="86">
        <f t="shared" si="4994"/>
        <v>8809</v>
      </c>
      <c r="AF2254" s="87">
        <f t="shared" si="4968"/>
        <v>6152.7999999999993</v>
      </c>
      <c r="AG2254" s="87">
        <f t="shared" si="4969"/>
        <v>5540.9</v>
      </c>
      <c r="AH2254" s="28"/>
      <c r="AI2254" s="29"/>
      <c r="AJ2254" s="29"/>
      <c r="AK2254" s="1"/>
      <c r="AL2254" s="1"/>
      <c r="AM2254" s="1"/>
      <c r="AN2254" s="1"/>
      <c r="AO2254" s="1"/>
    </row>
    <row r="2255" spans="1:41" s="57" customFormat="1" ht="62.4" x14ac:dyDescent="0.3">
      <c r="A2255" s="70" t="s">
        <v>909</v>
      </c>
      <c r="B2255" s="70" t="s">
        <v>108</v>
      </c>
      <c r="C2255" s="70" t="s">
        <v>110</v>
      </c>
      <c r="D2255" s="70" t="s">
        <v>932</v>
      </c>
      <c r="E2255" s="70"/>
      <c r="F2255" s="71" t="s">
        <v>933</v>
      </c>
      <c r="G2255" s="28">
        <f t="shared" ref="G2255:L2255" si="5011">G2256</f>
        <v>68930.100000000006</v>
      </c>
      <c r="H2255" s="28">
        <f t="shared" si="5011"/>
        <v>70790.5</v>
      </c>
      <c r="I2255" s="28">
        <f t="shared" si="5011"/>
        <v>70790.5</v>
      </c>
      <c r="J2255" s="28">
        <f t="shared" si="5011"/>
        <v>0</v>
      </c>
      <c r="K2255" s="28">
        <f t="shared" si="5011"/>
        <v>0</v>
      </c>
      <c r="L2255" s="28">
        <f t="shared" si="5011"/>
        <v>0</v>
      </c>
      <c r="M2255" s="28">
        <f t="shared" si="4991"/>
        <v>68930.100000000006</v>
      </c>
      <c r="N2255" s="28">
        <f t="shared" si="4992"/>
        <v>70790.5</v>
      </c>
      <c r="O2255" s="28">
        <f t="shared" si="4993"/>
        <v>70790.5</v>
      </c>
      <c r="P2255" s="28">
        <f t="shared" ref="P2255:AB2255" si="5012">P2256</f>
        <v>0</v>
      </c>
      <c r="Q2255" s="28">
        <f t="shared" si="5012"/>
        <v>0</v>
      </c>
      <c r="R2255" s="28">
        <f t="shared" si="5012"/>
        <v>0</v>
      </c>
      <c r="S2255" s="28">
        <f t="shared" si="5012"/>
        <v>0</v>
      </c>
      <c r="T2255" s="28">
        <f t="shared" si="5012"/>
        <v>0</v>
      </c>
      <c r="U2255" s="28">
        <f t="shared" si="5012"/>
        <v>0</v>
      </c>
      <c r="V2255" s="28">
        <f t="shared" si="5012"/>
        <v>0</v>
      </c>
      <c r="W2255" s="28">
        <f t="shared" si="5012"/>
        <v>0</v>
      </c>
      <c r="X2255" s="28">
        <f t="shared" si="5012"/>
        <v>0</v>
      </c>
      <c r="Y2255" s="28">
        <f t="shared" si="5012"/>
        <v>0</v>
      </c>
      <c r="Z2255" s="28">
        <f t="shared" si="5012"/>
        <v>0</v>
      </c>
      <c r="AA2255" s="28">
        <f t="shared" si="5012"/>
        <v>0</v>
      </c>
      <c r="AB2255" s="28">
        <f t="shared" si="5012"/>
        <v>0</v>
      </c>
      <c r="AC2255" s="28">
        <f t="shared" si="4967"/>
        <v>68930.100000000006</v>
      </c>
      <c r="AD2255" s="28">
        <f>AD2256</f>
        <v>0</v>
      </c>
      <c r="AE2255" s="86">
        <f t="shared" si="4994"/>
        <v>68930.100000000006</v>
      </c>
      <c r="AF2255" s="87">
        <f t="shared" si="4968"/>
        <v>70790.5</v>
      </c>
      <c r="AG2255" s="87">
        <f t="shared" si="4969"/>
        <v>70790.5</v>
      </c>
      <c r="AH2255" s="28">
        <f>AH2256</f>
        <v>0</v>
      </c>
      <c r="AI2255" s="29"/>
      <c r="AJ2255" s="29"/>
      <c r="AK2255" s="1"/>
      <c r="AL2255" s="1"/>
      <c r="AM2255" s="1"/>
      <c r="AN2255" s="1"/>
      <c r="AO2255" s="1"/>
    </row>
    <row r="2256" spans="1:41" s="57" customFormat="1" x14ac:dyDescent="0.3">
      <c r="A2256" s="70" t="s">
        <v>909</v>
      </c>
      <c r="B2256" s="70" t="s">
        <v>108</v>
      </c>
      <c r="C2256" s="70" t="s">
        <v>110</v>
      </c>
      <c r="D2256" s="70" t="s">
        <v>934</v>
      </c>
      <c r="E2256" s="70"/>
      <c r="F2256" s="71" t="s">
        <v>48</v>
      </c>
      <c r="G2256" s="28">
        <f t="shared" ref="G2256:L2256" si="5013">G2257+G2258</f>
        <v>68930.100000000006</v>
      </c>
      <c r="H2256" s="28">
        <f t="shared" si="5013"/>
        <v>70790.5</v>
      </c>
      <c r="I2256" s="28">
        <f t="shared" si="5013"/>
        <v>70790.5</v>
      </c>
      <c r="J2256" s="28">
        <f t="shared" si="5013"/>
        <v>0</v>
      </c>
      <c r="K2256" s="28">
        <f t="shared" si="5013"/>
        <v>0</v>
      </c>
      <c r="L2256" s="28">
        <f t="shared" si="5013"/>
        <v>0</v>
      </c>
      <c r="M2256" s="28">
        <f t="shared" si="4991"/>
        <v>68930.100000000006</v>
      </c>
      <c r="N2256" s="28">
        <f t="shared" si="4992"/>
        <v>70790.5</v>
      </c>
      <c r="O2256" s="28">
        <f t="shared" si="4993"/>
        <v>70790.5</v>
      </c>
      <c r="P2256" s="28">
        <f t="shared" ref="P2256:AB2256" si="5014">P2257+P2258</f>
        <v>0</v>
      </c>
      <c r="Q2256" s="28">
        <f t="shared" si="5014"/>
        <v>0</v>
      </c>
      <c r="R2256" s="28">
        <f t="shared" si="5014"/>
        <v>0</v>
      </c>
      <c r="S2256" s="28">
        <f t="shared" si="5014"/>
        <v>0</v>
      </c>
      <c r="T2256" s="28">
        <f t="shared" si="5014"/>
        <v>0</v>
      </c>
      <c r="U2256" s="28">
        <f t="shared" si="5014"/>
        <v>0</v>
      </c>
      <c r="V2256" s="28">
        <f t="shared" si="5014"/>
        <v>0</v>
      </c>
      <c r="W2256" s="28">
        <f t="shared" si="5014"/>
        <v>0</v>
      </c>
      <c r="X2256" s="28">
        <f t="shared" si="5014"/>
        <v>0</v>
      </c>
      <c r="Y2256" s="28">
        <f t="shared" si="5014"/>
        <v>0</v>
      </c>
      <c r="Z2256" s="28">
        <f t="shared" si="5014"/>
        <v>0</v>
      </c>
      <c r="AA2256" s="28">
        <f t="shared" si="5014"/>
        <v>0</v>
      </c>
      <c r="AB2256" s="28">
        <f t="shared" si="5014"/>
        <v>0</v>
      </c>
      <c r="AC2256" s="28">
        <f t="shared" si="4967"/>
        <v>68930.100000000006</v>
      </c>
      <c r="AD2256" s="28">
        <f>AD2257+AD2258</f>
        <v>0</v>
      </c>
      <c r="AE2256" s="86">
        <f t="shared" si="4994"/>
        <v>68930.100000000006</v>
      </c>
      <c r="AF2256" s="87">
        <f t="shared" si="4968"/>
        <v>70790.5</v>
      </c>
      <c r="AG2256" s="87">
        <f t="shared" si="4969"/>
        <v>70790.5</v>
      </c>
      <c r="AH2256" s="28">
        <f>AH2257+AH2258</f>
        <v>0</v>
      </c>
      <c r="AI2256" s="29"/>
      <c r="AJ2256" s="29"/>
      <c r="AK2256" s="1"/>
      <c r="AL2256" s="1"/>
      <c r="AM2256" s="1"/>
      <c r="AN2256" s="1"/>
      <c r="AO2256" s="1"/>
    </row>
    <row r="2257" spans="1:41" s="57" customFormat="1" ht="78" x14ac:dyDescent="0.3">
      <c r="A2257" s="70" t="s">
        <v>909</v>
      </c>
      <c r="B2257" s="70" t="s">
        <v>108</v>
      </c>
      <c r="C2257" s="70" t="s">
        <v>110</v>
      </c>
      <c r="D2257" s="70" t="s">
        <v>934</v>
      </c>
      <c r="E2257" s="70" t="s">
        <v>49</v>
      </c>
      <c r="F2257" s="71" t="s">
        <v>50</v>
      </c>
      <c r="G2257" s="28">
        <v>66460.100000000006</v>
      </c>
      <c r="H2257" s="28">
        <v>68320.5</v>
      </c>
      <c r="I2257" s="28">
        <v>68320.5</v>
      </c>
      <c r="J2257" s="28"/>
      <c r="K2257" s="28"/>
      <c r="L2257" s="28"/>
      <c r="M2257" s="28">
        <f t="shared" si="4991"/>
        <v>66460.100000000006</v>
      </c>
      <c r="N2257" s="28">
        <f t="shared" si="4992"/>
        <v>68320.5</v>
      </c>
      <c r="O2257" s="28">
        <f t="shared" si="4993"/>
        <v>68320.5</v>
      </c>
      <c r="P2257" s="28"/>
      <c r="Q2257" s="28"/>
      <c r="R2257" s="28"/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>
        <f t="shared" si="4967"/>
        <v>66460.100000000006</v>
      </c>
      <c r="AD2257" s="28"/>
      <c r="AE2257" s="86">
        <f t="shared" si="4994"/>
        <v>66460.100000000006</v>
      </c>
      <c r="AF2257" s="87">
        <f t="shared" si="4968"/>
        <v>68320.5</v>
      </c>
      <c r="AG2257" s="87">
        <f t="shared" si="4969"/>
        <v>68320.5</v>
      </c>
      <c r="AH2257" s="28"/>
      <c r="AI2257" s="29"/>
      <c r="AJ2257" s="29"/>
      <c r="AK2257" s="1"/>
      <c r="AL2257" s="1"/>
      <c r="AM2257" s="1"/>
      <c r="AN2257" s="1"/>
      <c r="AO2257" s="1"/>
    </row>
    <row r="2258" spans="1:41" s="57" customFormat="1" ht="31.2" x14ac:dyDescent="0.3">
      <c r="A2258" s="70" t="s">
        <v>909</v>
      </c>
      <c r="B2258" s="70" t="s">
        <v>108</v>
      </c>
      <c r="C2258" s="70" t="s">
        <v>110</v>
      </c>
      <c r="D2258" s="70" t="s">
        <v>934</v>
      </c>
      <c r="E2258" s="70" t="s">
        <v>37</v>
      </c>
      <c r="F2258" s="71" t="s">
        <v>38</v>
      </c>
      <c r="G2258" s="28">
        <v>2470</v>
      </c>
      <c r="H2258" s="28">
        <v>2470</v>
      </c>
      <c r="I2258" s="28">
        <v>2470</v>
      </c>
      <c r="J2258" s="28"/>
      <c r="K2258" s="28"/>
      <c r="L2258" s="28"/>
      <c r="M2258" s="28">
        <f t="shared" si="4991"/>
        <v>2470</v>
      </c>
      <c r="N2258" s="28">
        <f t="shared" si="4992"/>
        <v>2470</v>
      </c>
      <c r="O2258" s="28">
        <f t="shared" si="4993"/>
        <v>2470</v>
      </c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>
        <f t="shared" si="4967"/>
        <v>2470</v>
      </c>
      <c r="AD2258" s="28"/>
      <c r="AE2258" s="86">
        <f t="shared" si="4994"/>
        <v>2470</v>
      </c>
      <c r="AF2258" s="87">
        <f t="shared" si="4968"/>
        <v>2470</v>
      </c>
      <c r="AG2258" s="87">
        <f t="shared" si="4969"/>
        <v>2470</v>
      </c>
      <c r="AH2258" s="28"/>
      <c r="AI2258" s="29"/>
      <c r="AJ2258" s="29"/>
      <c r="AK2258" s="1"/>
      <c r="AL2258" s="1"/>
      <c r="AM2258" s="1"/>
      <c r="AN2258" s="1"/>
      <c r="AO2258" s="1"/>
    </row>
    <row r="2259" spans="1:41" s="63" customFormat="1" ht="31.2" x14ac:dyDescent="0.3">
      <c r="A2259" s="66" t="s">
        <v>935</v>
      </c>
      <c r="B2259" s="66"/>
      <c r="C2259" s="66"/>
      <c r="D2259" s="66"/>
      <c r="E2259" s="66"/>
      <c r="F2259" s="67" t="s">
        <v>936</v>
      </c>
      <c r="G2259" s="19">
        <f t="shared" ref="G2259:L2259" si="5015">G2277+G2260</f>
        <v>642363.1</v>
      </c>
      <c r="H2259" s="19">
        <f t="shared" si="5015"/>
        <v>693958.9</v>
      </c>
      <c r="I2259" s="19">
        <f t="shared" si="5015"/>
        <v>696369.1</v>
      </c>
      <c r="J2259" s="19">
        <f t="shared" si="5015"/>
        <v>0</v>
      </c>
      <c r="K2259" s="19">
        <f t="shared" si="5015"/>
        <v>0</v>
      </c>
      <c r="L2259" s="19">
        <f t="shared" si="5015"/>
        <v>0</v>
      </c>
      <c r="M2259" s="19">
        <f t="shared" si="4991"/>
        <v>642363.1</v>
      </c>
      <c r="N2259" s="19">
        <f t="shared" si="4992"/>
        <v>693958.9</v>
      </c>
      <c r="O2259" s="19">
        <f t="shared" si="4993"/>
        <v>696369.1</v>
      </c>
      <c r="P2259" s="19">
        <f t="shared" ref="P2259:AB2259" si="5016">P2277+P2260</f>
        <v>0</v>
      </c>
      <c r="Q2259" s="19">
        <f t="shared" si="5016"/>
        <v>0</v>
      </c>
      <c r="R2259" s="19">
        <f t="shared" si="5016"/>
        <v>-1043.5749999999998</v>
      </c>
      <c r="S2259" s="19">
        <f t="shared" si="5016"/>
        <v>0</v>
      </c>
      <c r="T2259" s="19">
        <f t="shared" si="5016"/>
        <v>37.699999999999996</v>
      </c>
      <c r="U2259" s="19">
        <f t="shared" si="5016"/>
        <v>0</v>
      </c>
      <c r="V2259" s="19">
        <f t="shared" si="5016"/>
        <v>0</v>
      </c>
      <c r="W2259" s="19">
        <f t="shared" si="5016"/>
        <v>0</v>
      </c>
      <c r="X2259" s="19">
        <f t="shared" si="5016"/>
        <v>42.6</v>
      </c>
      <c r="Y2259" s="19">
        <f t="shared" si="5016"/>
        <v>0</v>
      </c>
      <c r="Z2259" s="19">
        <f t="shared" si="5016"/>
        <v>0</v>
      </c>
      <c r="AA2259" s="19">
        <f t="shared" si="5016"/>
        <v>0</v>
      </c>
      <c r="AB2259" s="19">
        <f t="shared" si="5016"/>
        <v>-2711.6</v>
      </c>
      <c r="AC2259" s="19">
        <f t="shared" si="4967"/>
        <v>641357.22499999998</v>
      </c>
      <c r="AD2259" s="19">
        <f>AD2277+AD2260</f>
        <v>0</v>
      </c>
      <c r="AE2259" s="82">
        <f t="shared" si="4994"/>
        <v>641357.22499999998</v>
      </c>
      <c r="AF2259" s="83">
        <f t="shared" si="4968"/>
        <v>694001.5</v>
      </c>
      <c r="AG2259" s="83">
        <f t="shared" si="4969"/>
        <v>693657.5</v>
      </c>
      <c r="AH2259" s="19">
        <f>AH2277+AH2260</f>
        <v>0</v>
      </c>
      <c r="AI2259" s="20"/>
      <c r="AJ2259" s="20"/>
      <c r="AK2259" s="10"/>
      <c r="AL2259" s="10"/>
      <c r="AM2259" s="10"/>
      <c r="AN2259" s="10"/>
      <c r="AO2259" s="10"/>
    </row>
    <row r="2260" spans="1:41" s="63" customFormat="1" x14ac:dyDescent="0.3">
      <c r="A2260" s="66" t="s">
        <v>935</v>
      </c>
      <c r="B2260" s="66" t="s">
        <v>149</v>
      </c>
      <c r="C2260" s="66"/>
      <c r="D2260" s="66"/>
      <c r="E2260" s="66"/>
      <c r="F2260" s="67" t="s">
        <v>193</v>
      </c>
      <c r="G2260" s="19">
        <f t="shared" ref="G2260:G2263" si="5017">G2261</f>
        <v>175698.9</v>
      </c>
      <c r="H2260" s="19">
        <f t="shared" ref="H2260:H2263" si="5018">H2261</f>
        <v>175727.1</v>
      </c>
      <c r="I2260" s="19">
        <f t="shared" ref="I2260:I2263" si="5019">I2261</f>
        <v>175727.1</v>
      </c>
      <c r="J2260" s="19">
        <f t="shared" ref="J2260:J2263" si="5020">J2261</f>
        <v>0</v>
      </c>
      <c r="K2260" s="19">
        <f t="shared" ref="K2260:K2263" si="5021">K2261</f>
        <v>0</v>
      </c>
      <c r="L2260" s="19">
        <f t="shared" ref="L2260:L2263" si="5022">L2261</f>
        <v>0</v>
      </c>
      <c r="M2260" s="19">
        <f t="shared" si="4991"/>
        <v>175698.9</v>
      </c>
      <c r="N2260" s="19">
        <f t="shared" si="4992"/>
        <v>175727.1</v>
      </c>
      <c r="O2260" s="19">
        <f t="shared" si="4993"/>
        <v>175727.1</v>
      </c>
      <c r="P2260" s="19">
        <f t="shared" ref="P2260:P2263" si="5023">P2261</f>
        <v>0</v>
      </c>
      <c r="Q2260" s="19">
        <f t="shared" ref="Q2260:Q2263" si="5024">Q2261</f>
        <v>0</v>
      </c>
      <c r="R2260" s="19">
        <f t="shared" ref="R2260:R2263" si="5025">R2261</f>
        <v>-5038.8</v>
      </c>
      <c r="S2260" s="19">
        <f t="shared" ref="S2260:S2263" si="5026">S2261</f>
        <v>0</v>
      </c>
      <c r="T2260" s="19">
        <f t="shared" ref="T2260:T2263" si="5027">T2261</f>
        <v>0</v>
      </c>
      <c r="U2260" s="19">
        <f t="shared" ref="U2260:U2263" si="5028">U2261</f>
        <v>0</v>
      </c>
      <c r="V2260" s="19">
        <f t="shared" ref="V2260:V2263" si="5029">V2261</f>
        <v>0</v>
      </c>
      <c r="W2260" s="19">
        <f t="shared" ref="W2260:W2263" si="5030">W2261</f>
        <v>0</v>
      </c>
      <c r="X2260" s="19">
        <f t="shared" ref="X2260:X2263" si="5031">X2261</f>
        <v>0</v>
      </c>
      <c r="Y2260" s="19">
        <f t="shared" ref="Y2260:Y2263" si="5032">Y2261</f>
        <v>0</v>
      </c>
      <c r="Z2260" s="19">
        <f t="shared" ref="Z2260:Z2263" si="5033">Z2261</f>
        <v>0</v>
      </c>
      <c r="AA2260" s="19">
        <f t="shared" ref="AA2260:AA2263" si="5034">AA2261</f>
        <v>0</v>
      </c>
      <c r="AB2260" s="19">
        <f t="shared" ref="AB2260:AB2263" si="5035">AB2261</f>
        <v>0</v>
      </c>
      <c r="AC2260" s="19">
        <f t="shared" si="4967"/>
        <v>170660.1</v>
      </c>
      <c r="AD2260" s="19">
        <f t="shared" ref="AD2260:AD2263" si="5036">AD2261</f>
        <v>0</v>
      </c>
      <c r="AE2260" s="82">
        <f t="shared" si="4994"/>
        <v>170660.1</v>
      </c>
      <c r="AF2260" s="83">
        <f t="shared" si="4968"/>
        <v>175727.1</v>
      </c>
      <c r="AG2260" s="83">
        <f t="shared" si="4969"/>
        <v>175727.1</v>
      </c>
      <c r="AH2260" s="19">
        <f t="shared" ref="AH2260:AH2263" si="5037">AH2261</f>
        <v>0</v>
      </c>
      <c r="AI2260" s="20"/>
      <c r="AJ2260" s="20"/>
      <c r="AK2260" s="10"/>
      <c r="AL2260" s="10"/>
      <c r="AM2260" s="10"/>
      <c r="AN2260" s="10"/>
      <c r="AO2260" s="10"/>
    </row>
    <row r="2261" spans="1:41" s="88" customFormat="1" x14ac:dyDescent="0.3">
      <c r="A2261" s="68" t="s">
        <v>935</v>
      </c>
      <c r="B2261" s="68" t="s">
        <v>149</v>
      </c>
      <c r="C2261" s="68" t="s">
        <v>247</v>
      </c>
      <c r="D2261" s="68"/>
      <c r="E2261" s="68"/>
      <c r="F2261" s="69" t="s">
        <v>248</v>
      </c>
      <c r="G2261" s="24">
        <f t="shared" si="5017"/>
        <v>175698.9</v>
      </c>
      <c r="H2261" s="24">
        <f t="shared" si="5018"/>
        <v>175727.1</v>
      </c>
      <c r="I2261" s="24">
        <f t="shared" si="5019"/>
        <v>175727.1</v>
      </c>
      <c r="J2261" s="24">
        <f t="shared" si="5020"/>
        <v>0</v>
      </c>
      <c r="K2261" s="24">
        <f t="shared" si="5021"/>
        <v>0</v>
      </c>
      <c r="L2261" s="24">
        <f t="shared" si="5022"/>
        <v>0</v>
      </c>
      <c r="M2261" s="24">
        <f t="shared" si="4991"/>
        <v>175698.9</v>
      </c>
      <c r="N2261" s="24">
        <f t="shared" si="4992"/>
        <v>175727.1</v>
      </c>
      <c r="O2261" s="24">
        <f t="shared" si="4993"/>
        <v>175727.1</v>
      </c>
      <c r="P2261" s="24">
        <f t="shared" si="5023"/>
        <v>0</v>
      </c>
      <c r="Q2261" s="24">
        <f t="shared" si="5024"/>
        <v>0</v>
      </c>
      <c r="R2261" s="24">
        <f t="shared" si="5025"/>
        <v>-5038.8</v>
      </c>
      <c r="S2261" s="24">
        <f t="shared" si="5026"/>
        <v>0</v>
      </c>
      <c r="T2261" s="24">
        <f t="shared" si="5027"/>
        <v>0</v>
      </c>
      <c r="U2261" s="24">
        <f t="shared" si="5028"/>
        <v>0</v>
      </c>
      <c r="V2261" s="24">
        <f t="shared" si="5029"/>
        <v>0</v>
      </c>
      <c r="W2261" s="24">
        <f t="shared" si="5030"/>
        <v>0</v>
      </c>
      <c r="X2261" s="24">
        <f t="shared" si="5031"/>
        <v>0</v>
      </c>
      <c r="Y2261" s="24">
        <f t="shared" si="5032"/>
        <v>0</v>
      </c>
      <c r="Z2261" s="24">
        <f t="shared" si="5033"/>
        <v>0</v>
      </c>
      <c r="AA2261" s="24">
        <f t="shared" si="5034"/>
        <v>0</v>
      </c>
      <c r="AB2261" s="24">
        <f t="shared" si="5035"/>
        <v>0</v>
      </c>
      <c r="AC2261" s="24">
        <f t="shared" si="4967"/>
        <v>170660.1</v>
      </c>
      <c r="AD2261" s="24">
        <f t="shared" si="5036"/>
        <v>0</v>
      </c>
      <c r="AE2261" s="84">
        <f t="shared" si="4994"/>
        <v>170660.1</v>
      </c>
      <c r="AF2261" s="85">
        <f t="shared" si="4968"/>
        <v>175727.1</v>
      </c>
      <c r="AG2261" s="85">
        <f t="shared" si="4969"/>
        <v>175727.1</v>
      </c>
      <c r="AH2261" s="24">
        <f t="shared" si="5037"/>
        <v>0</v>
      </c>
      <c r="AI2261" s="25"/>
      <c r="AJ2261" s="25"/>
      <c r="AK2261" s="21"/>
      <c r="AL2261" s="21"/>
      <c r="AM2261" s="21"/>
      <c r="AN2261" s="21"/>
      <c r="AO2261" s="21"/>
    </row>
    <row r="2262" spans="1:41" s="57" customFormat="1" ht="46.8" x14ac:dyDescent="0.3">
      <c r="A2262" s="70" t="s">
        <v>935</v>
      </c>
      <c r="B2262" s="70" t="s">
        <v>149</v>
      </c>
      <c r="C2262" s="70" t="s">
        <v>247</v>
      </c>
      <c r="D2262" s="70" t="s">
        <v>240</v>
      </c>
      <c r="E2262" s="70"/>
      <c r="F2262" s="71" t="s">
        <v>241</v>
      </c>
      <c r="G2262" s="28">
        <f t="shared" si="5017"/>
        <v>175698.9</v>
      </c>
      <c r="H2262" s="28">
        <f t="shared" si="5018"/>
        <v>175727.1</v>
      </c>
      <c r="I2262" s="28">
        <f t="shared" si="5019"/>
        <v>175727.1</v>
      </c>
      <c r="J2262" s="28">
        <f t="shared" si="5020"/>
        <v>0</v>
      </c>
      <c r="K2262" s="28">
        <f t="shared" si="5021"/>
        <v>0</v>
      </c>
      <c r="L2262" s="28">
        <f t="shared" si="5022"/>
        <v>0</v>
      </c>
      <c r="M2262" s="28">
        <f t="shared" si="4991"/>
        <v>175698.9</v>
      </c>
      <c r="N2262" s="28">
        <f t="shared" si="4992"/>
        <v>175727.1</v>
      </c>
      <c r="O2262" s="28">
        <f t="shared" si="4993"/>
        <v>175727.1</v>
      </c>
      <c r="P2262" s="28">
        <f t="shared" si="5023"/>
        <v>0</v>
      </c>
      <c r="Q2262" s="28">
        <f t="shared" si="5024"/>
        <v>0</v>
      </c>
      <c r="R2262" s="28">
        <f t="shared" si="5025"/>
        <v>-5038.8</v>
      </c>
      <c r="S2262" s="28">
        <f t="shared" si="5026"/>
        <v>0</v>
      </c>
      <c r="T2262" s="28">
        <f t="shared" si="5027"/>
        <v>0</v>
      </c>
      <c r="U2262" s="28">
        <f t="shared" si="5028"/>
        <v>0</v>
      </c>
      <c r="V2262" s="28">
        <f t="shared" si="5029"/>
        <v>0</v>
      </c>
      <c r="W2262" s="28">
        <f t="shared" si="5030"/>
        <v>0</v>
      </c>
      <c r="X2262" s="28">
        <f t="shared" si="5031"/>
        <v>0</v>
      </c>
      <c r="Y2262" s="28">
        <f t="shared" si="5032"/>
        <v>0</v>
      </c>
      <c r="Z2262" s="28">
        <f t="shared" si="5033"/>
        <v>0</v>
      </c>
      <c r="AA2262" s="28">
        <f t="shared" si="5034"/>
        <v>0</v>
      </c>
      <c r="AB2262" s="28">
        <f t="shared" si="5035"/>
        <v>0</v>
      </c>
      <c r="AC2262" s="28">
        <f t="shared" si="4967"/>
        <v>170660.1</v>
      </c>
      <c r="AD2262" s="28">
        <f t="shared" si="5036"/>
        <v>0</v>
      </c>
      <c r="AE2262" s="86">
        <f t="shared" si="4994"/>
        <v>170660.1</v>
      </c>
      <c r="AF2262" s="87">
        <f t="shared" si="4968"/>
        <v>175727.1</v>
      </c>
      <c r="AG2262" s="87">
        <f t="shared" si="4969"/>
        <v>175727.1</v>
      </c>
      <c r="AH2262" s="28">
        <f t="shared" si="5037"/>
        <v>0</v>
      </c>
      <c r="AI2262" s="29"/>
      <c r="AJ2262" s="29"/>
      <c r="AK2262" s="1"/>
      <c r="AL2262" s="1"/>
      <c r="AM2262" s="1"/>
      <c r="AN2262" s="1"/>
      <c r="AO2262" s="1"/>
    </row>
    <row r="2263" spans="1:41" s="1" customFormat="1" hidden="1" x14ac:dyDescent="0.3">
      <c r="A2263" s="26" t="s">
        <v>935</v>
      </c>
      <c r="B2263" s="26" t="s">
        <v>149</v>
      </c>
      <c r="C2263" s="26" t="s">
        <v>247</v>
      </c>
      <c r="D2263" s="26" t="s">
        <v>242</v>
      </c>
      <c r="E2263" s="26"/>
      <c r="F2263" s="27" t="s">
        <v>32</v>
      </c>
      <c r="G2263" s="28">
        <f t="shared" si="5017"/>
        <v>175698.9</v>
      </c>
      <c r="H2263" s="28">
        <f t="shared" si="5018"/>
        <v>175727.1</v>
      </c>
      <c r="I2263" s="28">
        <f t="shared" si="5019"/>
        <v>175727.1</v>
      </c>
      <c r="J2263" s="28">
        <f t="shared" si="5020"/>
        <v>0</v>
      </c>
      <c r="K2263" s="28">
        <f t="shared" si="5021"/>
        <v>0</v>
      </c>
      <c r="L2263" s="28">
        <f t="shared" si="5022"/>
        <v>0</v>
      </c>
      <c r="M2263" s="28">
        <f t="shared" si="4991"/>
        <v>175698.9</v>
      </c>
      <c r="N2263" s="28">
        <f t="shared" si="4992"/>
        <v>175727.1</v>
      </c>
      <c r="O2263" s="28">
        <f t="shared" si="4993"/>
        <v>175727.1</v>
      </c>
      <c r="P2263" s="28">
        <f t="shared" si="5023"/>
        <v>0</v>
      </c>
      <c r="Q2263" s="28">
        <f t="shared" si="5024"/>
        <v>0</v>
      </c>
      <c r="R2263" s="28">
        <f t="shared" si="5025"/>
        <v>-5038.8</v>
      </c>
      <c r="S2263" s="28">
        <f t="shared" si="5026"/>
        <v>0</v>
      </c>
      <c r="T2263" s="28">
        <f t="shared" si="5027"/>
        <v>0</v>
      </c>
      <c r="U2263" s="28">
        <f t="shared" si="5028"/>
        <v>0</v>
      </c>
      <c r="V2263" s="28">
        <f t="shared" si="5029"/>
        <v>0</v>
      </c>
      <c r="W2263" s="28">
        <f t="shared" si="5030"/>
        <v>0</v>
      </c>
      <c r="X2263" s="28">
        <f t="shared" si="5031"/>
        <v>0</v>
      </c>
      <c r="Y2263" s="28">
        <f t="shared" si="5032"/>
        <v>0</v>
      </c>
      <c r="Z2263" s="28">
        <f t="shared" si="5033"/>
        <v>0</v>
      </c>
      <c r="AA2263" s="28">
        <f t="shared" si="5034"/>
        <v>0</v>
      </c>
      <c r="AB2263" s="28">
        <f t="shared" si="5035"/>
        <v>0</v>
      </c>
      <c r="AC2263" s="28">
        <f t="shared" si="4967"/>
        <v>170660.1</v>
      </c>
      <c r="AD2263" s="28">
        <f t="shared" si="5036"/>
        <v>0</v>
      </c>
      <c r="AE2263" s="28"/>
      <c r="AF2263" s="28">
        <f t="shared" si="4968"/>
        <v>175727.1</v>
      </c>
      <c r="AG2263" s="28">
        <f t="shared" si="4969"/>
        <v>175727.1</v>
      </c>
      <c r="AH2263" s="28">
        <f t="shared" si="5037"/>
        <v>0</v>
      </c>
      <c r="AI2263" s="29">
        <v>0</v>
      </c>
      <c r="AJ2263" s="29"/>
    </row>
    <row r="2264" spans="1:41" s="57" customFormat="1" ht="31.2" x14ac:dyDescent="0.3">
      <c r="A2264" s="70" t="s">
        <v>935</v>
      </c>
      <c r="B2264" s="70" t="s">
        <v>149</v>
      </c>
      <c r="C2264" s="70" t="s">
        <v>247</v>
      </c>
      <c r="D2264" s="70" t="s">
        <v>251</v>
      </c>
      <c r="E2264" s="70"/>
      <c r="F2264" s="71" t="s">
        <v>252</v>
      </c>
      <c r="G2264" s="28">
        <f t="shared" ref="G2264:L2264" si="5038">G2265+G2267+G2271+G2274</f>
        <v>175698.9</v>
      </c>
      <c r="H2264" s="28">
        <f t="shared" si="5038"/>
        <v>175727.1</v>
      </c>
      <c r="I2264" s="28">
        <f t="shared" si="5038"/>
        <v>175727.1</v>
      </c>
      <c r="J2264" s="28">
        <f t="shared" si="5038"/>
        <v>0</v>
      </c>
      <c r="K2264" s="28">
        <f t="shared" si="5038"/>
        <v>0</v>
      </c>
      <c r="L2264" s="28">
        <f t="shared" si="5038"/>
        <v>0</v>
      </c>
      <c r="M2264" s="28">
        <f t="shared" si="4991"/>
        <v>175698.9</v>
      </c>
      <c r="N2264" s="28">
        <f t="shared" si="4992"/>
        <v>175727.1</v>
      </c>
      <c r="O2264" s="28">
        <f t="shared" si="4993"/>
        <v>175727.1</v>
      </c>
      <c r="P2264" s="28">
        <f t="shared" ref="P2264:AB2264" si="5039">P2265+P2267+P2271+P2274</f>
        <v>0</v>
      </c>
      <c r="Q2264" s="28">
        <f t="shared" si="5039"/>
        <v>0</v>
      </c>
      <c r="R2264" s="28">
        <f t="shared" si="5039"/>
        <v>-5038.8</v>
      </c>
      <c r="S2264" s="28">
        <f t="shared" si="5039"/>
        <v>0</v>
      </c>
      <c r="T2264" s="28">
        <f t="shared" si="5039"/>
        <v>0</v>
      </c>
      <c r="U2264" s="28">
        <f t="shared" si="5039"/>
        <v>0</v>
      </c>
      <c r="V2264" s="28">
        <f t="shared" si="5039"/>
        <v>0</v>
      </c>
      <c r="W2264" s="28">
        <f t="shared" si="5039"/>
        <v>0</v>
      </c>
      <c r="X2264" s="28">
        <f t="shared" si="5039"/>
        <v>0</v>
      </c>
      <c r="Y2264" s="28">
        <f t="shared" si="5039"/>
        <v>0</v>
      </c>
      <c r="Z2264" s="28">
        <f t="shared" si="5039"/>
        <v>0</v>
      </c>
      <c r="AA2264" s="28">
        <f t="shared" si="5039"/>
        <v>0</v>
      </c>
      <c r="AB2264" s="28">
        <f t="shared" si="5039"/>
        <v>0</v>
      </c>
      <c r="AC2264" s="28">
        <f t="shared" si="4967"/>
        <v>170660.1</v>
      </c>
      <c r="AD2264" s="28">
        <f>AD2265+AD2267+AD2271+AD2274</f>
        <v>0</v>
      </c>
      <c r="AE2264" s="86">
        <f t="shared" ref="AE2264:AE2285" si="5040">AC2264+AD2264</f>
        <v>170660.1</v>
      </c>
      <c r="AF2264" s="87">
        <f t="shared" si="4968"/>
        <v>175727.1</v>
      </c>
      <c r="AG2264" s="87">
        <f t="shared" si="4969"/>
        <v>175727.1</v>
      </c>
      <c r="AH2264" s="28">
        <f>AH2265+AH2267+AH2271+AH2274</f>
        <v>0</v>
      </c>
      <c r="AI2264" s="29"/>
      <c r="AJ2264" s="29"/>
      <c r="AK2264" s="1"/>
      <c r="AL2264" s="1"/>
      <c r="AM2264" s="1"/>
      <c r="AN2264" s="1"/>
      <c r="AO2264" s="1"/>
    </row>
    <row r="2265" spans="1:41" s="57" customFormat="1" ht="31.2" x14ac:dyDescent="0.3">
      <c r="A2265" s="70" t="s">
        <v>935</v>
      </c>
      <c r="B2265" s="70" t="s">
        <v>149</v>
      </c>
      <c r="C2265" s="70" t="s">
        <v>247</v>
      </c>
      <c r="D2265" s="70" t="s">
        <v>937</v>
      </c>
      <c r="E2265" s="70"/>
      <c r="F2265" s="71" t="s">
        <v>938</v>
      </c>
      <c r="G2265" s="28">
        <f t="shared" ref="G2265:L2265" si="5041">G2266</f>
        <v>89.9</v>
      </c>
      <c r="H2265" s="28">
        <f t="shared" si="5041"/>
        <v>89.9</v>
      </c>
      <c r="I2265" s="28">
        <f t="shared" si="5041"/>
        <v>89.9</v>
      </c>
      <c r="J2265" s="28">
        <f t="shared" si="5041"/>
        <v>0</v>
      </c>
      <c r="K2265" s="28">
        <f t="shared" si="5041"/>
        <v>0</v>
      </c>
      <c r="L2265" s="28">
        <f t="shared" si="5041"/>
        <v>0</v>
      </c>
      <c r="M2265" s="28">
        <f t="shared" si="4991"/>
        <v>89.9</v>
      </c>
      <c r="N2265" s="28">
        <f t="shared" si="4992"/>
        <v>89.9</v>
      </c>
      <c r="O2265" s="28">
        <f t="shared" si="4993"/>
        <v>89.9</v>
      </c>
      <c r="P2265" s="28">
        <f t="shared" ref="P2265:AB2265" si="5042">P2266</f>
        <v>0</v>
      </c>
      <c r="Q2265" s="28">
        <f t="shared" si="5042"/>
        <v>0</v>
      </c>
      <c r="R2265" s="28">
        <f t="shared" si="5042"/>
        <v>0</v>
      </c>
      <c r="S2265" s="28">
        <f t="shared" si="5042"/>
        <v>0</v>
      </c>
      <c r="T2265" s="28">
        <f t="shared" si="5042"/>
        <v>0</v>
      </c>
      <c r="U2265" s="28">
        <f t="shared" si="5042"/>
        <v>0</v>
      </c>
      <c r="V2265" s="28">
        <f t="shared" si="5042"/>
        <v>0</v>
      </c>
      <c r="W2265" s="28">
        <f t="shared" si="5042"/>
        <v>0</v>
      </c>
      <c r="X2265" s="28">
        <f t="shared" si="5042"/>
        <v>0</v>
      </c>
      <c r="Y2265" s="28">
        <f t="shared" si="5042"/>
        <v>0</v>
      </c>
      <c r="Z2265" s="28">
        <f t="shared" si="5042"/>
        <v>0</v>
      </c>
      <c r="AA2265" s="28">
        <f t="shared" si="5042"/>
        <v>0</v>
      </c>
      <c r="AB2265" s="28">
        <f t="shared" si="5042"/>
        <v>0</v>
      </c>
      <c r="AC2265" s="28">
        <f t="shared" si="4967"/>
        <v>89.9</v>
      </c>
      <c r="AD2265" s="28">
        <f>AD2266</f>
        <v>0</v>
      </c>
      <c r="AE2265" s="86">
        <f t="shared" si="5040"/>
        <v>89.9</v>
      </c>
      <c r="AF2265" s="87">
        <f t="shared" si="4968"/>
        <v>89.9</v>
      </c>
      <c r="AG2265" s="87">
        <f t="shared" si="4969"/>
        <v>89.9</v>
      </c>
      <c r="AH2265" s="28">
        <f>AH2266</f>
        <v>0</v>
      </c>
      <c r="AI2265" s="29"/>
      <c r="AJ2265" s="29"/>
      <c r="AK2265" s="1"/>
      <c r="AL2265" s="1"/>
      <c r="AM2265" s="1"/>
      <c r="AN2265" s="1"/>
      <c r="AO2265" s="1"/>
    </row>
    <row r="2266" spans="1:41" s="57" customFormat="1" ht="31.2" x14ac:dyDescent="0.3">
      <c r="A2266" s="70" t="s">
        <v>935</v>
      </c>
      <c r="B2266" s="70" t="s">
        <v>149</v>
      </c>
      <c r="C2266" s="70" t="s">
        <v>247</v>
      </c>
      <c r="D2266" s="70" t="s">
        <v>937</v>
      </c>
      <c r="E2266" s="70" t="s">
        <v>37</v>
      </c>
      <c r="F2266" s="71" t="s">
        <v>38</v>
      </c>
      <c r="G2266" s="28">
        <v>89.9</v>
      </c>
      <c r="H2266" s="28">
        <v>89.9</v>
      </c>
      <c r="I2266" s="28">
        <v>89.9</v>
      </c>
      <c r="J2266" s="28"/>
      <c r="K2266" s="28"/>
      <c r="L2266" s="28"/>
      <c r="M2266" s="28">
        <f t="shared" si="4991"/>
        <v>89.9</v>
      </c>
      <c r="N2266" s="28">
        <f t="shared" si="4992"/>
        <v>89.9</v>
      </c>
      <c r="O2266" s="28">
        <f t="shared" si="4993"/>
        <v>89.9</v>
      </c>
      <c r="P2266" s="28"/>
      <c r="Q2266" s="28"/>
      <c r="R2266" s="28"/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>
        <f t="shared" si="4967"/>
        <v>89.9</v>
      </c>
      <c r="AD2266" s="28"/>
      <c r="AE2266" s="86">
        <f t="shared" si="5040"/>
        <v>89.9</v>
      </c>
      <c r="AF2266" s="87">
        <f t="shared" si="4968"/>
        <v>89.9</v>
      </c>
      <c r="AG2266" s="87">
        <f t="shared" si="4969"/>
        <v>89.9</v>
      </c>
      <c r="AH2266" s="28"/>
      <c r="AI2266" s="29"/>
      <c r="AJ2266" s="29"/>
      <c r="AK2266" s="1"/>
      <c r="AL2266" s="1"/>
      <c r="AM2266" s="1"/>
      <c r="AN2266" s="1"/>
      <c r="AO2266" s="1"/>
    </row>
    <row r="2267" spans="1:41" s="57" customFormat="1" x14ac:dyDescent="0.3">
      <c r="A2267" s="70" t="s">
        <v>935</v>
      </c>
      <c r="B2267" s="70" t="s">
        <v>149</v>
      </c>
      <c r="C2267" s="70" t="s">
        <v>247</v>
      </c>
      <c r="D2267" s="70" t="s">
        <v>255</v>
      </c>
      <c r="E2267" s="70"/>
      <c r="F2267" s="71" t="s">
        <v>256</v>
      </c>
      <c r="G2267" s="28">
        <f t="shared" ref="G2267:L2267" si="5043">G2268+G2269+G2270</f>
        <v>162838.1</v>
      </c>
      <c r="H2267" s="28">
        <f t="shared" si="5043"/>
        <v>162838.1</v>
      </c>
      <c r="I2267" s="28">
        <f t="shared" si="5043"/>
        <v>162838.1</v>
      </c>
      <c r="J2267" s="28">
        <f t="shared" si="5043"/>
        <v>0</v>
      </c>
      <c r="K2267" s="28">
        <f t="shared" si="5043"/>
        <v>0</v>
      </c>
      <c r="L2267" s="28">
        <f t="shared" si="5043"/>
        <v>0</v>
      </c>
      <c r="M2267" s="28">
        <f t="shared" si="4991"/>
        <v>162838.1</v>
      </c>
      <c r="N2267" s="28">
        <f t="shared" si="4992"/>
        <v>162838.1</v>
      </c>
      <c r="O2267" s="28">
        <f t="shared" si="4993"/>
        <v>162838.1</v>
      </c>
      <c r="P2267" s="28">
        <f t="shared" ref="P2267:AB2267" si="5044">P2268+P2269+P2270</f>
        <v>0</v>
      </c>
      <c r="Q2267" s="28">
        <f t="shared" si="5044"/>
        <v>0</v>
      </c>
      <c r="R2267" s="28">
        <f t="shared" si="5044"/>
        <v>0</v>
      </c>
      <c r="S2267" s="28">
        <f t="shared" si="5044"/>
        <v>0</v>
      </c>
      <c r="T2267" s="28">
        <f t="shared" si="5044"/>
        <v>0</v>
      </c>
      <c r="U2267" s="28">
        <f t="shared" si="5044"/>
        <v>0</v>
      </c>
      <c r="V2267" s="28">
        <f t="shared" si="5044"/>
        <v>0</v>
      </c>
      <c r="W2267" s="28">
        <f t="shared" si="5044"/>
        <v>0</v>
      </c>
      <c r="X2267" s="28">
        <f t="shared" si="5044"/>
        <v>0</v>
      </c>
      <c r="Y2267" s="28">
        <f t="shared" si="5044"/>
        <v>0</v>
      </c>
      <c r="Z2267" s="28">
        <f t="shared" si="5044"/>
        <v>0</v>
      </c>
      <c r="AA2267" s="28">
        <f t="shared" si="5044"/>
        <v>0</v>
      </c>
      <c r="AB2267" s="28">
        <f t="shared" si="5044"/>
        <v>0</v>
      </c>
      <c r="AC2267" s="28">
        <f t="shared" si="4967"/>
        <v>162838.1</v>
      </c>
      <c r="AD2267" s="28">
        <f>AD2268+AD2269+AD2270</f>
        <v>0</v>
      </c>
      <c r="AE2267" s="86">
        <f t="shared" si="5040"/>
        <v>162838.1</v>
      </c>
      <c r="AF2267" s="87">
        <f t="shared" si="4968"/>
        <v>162838.1</v>
      </c>
      <c r="AG2267" s="87">
        <f t="shared" si="4969"/>
        <v>162838.1</v>
      </c>
      <c r="AH2267" s="28">
        <f>AH2268+AH2269+AH2270</f>
        <v>0</v>
      </c>
      <c r="AI2267" s="29"/>
      <c r="AJ2267" s="29"/>
      <c r="AK2267" s="1"/>
      <c r="AL2267" s="1"/>
      <c r="AM2267" s="1"/>
      <c r="AN2267" s="1"/>
      <c r="AO2267" s="1"/>
    </row>
    <row r="2268" spans="1:41" s="57" customFormat="1" x14ac:dyDescent="0.3">
      <c r="A2268" s="70" t="s">
        <v>935</v>
      </c>
      <c r="B2268" s="70" t="s">
        <v>149</v>
      </c>
      <c r="C2268" s="70" t="s">
        <v>247</v>
      </c>
      <c r="D2268" s="70" t="s">
        <v>255</v>
      </c>
      <c r="E2268" s="70" t="s">
        <v>236</v>
      </c>
      <c r="F2268" s="71" t="s">
        <v>237</v>
      </c>
      <c r="G2268" s="28">
        <v>13605.7</v>
      </c>
      <c r="H2268" s="28">
        <v>13605.7</v>
      </c>
      <c r="I2268" s="28">
        <v>13605.7</v>
      </c>
      <c r="J2268" s="28"/>
      <c r="K2268" s="28"/>
      <c r="L2268" s="28"/>
      <c r="M2268" s="28">
        <f t="shared" si="4991"/>
        <v>13605.7</v>
      </c>
      <c r="N2268" s="28">
        <f t="shared" si="4992"/>
        <v>13605.7</v>
      </c>
      <c r="O2268" s="28">
        <f t="shared" si="4993"/>
        <v>13605.7</v>
      </c>
      <c r="P2268" s="28"/>
      <c r="Q2268" s="28"/>
      <c r="R2268" s="28"/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>
        <f t="shared" si="4967"/>
        <v>13605.7</v>
      </c>
      <c r="AD2268" s="28"/>
      <c r="AE2268" s="86">
        <f t="shared" si="5040"/>
        <v>13605.7</v>
      </c>
      <c r="AF2268" s="87">
        <f t="shared" si="4968"/>
        <v>13605.7</v>
      </c>
      <c r="AG2268" s="87">
        <f t="shared" si="4969"/>
        <v>13605.7</v>
      </c>
      <c r="AH2268" s="28"/>
      <c r="AI2268" s="29"/>
      <c r="AJ2268" s="29"/>
      <c r="AK2268" s="1"/>
      <c r="AL2268" s="1"/>
      <c r="AM2268" s="1"/>
      <c r="AN2268" s="1"/>
      <c r="AO2268" s="1"/>
    </row>
    <row r="2269" spans="1:41" s="57" customFormat="1" ht="31.2" x14ac:dyDescent="0.3">
      <c r="A2269" s="70" t="s">
        <v>935</v>
      </c>
      <c r="B2269" s="70" t="s">
        <v>149</v>
      </c>
      <c r="C2269" s="70" t="s">
        <v>247</v>
      </c>
      <c r="D2269" s="70" t="s">
        <v>255</v>
      </c>
      <c r="E2269" s="70" t="s">
        <v>121</v>
      </c>
      <c r="F2269" s="71" t="s">
        <v>122</v>
      </c>
      <c r="G2269" s="28">
        <v>2736.2</v>
      </c>
      <c r="H2269" s="28">
        <v>2736.2</v>
      </c>
      <c r="I2269" s="28">
        <v>2736.2</v>
      </c>
      <c r="J2269" s="28"/>
      <c r="K2269" s="28"/>
      <c r="L2269" s="28"/>
      <c r="M2269" s="28">
        <f t="shared" si="4991"/>
        <v>2736.2</v>
      </c>
      <c r="N2269" s="28">
        <f t="shared" si="4992"/>
        <v>2736.2</v>
      </c>
      <c r="O2269" s="28">
        <f t="shared" si="4993"/>
        <v>2736.2</v>
      </c>
      <c r="P2269" s="28"/>
      <c r="Q2269" s="28"/>
      <c r="R2269" s="28"/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>
        <f t="shared" si="4967"/>
        <v>2736.2</v>
      </c>
      <c r="AD2269" s="28"/>
      <c r="AE2269" s="86">
        <f t="shared" si="5040"/>
        <v>2736.2</v>
      </c>
      <c r="AF2269" s="87">
        <f t="shared" si="4968"/>
        <v>2736.2</v>
      </c>
      <c r="AG2269" s="87">
        <f t="shared" si="4969"/>
        <v>2736.2</v>
      </c>
      <c r="AH2269" s="28"/>
      <c r="AI2269" s="39"/>
      <c r="AJ2269" s="39"/>
      <c r="AK2269" s="1"/>
      <c r="AL2269" s="1"/>
      <c r="AM2269" s="1"/>
      <c r="AN2269" s="1"/>
      <c r="AO2269" s="1"/>
    </row>
    <row r="2270" spans="1:41" s="57" customFormat="1" x14ac:dyDescent="0.3">
      <c r="A2270" s="70" t="s">
        <v>935</v>
      </c>
      <c r="B2270" s="70" t="s">
        <v>149</v>
      </c>
      <c r="C2270" s="70" t="s">
        <v>247</v>
      </c>
      <c r="D2270" s="70" t="s">
        <v>255</v>
      </c>
      <c r="E2270" s="70" t="s">
        <v>39</v>
      </c>
      <c r="F2270" s="71" t="s">
        <v>40</v>
      </c>
      <c r="G2270" s="28">
        <v>146496.20000000001</v>
      </c>
      <c r="H2270" s="28">
        <v>146496.20000000001</v>
      </c>
      <c r="I2270" s="28">
        <v>146496.20000000001</v>
      </c>
      <c r="J2270" s="28"/>
      <c r="K2270" s="28"/>
      <c r="L2270" s="28"/>
      <c r="M2270" s="28">
        <f t="shared" si="4991"/>
        <v>146496.20000000001</v>
      </c>
      <c r="N2270" s="28">
        <f t="shared" si="4992"/>
        <v>146496.20000000001</v>
      </c>
      <c r="O2270" s="28">
        <f t="shared" si="4993"/>
        <v>146496.20000000001</v>
      </c>
      <c r="P2270" s="28"/>
      <c r="Q2270" s="28"/>
      <c r="R2270" s="28"/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>
        <f t="shared" si="4967"/>
        <v>146496.20000000001</v>
      </c>
      <c r="AD2270" s="28"/>
      <c r="AE2270" s="86">
        <f t="shared" si="5040"/>
        <v>146496.20000000001</v>
      </c>
      <c r="AF2270" s="87">
        <f t="shared" si="4968"/>
        <v>146496.20000000001</v>
      </c>
      <c r="AG2270" s="87">
        <f t="shared" si="4969"/>
        <v>146496.20000000001</v>
      </c>
      <c r="AH2270" s="28"/>
      <c r="AI2270" s="39"/>
      <c r="AJ2270" s="39"/>
      <c r="AK2270" s="1"/>
      <c r="AL2270" s="1"/>
      <c r="AM2270" s="1"/>
      <c r="AN2270" s="1"/>
      <c r="AO2270" s="1"/>
    </row>
    <row r="2271" spans="1:41" s="57" customFormat="1" ht="62.4" x14ac:dyDescent="0.3">
      <c r="A2271" s="70" t="s">
        <v>935</v>
      </c>
      <c r="B2271" s="70" t="s">
        <v>149</v>
      </c>
      <c r="C2271" s="70" t="s">
        <v>247</v>
      </c>
      <c r="D2271" s="70" t="s">
        <v>939</v>
      </c>
      <c r="E2271" s="70"/>
      <c r="F2271" s="71" t="s">
        <v>940</v>
      </c>
      <c r="G2271" s="28">
        <f t="shared" ref="G2271:L2271" si="5045">G2272+G2273</f>
        <v>1073.4000000000001</v>
      </c>
      <c r="H2271" s="28">
        <f t="shared" si="5045"/>
        <v>1101.5999999999999</v>
      </c>
      <c r="I2271" s="28">
        <f t="shared" si="5045"/>
        <v>1101.5999999999999</v>
      </c>
      <c r="J2271" s="28">
        <f t="shared" si="5045"/>
        <v>0</v>
      </c>
      <c r="K2271" s="28">
        <f t="shared" si="5045"/>
        <v>0</v>
      </c>
      <c r="L2271" s="28">
        <f t="shared" si="5045"/>
        <v>0</v>
      </c>
      <c r="M2271" s="28">
        <f t="shared" si="4991"/>
        <v>1073.4000000000001</v>
      </c>
      <c r="N2271" s="28">
        <f t="shared" si="4992"/>
        <v>1101.5999999999999</v>
      </c>
      <c r="O2271" s="28">
        <f t="shared" si="4993"/>
        <v>1101.5999999999999</v>
      </c>
      <c r="P2271" s="28">
        <f t="shared" ref="P2271:AB2271" si="5046">P2272+P2273</f>
        <v>0</v>
      </c>
      <c r="Q2271" s="28">
        <f t="shared" si="5046"/>
        <v>0</v>
      </c>
      <c r="R2271" s="28">
        <f t="shared" si="5046"/>
        <v>-1073.4000000000001</v>
      </c>
      <c r="S2271" s="28">
        <f t="shared" si="5046"/>
        <v>0</v>
      </c>
      <c r="T2271" s="28">
        <f t="shared" si="5046"/>
        <v>0</v>
      </c>
      <c r="U2271" s="28">
        <f t="shared" si="5046"/>
        <v>0</v>
      </c>
      <c r="V2271" s="28">
        <f t="shared" si="5046"/>
        <v>0</v>
      </c>
      <c r="W2271" s="28">
        <f t="shared" si="5046"/>
        <v>0</v>
      </c>
      <c r="X2271" s="28">
        <f t="shared" si="5046"/>
        <v>0</v>
      </c>
      <c r="Y2271" s="28">
        <f t="shared" si="5046"/>
        <v>0</v>
      </c>
      <c r="Z2271" s="28">
        <f t="shared" si="5046"/>
        <v>0</v>
      </c>
      <c r="AA2271" s="28">
        <f t="shared" si="5046"/>
        <v>0</v>
      </c>
      <c r="AB2271" s="28">
        <f t="shared" si="5046"/>
        <v>0</v>
      </c>
      <c r="AC2271" s="28">
        <f t="shared" si="4967"/>
        <v>0</v>
      </c>
      <c r="AD2271" s="28">
        <f>AD2272+AD2273</f>
        <v>0</v>
      </c>
      <c r="AE2271" s="86">
        <f t="shared" si="5040"/>
        <v>0</v>
      </c>
      <c r="AF2271" s="87">
        <f t="shared" si="4968"/>
        <v>1101.5999999999999</v>
      </c>
      <c r="AG2271" s="87">
        <f t="shared" si="4969"/>
        <v>1101.5999999999999</v>
      </c>
      <c r="AH2271" s="28">
        <f>AH2272+AH2273</f>
        <v>0</v>
      </c>
      <c r="AI2271" s="29"/>
      <c r="AJ2271" s="29"/>
      <c r="AK2271" s="1"/>
      <c r="AL2271" s="1"/>
      <c r="AM2271" s="1"/>
      <c r="AN2271" s="1"/>
      <c r="AO2271" s="1"/>
    </row>
    <row r="2272" spans="1:41" s="57" customFormat="1" ht="31.2" x14ac:dyDescent="0.3">
      <c r="A2272" s="70" t="s">
        <v>935</v>
      </c>
      <c r="B2272" s="70" t="s">
        <v>149</v>
      </c>
      <c r="C2272" s="70" t="s">
        <v>247</v>
      </c>
      <c r="D2272" s="70" t="s">
        <v>939</v>
      </c>
      <c r="E2272" s="70" t="s">
        <v>121</v>
      </c>
      <c r="F2272" s="71" t="s">
        <v>122</v>
      </c>
      <c r="G2272" s="28">
        <v>24.2</v>
      </c>
      <c r="H2272" s="28">
        <v>24.8</v>
      </c>
      <c r="I2272" s="28">
        <v>24.8</v>
      </c>
      <c r="J2272" s="28"/>
      <c r="K2272" s="28"/>
      <c r="L2272" s="28"/>
      <c r="M2272" s="28">
        <f t="shared" si="4991"/>
        <v>24.2</v>
      </c>
      <c r="N2272" s="28">
        <f t="shared" si="4992"/>
        <v>24.8</v>
      </c>
      <c r="O2272" s="28">
        <f t="shared" si="4993"/>
        <v>24.8</v>
      </c>
      <c r="P2272" s="28"/>
      <c r="Q2272" s="28"/>
      <c r="R2272" s="28">
        <v>-24.2</v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>
        <f t="shared" si="4967"/>
        <v>0</v>
      </c>
      <c r="AD2272" s="28"/>
      <c r="AE2272" s="86">
        <f t="shared" si="5040"/>
        <v>0</v>
      </c>
      <c r="AF2272" s="87">
        <f t="shared" si="4968"/>
        <v>24.8</v>
      </c>
      <c r="AG2272" s="87">
        <f t="shared" si="4969"/>
        <v>24.8</v>
      </c>
      <c r="AH2272" s="28"/>
      <c r="AI2272" s="29"/>
      <c r="AJ2272" s="29"/>
      <c r="AK2272" s="1"/>
      <c r="AL2272" s="1"/>
      <c r="AM2272" s="1"/>
      <c r="AN2272" s="1"/>
      <c r="AO2272" s="1"/>
    </row>
    <row r="2273" spans="1:41" s="57" customFormat="1" x14ac:dyDescent="0.3">
      <c r="A2273" s="70" t="s">
        <v>935</v>
      </c>
      <c r="B2273" s="70" t="s">
        <v>149</v>
      </c>
      <c r="C2273" s="70" t="s">
        <v>247</v>
      </c>
      <c r="D2273" s="70" t="s">
        <v>939</v>
      </c>
      <c r="E2273" s="70" t="s">
        <v>39</v>
      </c>
      <c r="F2273" s="71" t="s">
        <v>40</v>
      </c>
      <c r="G2273" s="28">
        <v>1049.2</v>
      </c>
      <c r="H2273" s="28">
        <v>1076.8</v>
      </c>
      <c r="I2273" s="28">
        <v>1076.8</v>
      </c>
      <c r="J2273" s="28"/>
      <c r="K2273" s="28"/>
      <c r="L2273" s="28"/>
      <c r="M2273" s="28">
        <f t="shared" si="4991"/>
        <v>1049.2</v>
      </c>
      <c r="N2273" s="28">
        <f t="shared" si="4992"/>
        <v>1076.8</v>
      </c>
      <c r="O2273" s="28">
        <f t="shared" si="4993"/>
        <v>1076.8</v>
      </c>
      <c r="P2273" s="28"/>
      <c r="Q2273" s="28"/>
      <c r="R2273" s="28">
        <v>-1049.2</v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>
        <f t="shared" si="4967"/>
        <v>0</v>
      </c>
      <c r="AD2273" s="28"/>
      <c r="AE2273" s="86">
        <f t="shared" si="5040"/>
        <v>0</v>
      </c>
      <c r="AF2273" s="87">
        <f t="shared" si="4968"/>
        <v>1076.8</v>
      </c>
      <c r="AG2273" s="87">
        <f t="shared" si="4969"/>
        <v>1076.8</v>
      </c>
      <c r="AH2273" s="28"/>
      <c r="AI2273" s="29"/>
      <c r="AJ2273" s="29"/>
      <c r="AK2273" s="1"/>
      <c r="AL2273" s="1"/>
      <c r="AM2273" s="1"/>
      <c r="AN2273" s="1"/>
      <c r="AO2273" s="1"/>
    </row>
    <row r="2274" spans="1:41" s="57" customFormat="1" ht="46.8" x14ac:dyDescent="0.3">
      <c r="A2274" s="70" t="s">
        <v>935</v>
      </c>
      <c r="B2274" s="70" t="s">
        <v>149</v>
      </c>
      <c r="C2274" s="70" t="s">
        <v>247</v>
      </c>
      <c r="D2274" s="70" t="s">
        <v>941</v>
      </c>
      <c r="E2274" s="70"/>
      <c r="F2274" s="71" t="s">
        <v>942</v>
      </c>
      <c r="G2274" s="28">
        <f t="shared" ref="G2274:L2274" si="5047">G2275+G2276</f>
        <v>11697.5</v>
      </c>
      <c r="H2274" s="28">
        <f t="shared" si="5047"/>
        <v>11697.5</v>
      </c>
      <c r="I2274" s="28">
        <f t="shared" si="5047"/>
        <v>11697.5</v>
      </c>
      <c r="J2274" s="28">
        <f t="shared" si="5047"/>
        <v>0</v>
      </c>
      <c r="K2274" s="28">
        <f t="shared" si="5047"/>
        <v>0</v>
      </c>
      <c r="L2274" s="28">
        <f t="shared" si="5047"/>
        <v>0</v>
      </c>
      <c r="M2274" s="28">
        <f t="shared" si="4991"/>
        <v>11697.5</v>
      </c>
      <c r="N2274" s="28">
        <f t="shared" si="4992"/>
        <v>11697.5</v>
      </c>
      <c r="O2274" s="28">
        <f t="shared" si="4993"/>
        <v>11697.5</v>
      </c>
      <c r="P2274" s="28">
        <f t="shared" ref="P2274:AB2274" si="5048">P2275+P2276</f>
        <v>0</v>
      </c>
      <c r="Q2274" s="28">
        <f t="shared" si="5048"/>
        <v>0</v>
      </c>
      <c r="R2274" s="28">
        <f t="shared" si="5048"/>
        <v>-3965.4</v>
      </c>
      <c r="S2274" s="28">
        <f t="shared" si="5048"/>
        <v>0</v>
      </c>
      <c r="T2274" s="28">
        <f t="shared" si="5048"/>
        <v>0</v>
      </c>
      <c r="U2274" s="28">
        <f t="shared" si="5048"/>
        <v>0</v>
      </c>
      <c r="V2274" s="28">
        <f t="shared" si="5048"/>
        <v>0</v>
      </c>
      <c r="W2274" s="28">
        <f t="shared" si="5048"/>
        <v>0</v>
      </c>
      <c r="X2274" s="28">
        <f t="shared" si="5048"/>
        <v>0</v>
      </c>
      <c r="Y2274" s="28">
        <f t="shared" si="5048"/>
        <v>0</v>
      </c>
      <c r="Z2274" s="28">
        <f t="shared" si="5048"/>
        <v>0</v>
      </c>
      <c r="AA2274" s="28">
        <f t="shared" si="5048"/>
        <v>0</v>
      </c>
      <c r="AB2274" s="28">
        <f t="shared" si="5048"/>
        <v>0</v>
      </c>
      <c r="AC2274" s="28">
        <f t="shared" si="4967"/>
        <v>7732.1</v>
      </c>
      <c r="AD2274" s="28">
        <f>AD2275+AD2276</f>
        <v>0</v>
      </c>
      <c r="AE2274" s="86">
        <f t="shared" si="5040"/>
        <v>7732.1</v>
      </c>
      <c r="AF2274" s="87">
        <f t="shared" si="4968"/>
        <v>11697.5</v>
      </c>
      <c r="AG2274" s="87">
        <f t="shared" si="4969"/>
        <v>11697.5</v>
      </c>
      <c r="AH2274" s="28">
        <f>AH2275+AH2276</f>
        <v>0</v>
      </c>
      <c r="AI2274" s="29"/>
      <c r="AJ2274" s="29"/>
      <c r="AK2274" s="1"/>
      <c r="AL2274" s="1"/>
      <c r="AM2274" s="1"/>
      <c r="AN2274" s="1"/>
      <c r="AO2274" s="1"/>
    </row>
    <row r="2275" spans="1:41" s="57" customFormat="1" ht="31.2" x14ac:dyDescent="0.3">
      <c r="A2275" s="70" t="s">
        <v>935</v>
      </c>
      <c r="B2275" s="70" t="s">
        <v>149</v>
      </c>
      <c r="C2275" s="70" t="s">
        <v>247</v>
      </c>
      <c r="D2275" s="70" t="s">
        <v>941</v>
      </c>
      <c r="E2275" s="70" t="s">
        <v>121</v>
      </c>
      <c r="F2275" s="71" t="s">
        <v>122</v>
      </c>
      <c r="G2275" s="28">
        <v>738</v>
      </c>
      <c r="H2275" s="28">
        <v>738</v>
      </c>
      <c r="I2275" s="28">
        <v>738</v>
      </c>
      <c r="J2275" s="28"/>
      <c r="K2275" s="28"/>
      <c r="L2275" s="28"/>
      <c r="M2275" s="28">
        <f t="shared" si="4991"/>
        <v>738</v>
      </c>
      <c r="N2275" s="28">
        <f t="shared" si="4992"/>
        <v>738</v>
      </c>
      <c r="O2275" s="28">
        <f t="shared" si="4993"/>
        <v>738</v>
      </c>
      <c r="P2275" s="28"/>
      <c r="Q2275" s="28"/>
      <c r="R2275" s="28"/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>
        <f t="shared" si="4967"/>
        <v>738</v>
      </c>
      <c r="AD2275" s="28"/>
      <c r="AE2275" s="86">
        <f t="shared" si="5040"/>
        <v>738</v>
      </c>
      <c r="AF2275" s="87">
        <f t="shared" si="4968"/>
        <v>738</v>
      </c>
      <c r="AG2275" s="87">
        <f t="shared" si="4969"/>
        <v>738</v>
      </c>
      <c r="AH2275" s="28"/>
      <c r="AI2275" s="29"/>
      <c r="AJ2275" s="29"/>
      <c r="AK2275" s="1"/>
      <c r="AL2275" s="1"/>
      <c r="AM2275" s="1"/>
      <c r="AN2275" s="1"/>
      <c r="AO2275" s="1"/>
    </row>
    <row r="2276" spans="1:41" s="57" customFormat="1" x14ac:dyDescent="0.3">
      <c r="A2276" s="70" t="s">
        <v>935</v>
      </c>
      <c r="B2276" s="70" t="s">
        <v>149</v>
      </c>
      <c r="C2276" s="70" t="s">
        <v>247</v>
      </c>
      <c r="D2276" s="70" t="s">
        <v>941</v>
      </c>
      <c r="E2276" s="70" t="s">
        <v>39</v>
      </c>
      <c r="F2276" s="71" t="s">
        <v>40</v>
      </c>
      <c r="G2276" s="28">
        <v>10959.5</v>
      </c>
      <c r="H2276" s="28">
        <v>10959.5</v>
      </c>
      <c r="I2276" s="28">
        <v>10959.5</v>
      </c>
      <c r="J2276" s="28"/>
      <c r="K2276" s="28"/>
      <c r="L2276" s="28"/>
      <c r="M2276" s="28">
        <f t="shared" si="4991"/>
        <v>10959.5</v>
      </c>
      <c r="N2276" s="28">
        <f t="shared" si="4992"/>
        <v>10959.5</v>
      </c>
      <c r="O2276" s="28">
        <f t="shared" si="4993"/>
        <v>10959.5</v>
      </c>
      <c r="P2276" s="28"/>
      <c r="Q2276" s="28"/>
      <c r="R2276" s="28">
        <v>-3965.4</v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>
        <f t="shared" si="4967"/>
        <v>6994.1</v>
      </c>
      <c r="AD2276" s="28"/>
      <c r="AE2276" s="86">
        <f t="shared" si="5040"/>
        <v>6994.1</v>
      </c>
      <c r="AF2276" s="87">
        <f t="shared" si="4968"/>
        <v>10959.5</v>
      </c>
      <c r="AG2276" s="87">
        <f t="shared" si="4969"/>
        <v>10959.5</v>
      </c>
      <c r="AH2276" s="28"/>
      <c r="AI2276" s="29"/>
      <c r="AJ2276" s="29"/>
      <c r="AK2276" s="1"/>
      <c r="AL2276" s="1"/>
      <c r="AM2276" s="1"/>
      <c r="AN2276" s="1"/>
      <c r="AO2276" s="1"/>
    </row>
    <row r="2277" spans="1:41" s="63" customFormat="1" x14ac:dyDescent="0.3">
      <c r="A2277" s="66" t="s">
        <v>935</v>
      </c>
      <c r="B2277" s="66" t="s">
        <v>287</v>
      </c>
      <c r="C2277" s="66"/>
      <c r="D2277" s="66"/>
      <c r="E2277" s="66"/>
      <c r="F2277" s="67" t="s">
        <v>288</v>
      </c>
      <c r="G2277" s="19">
        <f t="shared" ref="G2277:L2277" si="5049">G2284+G2310+G2316+G2278</f>
        <v>466664.19999999995</v>
      </c>
      <c r="H2277" s="19">
        <f t="shared" si="5049"/>
        <v>518231.80000000005</v>
      </c>
      <c r="I2277" s="19">
        <f t="shared" si="5049"/>
        <v>520642</v>
      </c>
      <c r="J2277" s="19">
        <f t="shared" si="5049"/>
        <v>0</v>
      </c>
      <c r="K2277" s="19">
        <f t="shared" si="5049"/>
        <v>0</v>
      </c>
      <c r="L2277" s="19">
        <f t="shared" si="5049"/>
        <v>0</v>
      </c>
      <c r="M2277" s="19">
        <f t="shared" si="4991"/>
        <v>466664.19999999995</v>
      </c>
      <c r="N2277" s="19">
        <f t="shared" si="4992"/>
        <v>518231.80000000005</v>
      </c>
      <c r="O2277" s="19">
        <f t="shared" si="4993"/>
        <v>520642</v>
      </c>
      <c r="P2277" s="19">
        <f t="shared" ref="P2277:AB2277" si="5050">P2284+P2310+P2316+P2278</f>
        <v>0</v>
      </c>
      <c r="Q2277" s="19">
        <f t="shared" si="5050"/>
        <v>0</v>
      </c>
      <c r="R2277" s="19">
        <f t="shared" si="5050"/>
        <v>3995.2250000000004</v>
      </c>
      <c r="S2277" s="19">
        <f t="shared" si="5050"/>
        <v>0</v>
      </c>
      <c r="T2277" s="19">
        <f t="shared" si="5050"/>
        <v>37.699999999999996</v>
      </c>
      <c r="U2277" s="19">
        <f t="shared" si="5050"/>
        <v>0</v>
      </c>
      <c r="V2277" s="19">
        <f t="shared" si="5050"/>
        <v>0</v>
      </c>
      <c r="W2277" s="19">
        <f t="shared" si="5050"/>
        <v>0</v>
      </c>
      <c r="X2277" s="19">
        <f t="shared" si="5050"/>
        <v>42.6</v>
      </c>
      <c r="Y2277" s="19">
        <f t="shared" si="5050"/>
        <v>0</v>
      </c>
      <c r="Z2277" s="19">
        <f t="shared" si="5050"/>
        <v>0</v>
      </c>
      <c r="AA2277" s="19">
        <f t="shared" si="5050"/>
        <v>0</v>
      </c>
      <c r="AB2277" s="19">
        <f t="shared" si="5050"/>
        <v>-2711.6</v>
      </c>
      <c r="AC2277" s="19">
        <f t="shared" si="4967"/>
        <v>470697.12499999994</v>
      </c>
      <c r="AD2277" s="19">
        <f>AD2284+AD2310+AD2316+AD2278</f>
        <v>0</v>
      </c>
      <c r="AE2277" s="82">
        <f t="shared" si="5040"/>
        <v>470697.12499999994</v>
      </c>
      <c r="AF2277" s="83">
        <f t="shared" si="4968"/>
        <v>518274.4</v>
      </c>
      <c r="AG2277" s="83">
        <f t="shared" si="4969"/>
        <v>517930.4</v>
      </c>
      <c r="AH2277" s="19">
        <f>AH2284+AH2310+AH2316+AH2278</f>
        <v>0</v>
      </c>
      <c r="AI2277" s="20"/>
      <c r="AJ2277" s="20"/>
      <c r="AK2277" s="10"/>
      <c r="AL2277" s="10"/>
      <c r="AM2277" s="10"/>
      <c r="AN2277" s="10"/>
      <c r="AO2277" s="10"/>
    </row>
    <row r="2278" spans="1:41" s="88" customFormat="1" x14ac:dyDescent="0.3">
      <c r="A2278" s="68" t="s">
        <v>935</v>
      </c>
      <c r="B2278" s="68" t="s">
        <v>287</v>
      </c>
      <c r="C2278" s="68" t="s">
        <v>25</v>
      </c>
      <c r="D2278" s="68"/>
      <c r="E2278" s="68"/>
      <c r="F2278" s="69" t="s">
        <v>943</v>
      </c>
      <c r="G2278" s="24">
        <f t="shared" ref="G2278:G2280" si="5051">G2279</f>
        <v>155974.9</v>
      </c>
      <c r="H2278" s="24">
        <f t="shared" ref="H2278:H2280" si="5052">H2279</f>
        <v>160370.80000000002</v>
      </c>
      <c r="I2278" s="24">
        <f t="shared" ref="I2278:I2280" si="5053">I2279</f>
        <v>160370.80000000002</v>
      </c>
      <c r="J2278" s="24">
        <f t="shared" ref="J2278:J2280" si="5054">J2279</f>
        <v>0</v>
      </c>
      <c r="K2278" s="24">
        <f t="shared" ref="K2278:K2280" si="5055">K2279</f>
        <v>0</v>
      </c>
      <c r="L2278" s="24">
        <f t="shared" ref="L2278:L2280" si="5056">L2279</f>
        <v>0</v>
      </c>
      <c r="M2278" s="24">
        <f t="shared" si="4991"/>
        <v>155974.9</v>
      </c>
      <c r="N2278" s="24">
        <f t="shared" si="4992"/>
        <v>160370.80000000002</v>
      </c>
      <c r="O2278" s="24">
        <f t="shared" si="4993"/>
        <v>160370.80000000002</v>
      </c>
      <c r="P2278" s="24">
        <f t="shared" ref="P2278:P2280" si="5057">P2279</f>
        <v>0</v>
      </c>
      <c r="Q2278" s="24">
        <f t="shared" ref="Q2278:Q2280" si="5058">Q2279</f>
        <v>0</v>
      </c>
      <c r="R2278" s="24">
        <f t="shared" ref="R2278:R2280" si="5059">R2279</f>
        <v>0</v>
      </c>
      <c r="S2278" s="24">
        <f t="shared" ref="S2278:S2280" si="5060">S2279</f>
        <v>0</v>
      </c>
      <c r="T2278" s="24">
        <f t="shared" ref="T2278:T2280" si="5061">T2279</f>
        <v>0</v>
      </c>
      <c r="U2278" s="24">
        <f t="shared" ref="U2278:U2280" si="5062">U2279</f>
        <v>0</v>
      </c>
      <c r="V2278" s="24">
        <f t="shared" ref="V2278:V2280" si="5063">V2279</f>
        <v>0</v>
      </c>
      <c r="W2278" s="24">
        <f t="shared" ref="W2278:W2280" si="5064">W2279</f>
        <v>0</v>
      </c>
      <c r="X2278" s="24">
        <f t="shared" ref="X2278:X2280" si="5065">X2279</f>
        <v>0</v>
      </c>
      <c r="Y2278" s="24">
        <f t="shared" ref="Y2278:Y2280" si="5066">Y2279</f>
        <v>0</v>
      </c>
      <c r="Z2278" s="24">
        <f t="shared" ref="Z2278:Z2280" si="5067">Z2279</f>
        <v>0</v>
      </c>
      <c r="AA2278" s="24">
        <f t="shared" ref="AA2278:AA2280" si="5068">AA2279</f>
        <v>0</v>
      </c>
      <c r="AB2278" s="24">
        <f t="shared" ref="AB2278:AB2280" si="5069">AB2279</f>
        <v>0</v>
      </c>
      <c r="AC2278" s="24">
        <f t="shared" si="4967"/>
        <v>155974.9</v>
      </c>
      <c r="AD2278" s="24">
        <f t="shared" ref="AD2278:AD2280" si="5070">AD2279</f>
        <v>0</v>
      </c>
      <c r="AE2278" s="84">
        <f t="shared" si="5040"/>
        <v>155974.9</v>
      </c>
      <c r="AF2278" s="85">
        <f t="shared" si="4968"/>
        <v>160370.80000000002</v>
      </c>
      <c r="AG2278" s="85">
        <f t="shared" si="4969"/>
        <v>160370.80000000002</v>
      </c>
      <c r="AH2278" s="24">
        <f t="shared" ref="AH2278:AH2280" si="5071">AH2279</f>
        <v>0</v>
      </c>
      <c r="AI2278" s="25"/>
      <c r="AJ2278" s="25"/>
      <c r="AK2278" s="21"/>
      <c r="AL2278" s="21"/>
      <c r="AM2278" s="21"/>
      <c r="AN2278" s="21"/>
      <c r="AO2278" s="21"/>
    </row>
    <row r="2279" spans="1:41" s="57" customFormat="1" ht="31.2" x14ac:dyDescent="0.3">
      <c r="A2279" s="70" t="s">
        <v>935</v>
      </c>
      <c r="B2279" s="70" t="s">
        <v>287</v>
      </c>
      <c r="C2279" s="70" t="s">
        <v>25</v>
      </c>
      <c r="D2279" s="70" t="s">
        <v>53</v>
      </c>
      <c r="E2279" s="70"/>
      <c r="F2279" s="71" t="s">
        <v>54</v>
      </c>
      <c r="G2279" s="28">
        <f t="shared" si="5051"/>
        <v>155974.9</v>
      </c>
      <c r="H2279" s="28">
        <f t="shared" si="5052"/>
        <v>160370.80000000002</v>
      </c>
      <c r="I2279" s="28">
        <f t="shared" si="5053"/>
        <v>160370.80000000002</v>
      </c>
      <c r="J2279" s="28">
        <f t="shared" si="5054"/>
        <v>0</v>
      </c>
      <c r="K2279" s="28">
        <f t="shared" si="5055"/>
        <v>0</v>
      </c>
      <c r="L2279" s="28">
        <f t="shared" si="5056"/>
        <v>0</v>
      </c>
      <c r="M2279" s="28">
        <f t="shared" si="4991"/>
        <v>155974.9</v>
      </c>
      <c r="N2279" s="28">
        <f t="shared" si="4992"/>
        <v>160370.80000000002</v>
      </c>
      <c r="O2279" s="28">
        <f t="shared" si="4993"/>
        <v>160370.80000000002</v>
      </c>
      <c r="P2279" s="28">
        <f t="shared" si="5057"/>
        <v>0</v>
      </c>
      <c r="Q2279" s="28">
        <f t="shared" si="5058"/>
        <v>0</v>
      </c>
      <c r="R2279" s="28">
        <f t="shared" si="5059"/>
        <v>0</v>
      </c>
      <c r="S2279" s="28">
        <f t="shared" si="5060"/>
        <v>0</v>
      </c>
      <c r="T2279" s="28">
        <f t="shared" si="5061"/>
        <v>0</v>
      </c>
      <c r="U2279" s="28">
        <f t="shared" si="5062"/>
        <v>0</v>
      </c>
      <c r="V2279" s="28">
        <f t="shared" si="5063"/>
        <v>0</v>
      </c>
      <c r="W2279" s="28">
        <f t="shared" si="5064"/>
        <v>0</v>
      </c>
      <c r="X2279" s="28">
        <f t="shared" si="5065"/>
        <v>0</v>
      </c>
      <c r="Y2279" s="28">
        <f t="shared" si="5066"/>
        <v>0</v>
      </c>
      <c r="Z2279" s="28">
        <f t="shared" si="5067"/>
        <v>0</v>
      </c>
      <c r="AA2279" s="28">
        <f t="shared" si="5068"/>
        <v>0</v>
      </c>
      <c r="AB2279" s="28">
        <f t="shared" si="5069"/>
        <v>0</v>
      </c>
      <c r="AC2279" s="28">
        <f t="shared" si="4967"/>
        <v>155974.9</v>
      </c>
      <c r="AD2279" s="28">
        <f t="shared" si="5070"/>
        <v>0</v>
      </c>
      <c r="AE2279" s="86">
        <f t="shared" si="5040"/>
        <v>155974.9</v>
      </c>
      <c r="AF2279" s="87">
        <f t="shared" si="4968"/>
        <v>160370.80000000002</v>
      </c>
      <c r="AG2279" s="87">
        <f t="shared" si="4969"/>
        <v>160370.80000000002</v>
      </c>
      <c r="AH2279" s="28">
        <f t="shared" si="5071"/>
        <v>0</v>
      </c>
      <c r="AI2279" s="29"/>
      <c r="AJ2279" s="29"/>
      <c r="AK2279" s="1"/>
      <c r="AL2279" s="1"/>
      <c r="AM2279" s="1"/>
      <c r="AN2279" s="1"/>
      <c r="AO2279" s="1"/>
    </row>
    <row r="2280" spans="1:41" s="57" customFormat="1" x14ac:dyDescent="0.3">
      <c r="A2280" s="70" t="s">
        <v>935</v>
      </c>
      <c r="B2280" s="70" t="s">
        <v>287</v>
      </c>
      <c r="C2280" s="70" t="s">
        <v>25</v>
      </c>
      <c r="D2280" s="70" t="s">
        <v>55</v>
      </c>
      <c r="E2280" s="70"/>
      <c r="F2280" s="71" t="s">
        <v>56</v>
      </c>
      <c r="G2280" s="28">
        <f t="shared" si="5051"/>
        <v>155974.9</v>
      </c>
      <c r="H2280" s="28">
        <f t="shared" si="5052"/>
        <v>160370.80000000002</v>
      </c>
      <c r="I2280" s="28">
        <f t="shared" si="5053"/>
        <v>160370.80000000002</v>
      </c>
      <c r="J2280" s="28">
        <f t="shared" si="5054"/>
        <v>0</v>
      </c>
      <c r="K2280" s="28">
        <f t="shared" si="5055"/>
        <v>0</v>
      </c>
      <c r="L2280" s="28">
        <f t="shared" si="5056"/>
        <v>0</v>
      </c>
      <c r="M2280" s="28">
        <f t="shared" si="4991"/>
        <v>155974.9</v>
      </c>
      <c r="N2280" s="28">
        <f t="shared" si="4992"/>
        <v>160370.80000000002</v>
      </c>
      <c r="O2280" s="28">
        <f t="shared" si="4993"/>
        <v>160370.80000000002</v>
      </c>
      <c r="P2280" s="28">
        <f t="shared" si="5057"/>
        <v>0</v>
      </c>
      <c r="Q2280" s="28">
        <f t="shared" si="5058"/>
        <v>0</v>
      </c>
      <c r="R2280" s="28">
        <f t="shared" si="5059"/>
        <v>0</v>
      </c>
      <c r="S2280" s="28">
        <f t="shared" si="5060"/>
        <v>0</v>
      </c>
      <c r="T2280" s="28">
        <f t="shared" si="5061"/>
        <v>0</v>
      </c>
      <c r="U2280" s="28">
        <f t="shared" si="5062"/>
        <v>0</v>
      </c>
      <c r="V2280" s="28">
        <f t="shared" si="5063"/>
        <v>0</v>
      </c>
      <c r="W2280" s="28">
        <f t="shared" si="5064"/>
        <v>0</v>
      </c>
      <c r="X2280" s="28">
        <f t="shared" si="5065"/>
        <v>0</v>
      </c>
      <c r="Y2280" s="28">
        <f t="shared" si="5066"/>
        <v>0</v>
      </c>
      <c r="Z2280" s="28">
        <f t="shared" si="5067"/>
        <v>0</v>
      </c>
      <c r="AA2280" s="28">
        <f t="shared" si="5068"/>
        <v>0</v>
      </c>
      <c r="AB2280" s="28">
        <f t="shared" si="5069"/>
        <v>0</v>
      </c>
      <c r="AC2280" s="28">
        <f t="shared" si="4967"/>
        <v>155974.9</v>
      </c>
      <c r="AD2280" s="28">
        <f t="shared" si="5070"/>
        <v>0</v>
      </c>
      <c r="AE2280" s="86">
        <f t="shared" si="5040"/>
        <v>155974.9</v>
      </c>
      <c r="AF2280" s="87">
        <f t="shared" si="4968"/>
        <v>160370.80000000002</v>
      </c>
      <c r="AG2280" s="87">
        <f t="shared" si="4969"/>
        <v>160370.80000000002</v>
      </c>
      <c r="AH2280" s="28">
        <f t="shared" si="5071"/>
        <v>0</v>
      </c>
      <c r="AI2280" s="29"/>
      <c r="AJ2280" s="29"/>
      <c r="AK2280" s="1"/>
      <c r="AL2280" s="1"/>
      <c r="AM2280" s="1"/>
      <c r="AN2280" s="1"/>
      <c r="AO2280" s="1"/>
    </row>
    <row r="2281" spans="1:41" s="57" customFormat="1" ht="78" x14ac:dyDescent="0.3">
      <c r="A2281" s="70" t="s">
        <v>935</v>
      </c>
      <c r="B2281" s="70" t="s">
        <v>287</v>
      </c>
      <c r="C2281" s="70" t="s">
        <v>25</v>
      </c>
      <c r="D2281" s="70" t="s">
        <v>944</v>
      </c>
      <c r="E2281" s="70"/>
      <c r="F2281" s="71" t="s">
        <v>945</v>
      </c>
      <c r="G2281" s="28">
        <f t="shared" ref="G2281:L2281" si="5072">G2282+G2283</f>
        <v>155974.9</v>
      </c>
      <c r="H2281" s="28">
        <f t="shared" si="5072"/>
        <v>160370.80000000002</v>
      </c>
      <c r="I2281" s="28">
        <f t="shared" si="5072"/>
        <v>160370.80000000002</v>
      </c>
      <c r="J2281" s="28">
        <f t="shared" si="5072"/>
        <v>0</v>
      </c>
      <c r="K2281" s="28">
        <f t="shared" si="5072"/>
        <v>0</v>
      </c>
      <c r="L2281" s="28">
        <f t="shared" si="5072"/>
        <v>0</v>
      </c>
      <c r="M2281" s="28">
        <f t="shared" si="4991"/>
        <v>155974.9</v>
      </c>
      <c r="N2281" s="28">
        <f t="shared" si="4992"/>
        <v>160370.80000000002</v>
      </c>
      <c r="O2281" s="28">
        <f t="shared" si="4993"/>
        <v>160370.80000000002</v>
      </c>
      <c r="P2281" s="28">
        <f t="shared" ref="P2281:AB2281" si="5073">P2282+P2283</f>
        <v>0</v>
      </c>
      <c r="Q2281" s="28">
        <f t="shared" si="5073"/>
        <v>0</v>
      </c>
      <c r="R2281" s="28">
        <f t="shared" si="5073"/>
        <v>0</v>
      </c>
      <c r="S2281" s="28">
        <f t="shared" si="5073"/>
        <v>0</v>
      </c>
      <c r="T2281" s="28">
        <f t="shared" si="5073"/>
        <v>0</v>
      </c>
      <c r="U2281" s="28">
        <f t="shared" si="5073"/>
        <v>0</v>
      </c>
      <c r="V2281" s="28">
        <f t="shared" si="5073"/>
        <v>0</v>
      </c>
      <c r="W2281" s="28">
        <f t="shared" si="5073"/>
        <v>0</v>
      </c>
      <c r="X2281" s="28">
        <f t="shared" si="5073"/>
        <v>0</v>
      </c>
      <c r="Y2281" s="28">
        <f t="shared" si="5073"/>
        <v>0</v>
      </c>
      <c r="Z2281" s="28">
        <f t="shared" si="5073"/>
        <v>0</v>
      </c>
      <c r="AA2281" s="28">
        <f t="shared" si="5073"/>
        <v>0</v>
      </c>
      <c r="AB2281" s="28">
        <f t="shared" si="5073"/>
        <v>0</v>
      </c>
      <c r="AC2281" s="28">
        <f t="shared" si="4967"/>
        <v>155974.9</v>
      </c>
      <c r="AD2281" s="28">
        <f>AD2282+AD2283</f>
        <v>0</v>
      </c>
      <c r="AE2281" s="86">
        <f t="shared" si="5040"/>
        <v>155974.9</v>
      </c>
      <c r="AF2281" s="87">
        <f t="shared" si="4968"/>
        <v>160370.80000000002</v>
      </c>
      <c r="AG2281" s="87">
        <f t="shared" si="4969"/>
        <v>160370.80000000002</v>
      </c>
      <c r="AH2281" s="28">
        <f>AH2282+AH2283</f>
        <v>0</v>
      </c>
      <c r="AI2281" s="29"/>
      <c r="AJ2281" s="29"/>
      <c r="AK2281" s="1"/>
      <c r="AL2281" s="1"/>
      <c r="AM2281" s="1"/>
      <c r="AN2281" s="1"/>
      <c r="AO2281" s="1"/>
    </row>
    <row r="2282" spans="1:41" s="57" customFormat="1" ht="31.2" x14ac:dyDescent="0.3">
      <c r="A2282" s="70" t="s">
        <v>935</v>
      </c>
      <c r="B2282" s="70" t="s">
        <v>287</v>
      </c>
      <c r="C2282" s="70" t="s">
        <v>25</v>
      </c>
      <c r="D2282" s="70" t="s">
        <v>944</v>
      </c>
      <c r="E2282" s="70" t="s">
        <v>37</v>
      </c>
      <c r="F2282" s="71" t="s">
        <v>38</v>
      </c>
      <c r="G2282" s="28">
        <v>466.5</v>
      </c>
      <c r="H2282" s="28">
        <v>479.7</v>
      </c>
      <c r="I2282" s="28">
        <v>479.7</v>
      </c>
      <c r="J2282" s="28"/>
      <c r="K2282" s="28"/>
      <c r="L2282" s="28"/>
      <c r="M2282" s="28">
        <f t="shared" si="4991"/>
        <v>466.5</v>
      </c>
      <c r="N2282" s="28">
        <f t="shared" si="4992"/>
        <v>479.7</v>
      </c>
      <c r="O2282" s="28">
        <f t="shared" si="4993"/>
        <v>479.7</v>
      </c>
      <c r="P2282" s="28"/>
      <c r="Q2282" s="28"/>
      <c r="R2282" s="28"/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>
        <f t="shared" si="4967"/>
        <v>466.5</v>
      </c>
      <c r="AD2282" s="28"/>
      <c r="AE2282" s="86">
        <f t="shared" si="5040"/>
        <v>466.5</v>
      </c>
      <c r="AF2282" s="87">
        <f t="shared" si="4968"/>
        <v>479.7</v>
      </c>
      <c r="AG2282" s="87">
        <f t="shared" si="4969"/>
        <v>479.7</v>
      </c>
      <c r="AH2282" s="28"/>
      <c r="AI2282" s="29"/>
      <c r="AJ2282" s="29"/>
      <c r="AK2282" s="1"/>
      <c r="AL2282" s="1"/>
      <c r="AM2282" s="1"/>
      <c r="AN2282" s="1"/>
      <c r="AO2282" s="1"/>
    </row>
    <row r="2283" spans="1:41" s="57" customFormat="1" x14ac:dyDescent="0.3">
      <c r="A2283" s="70" t="s">
        <v>935</v>
      </c>
      <c r="B2283" s="70" t="s">
        <v>287</v>
      </c>
      <c r="C2283" s="70" t="s">
        <v>25</v>
      </c>
      <c r="D2283" s="70" t="s">
        <v>944</v>
      </c>
      <c r="E2283" s="70" t="s">
        <v>236</v>
      </c>
      <c r="F2283" s="71" t="s">
        <v>237</v>
      </c>
      <c r="G2283" s="28">
        <v>155508.4</v>
      </c>
      <c r="H2283" s="28">
        <v>159891.1</v>
      </c>
      <c r="I2283" s="28">
        <v>159891.1</v>
      </c>
      <c r="J2283" s="28"/>
      <c r="K2283" s="28"/>
      <c r="L2283" s="28"/>
      <c r="M2283" s="28">
        <f t="shared" si="4991"/>
        <v>155508.4</v>
      </c>
      <c r="N2283" s="28">
        <f t="shared" si="4992"/>
        <v>159891.1</v>
      </c>
      <c r="O2283" s="28">
        <f t="shared" si="4993"/>
        <v>159891.1</v>
      </c>
      <c r="P2283" s="28"/>
      <c r="Q2283" s="28"/>
      <c r="R2283" s="28"/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>
        <f t="shared" si="4967"/>
        <v>155508.4</v>
      </c>
      <c r="AD2283" s="28"/>
      <c r="AE2283" s="86">
        <f t="shared" si="5040"/>
        <v>155508.4</v>
      </c>
      <c r="AF2283" s="87">
        <f t="shared" si="4968"/>
        <v>159891.1</v>
      </c>
      <c r="AG2283" s="87">
        <f t="shared" si="4969"/>
        <v>159891.1</v>
      </c>
      <c r="AH2283" s="28"/>
      <c r="AI2283" s="29"/>
      <c r="AJ2283" s="29"/>
      <c r="AK2283" s="1"/>
      <c r="AL2283" s="1"/>
      <c r="AM2283" s="1"/>
      <c r="AN2283" s="1"/>
      <c r="AO2283" s="1"/>
    </row>
    <row r="2284" spans="1:41" s="88" customFormat="1" x14ac:dyDescent="0.3">
      <c r="A2284" s="68" t="s">
        <v>935</v>
      </c>
      <c r="B2284" s="68" t="s">
        <v>287</v>
      </c>
      <c r="C2284" s="68" t="s">
        <v>61</v>
      </c>
      <c r="D2284" s="68"/>
      <c r="E2284" s="68"/>
      <c r="F2284" s="69" t="s">
        <v>289</v>
      </c>
      <c r="G2284" s="24">
        <f t="shared" ref="G2284:L2284" si="5074">G2298+G2285</f>
        <v>189525.99999999997</v>
      </c>
      <c r="H2284" s="24">
        <f t="shared" si="5074"/>
        <v>235174.99999999997</v>
      </c>
      <c r="I2284" s="24">
        <f t="shared" si="5074"/>
        <v>237585.19999999998</v>
      </c>
      <c r="J2284" s="24">
        <f t="shared" si="5074"/>
        <v>0</v>
      </c>
      <c r="K2284" s="24">
        <f t="shared" si="5074"/>
        <v>0</v>
      </c>
      <c r="L2284" s="24">
        <f t="shared" si="5074"/>
        <v>0</v>
      </c>
      <c r="M2284" s="24">
        <f t="shared" si="4991"/>
        <v>189525.99999999997</v>
      </c>
      <c r="N2284" s="24">
        <f t="shared" si="4992"/>
        <v>235174.99999999997</v>
      </c>
      <c r="O2284" s="24">
        <f t="shared" si="4993"/>
        <v>237585.19999999998</v>
      </c>
      <c r="P2284" s="24">
        <f t="shared" ref="P2284:AB2284" si="5075">P2298+P2285</f>
        <v>0</v>
      </c>
      <c r="Q2284" s="24">
        <f t="shared" si="5075"/>
        <v>0</v>
      </c>
      <c r="R2284" s="24">
        <f t="shared" si="5075"/>
        <v>-3603.375</v>
      </c>
      <c r="S2284" s="24">
        <f t="shared" si="5075"/>
        <v>0</v>
      </c>
      <c r="T2284" s="24">
        <f t="shared" si="5075"/>
        <v>37.699999999999996</v>
      </c>
      <c r="U2284" s="24">
        <f t="shared" si="5075"/>
        <v>0</v>
      </c>
      <c r="V2284" s="24">
        <f t="shared" si="5075"/>
        <v>0</v>
      </c>
      <c r="W2284" s="24">
        <f t="shared" si="5075"/>
        <v>0</v>
      </c>
      <c r="X2284" s="24">
        <f t="shared" si="5075"/>
        <v>42.6</v>
      </c>
      <c r="Y2284" s="24">
        <f t="shared" si="5075"/>
        <v>0</v>
      </c>
      <c r="Z2284" s="24">
        <f t="shared" si="5075"/>
        <v>0</v>
      </c>
      <c r="AA2284" s="24">
        <f t="shared" si="5075"/>
        <v>0</v>
      </c>
      <c r="AB2284" s="24">
        <f t="shared" si="5075"/>
        <v>-2711.6</v>
      </c>
      <c r="AC2284" s="24">
        <f t="shared" si="4967"/>
        <v>185960.32499999998</v>
      </c>
      <c r="AD2284" s="24">
        <f>AD2298+AD2285</f>
        <v>0</v>
      </c>
      <c r="AE2284" s="84">
        <f t="shared" si="5040"/>
        <v>185960.32499999998</v>
      </c>
      <c r="AF2284" s="85">
        <f t="shared" si="4968"/>
        <v>235217.59999999998</v>
      </c>
      <c r="AG2284" s="85">
        <f t="shared" si="4969"/>
        <v>234873.59999999998</v>
      </c>
      <c r="AH2284" s="24">
        <f>AH2298+AH2285</f>
        <v>0</v>
      </c>
      <c r="AI2284" s="25"/>
      <c r="AJ2284" s="25"/>
      <c r="AK2284" s="21"/>
      <c r="AL2284" s="21"/>
      <c r="AM2284" s="21"/>
      <c r="AN2284" s="21"/>
      <c r="AO2284" s="21"/>
    </row>
    <row r="2285" spans="1:41" s="57" customFormat="1" ht="46.8" x14ac:dyDescent="0.3">
      <c r="A2285" s="70" t="s">
        <v>935</v>
      </c>
      <c r="B2285" s="70" t="s">
        <v>287</v>
      </c>
      <c r="C2285" s="70" t="s">
        <v>61</v>
      </c>
      <c r="D2285" s="70" t="s">
        <v>240</v>
      </c>
      <c r="E2285" s="70"/>
      <c r="F2285" s="71" t="s">
        <v>241</v>
      </c>
      <c r="G2285" s="28">
        <f t="shared" ref="G2285:G2286" si="5076">G2286</f>
        <v>172006.19999999998</v>
      </c>
      <c r="H2285" s="28">
        <f t="shared" ref="H2285:H2286" si="5077">H2286</f>
        <v>222006.19999999998</v>
      </c>
      <c r="I2285" s="28">
        <f t="shared" ref="I2285:I2286" si="5078">I2286</f>
        <v>222006.19999999998</v>
      </c>
      <c r="J2285" s="28">
        <f t="shared" ref="J2285:J2286" si="5079">J2286</f>
        <v>0</v>
      </c>
      <c r="K2285" s="28">
        <f t="shared" ref="K2285:K2286" si="5080">K2286</f>
        <v>0</v>
      </c>
      <c r="L2285" s="28">
        <f t="shared" ref="L2285:L2286" si="5081">L2286</f>
        <v>0</v>
      </c>
      <c r="M2285" s="28">
        <f t="shared" si="4991"/>
        <v>172006.19999999998</v>
      </c>
      <c r="N2285" s="28">
        <f t="shared" si="4992"/>
        <v>222006.19999999998</v>
      </c>
      <c r="O2285" s="28">
        <f t="shared" si="4993"/>
        <v>222006.19999999998</v>
      </c>
      <c r="P2285" s="28">
        <f t="shared" ref="P2285:P2286" si="5082">P2286</f>
        <v>0</v>
      </c>
      <c r="Q2285" s="28">
        <f t="shared" ref="Q2285:Q2286" si="5083">Q2286</f>
        <v>0</v>
      </c>
      <c r="R2285" s="28">
        <f t="shared" ref="R2285:R2286" si="5084">R2286</f>
        <v>-3603.375</v>
      </c>
      <c r="S2285" s="28">
        <f t="shared" ref="S2285:S2286" si="5085">S2286</f>
        <v>0</v>
      </c>
      <c r="T2285" s="28">
        <f t="shared" ref="T2285:T2286" si="5086">T2286</f>
        <v>0</v>
      </c>
      <c r="U2285" s="28">
        <f t="shared" ref="U2285:U2286" si="5087">U2286</f>
        <v>0</v>
      </c>
      <c r="V2285" s="28">
        <f t="shared" ref="V2285:V2286" si="5088">V2286</f>
        <v>0</v>
      </c>
      <c r="W2285" s="28">
        <f t="shared" ref="W2285:W2286" si="5089">W2286</f>
        <v>0</v>
      </c>
      <c r="X2285" s="28">
        <f t="shared" ref="X2285:X2286" si="5090">X2286</f>
        <v>0</v>
      </c>
      <c r="Y2285" s="28">
        <f t="shared" ref="Y2285:Y2286" si="5091">Y2286</f>
        <v>0</v>
      </c>
      <c r="Z2285" s="28">
        <f t="shared" ref="Z2285:Z2286" si="5092">Z2286</f>
        <v>0</v>
      </c>
      <c r="AA2285" s="28">
        <f t="shared" ref="AA2285:AA2286" si="5093">AA2286</f>
        <v>0</v>
      </c>
      <c r="AB2285" s="28">
        <f t="shared" ref="AB2285:AB2286" si="5094">AB2286</f>
        <v>0</v>
      </c>
      <c r="AC2285" s="28">
        <f t="shared" si="4967"/>
        <v>168402.82499999998</v>
      </c>
      <c r="AD2285" s="28">
        <f t="shared" ref="AD2285:AD2286" si="5095">AD2286</f>
        <v>0</v>
      </c>
      <c r="AE2285" s="86">
        <f t="shared" si="5040"/>
        <v>168402.82499999998</v>
      </c>
      <c r="AF2285" s="87">
        <f t="shared" si="4968"/>
        <v>222006.19999999998</v>
      </c>
      <c r="AG2285" s="87">
        <f t="shared" si="4969"/>
        <v>222006.19999999998</v>
      </c>
      <c r="AH2285" s="28">
        <f t="shared" ref="AH2285:AH2286" si="5096">AH2286</f>
        <v>0</v>
      </c>
      <c r="AI2285" s="29"/>
      <c r="AJ2285" s="29"/>
      <c r="AK2285" s="1"/>
      <c r="AL2285" s="1"/>
      <c r="AM2285" s="1"/>
      <c r="AN2285" s="1"/>
      <c r="AO2285" s="1"/>
    </row>
    <row r="2286" spans="1:41" s="1" customFormat="1" hidden="1" x14ac:dyDescent="0.3">
      <c r="A2286" s="26" t="s">
        <v>935</v>
      </c>
      <c r="B2286" s="26" t="s">
        <v>287</v>
      </c>
      <c r="C2286" s="26" t="s">
        <v>61</v>
      </c>
      <c r="D2286" s="26" t="s">
        <v>242</v>
      </c>
      <c r="E2286" s="26"/>
      <c r="F2286" s="27" t="s">
        <v>32</v>
      </c>
      <c r="G2286" s="28">
        <f t="shared" si="5076"/>
        <v>172006.19999999998</v>
      </c>
      <c r="H2286" s="28">
        <f t="shared" si="5077"/>
        <v>222006.19999999998</v>
      </c>
      <c r="I2286" s="28">
        <f t="shared" si="5078"/>
        <v>222006.19999999998</v>
      </c>
      <c r="J2286" s="28">
        <f t="shared" si="5079"/>
        <v>0</v>
      </c>
      <c r="K2286" s="28">
        <f t="shared" si="5080"/>
        <v>0</v>
      </c>
      <c r="L2286" s="28">
        <f t="shared" si="5081"/>
        <v>0</v>
      </c>
      <c r="M2286" s="28">
        <f t="shared" si="4991"/>
        <v>172006.19999999998</v>
      </c>
      <c r="N2286" s="28">
        <f t="shared" si="4992"/>
        <v>222006.19999999998</v>
      </c>
      <c r="O2286" s="28">
        <f t="shared" si="4993"/>
        <v>222006.19999999998</v>
      </c>
      <c r="P2286" s="28">
        <f t="shared" si="5082"/>
        <v>0</v>
      </c>
      <c r="Q2286" s="28">
        <f t="shared" si="5083"/>
        <v>0</v>
      </c>
      <c r="R2286" s="28">
        <f t="shared" si="5084"/>
        <v>-3603.375</v>
      </c>
      <c r="S2286" s="28">
        <f t="shared" si="5085"/>
        <v>0</v>
      </c>
      <c r="T2286" s="28">
        <f t="shared" si="5086"/>
        <v>0</v>
      </c>
      <c r="U2286" s="28">
        <f t="shared" si="5087"/>
        <v>0</v>
      </c>
      <c r="V2286" s="28">
        <f t="shared" si="5088"/>
        <v>0</v>
      </c>
      <c r="W2286" s="28">
        <f t="shared" si="5089"/>
        <v>0</v>
      </c>
      <c r="X2286" s="28">
        <f t="shared" si="5090"/>
        <v>0</v>
      </c>
      <c r="Y2286" s="28">
        <f t="shared" si="5091"/>
        <v>0</v>
      </c>
      <c r="Z2286" s="28">
        <f t="shared" si="5092"/>
        <v>0</v>
      </c>
      <c r="AA2286" s="28">
        <f t="shared" si="5093"/>
        <v>0</v>
      </c>
      <c r="AB2286" s="28">
        <f t="shared" si="5094"/>
        <v>0</v>
      </c>
      <c r="AC2286" s="28">
        <f t="shared" si="4967"/>
        <v>168402.82499999998</v>
      </c>
      <c r="AD2286" s="28">
        <f t="shared" si="5095"/>
        <v>0</v>
      </c>
      <c r="AE2286" s="28"/>
      <c r="AF2286" s="28">
        <f t="shared" si="4968"/>
        <v>222006.19999999998</v>
      </c>
      <c r="AG2286" s="28">
        <f t="shared" si="4969"/>
        <v>222006.19999999998</v>
      </c>
      <c r="AH2286" s="28">
        <f t="shared" si="5096"/>
        <v>0</v>
      </c>
      <c r="AI2286" s="29">
        <v>0</v>
      </c>
      <c r="AJ2286" s="29"/>
    </row>
    <row r="2287" spans="1:41" s="57" customFormat="1" ht="62.4" x14ac:dyDescent="0.3">
      <c r="A2287" s="70" t="s">
        <v>935</v>
      </c>
      <c r="B2287" s="70" t="s">
        <v>287</v>
      </c>
      <c r="C2287" s="70" t="s">
        <v>61</v>
      </c>
      <c r="D2287" s="70" t="s">
        <v>946</v>
      </c>
      <c r="E2287" s="70"/>
      <c r="F2287" s="71" t="s">
        <v>947</v>
      </c>
      <c r="G2287" s="28">
        <f t="shared" ref="G2287:L2287" si="5097">G2288+G2290+G2292+G2294+G2296</f>
        <v>172006.19999999998</v>
      </c>
      <c r="H2287" s="28">
        <f t="shared" si="5097"/>
        <v>222006.19999999998</v>
      </c>
      <c r="I2287" s="28">
        <f t="shared" si="5097"/>
        <v>222006.19999999998</v>
      </c>
      <c r="J2287" s="28">
        <f t="shared" si="5097"/>
        <v>0</v>
      </c>
      <c r="K2287" s="28">
        <f t="shared" si="5097"/>
        <v>0</v>
      </c>
      <c r="L2287" s="28">
        <f t="shared" si="5097"/>
        <v>0</v>
      </c>
      <c r="M2287" s="28">
        <f t="shared" si="4991"/>
        <v>172006.19999999998</v>
      </c>
      <c r="N2287" s="28">
        <f t="shared" si="4992"/>
        <v>222006.19999999998</v>
      </c>
      <c r="O2287" s="28">
        <f t="shared" si="4993"/>
        <v>222006.19999999998</v>
      </c>
      <c r="P2287" s="28">
        <f t="shared" ref="P2287:AB2287" si="5098">P2288+P2290+P2292+P2294+P2296</f>
        <v>0</v>
      </c>
      <c r="Q2287" s="28">
        <f t="shared" si="5098"/>
        <v>0</v>
      </c>
      <c r="R2287" s="28">
        <f t="shared" si="5098"/>
        <v>-3603.375</v>
      </c>
      <c r="S2287" s="28">
        <f t="shared" si="5098"/>
        <v>0</v>
      </c>
      <c r="T2287" s="28">
        <f t="shared" si="5098"/>
        <v>0</v>
      </c>
      <c r="U2287" s="28">
        <f t="shared" si="5098"/>
        <v>0</v>
      </c>
      <c r="V2287" s="28">
        <f t="shared" si="5098"/>
        <v>0</v>
      </c>
      <c r="W2287" s="28">
        <f t="shared" si="5098"/>
        <v>0</v>
      </c>
      <c r="X2287" s="28">
        <f t="shared" si="5098"/>
        <v>0</v>
      </c>
      <c r="Y2287" s="28">
        <f t="shared" si="5098"/>
        <v>0</v>
      </c>
      <c r="Z2287" s="28">
        <f t="shared" si="5098"/>
        <v>0</v>
      </c>
      <c r="AA2287" s="28">
        <f t="shared" si="5098"/>
        <v>0</v>
      </c>
      <c r="AB2287" s="28">
        <f t="shared" si="5098"/>
        <v>0</v>
      </c>
      <c r="AC2287" s="28">
        <f t="shared" ref="AC2287:AC2350" si="5099">M2287+R2287+P2287+Q2287+T2287+S2287</f>
        <v>168402.82499999998</v>
      </c>
      <c r="AD2287" s="28">
        <f>AD2288+AD2290+AD2292+AD2294+AD2296</f>
        <v>0</v>
      </c>
      <c r="AE2287" s="86">
        <f t="shared" ref="AE2287:AE2298" si="5100">AC2287+AD2287</f>
        <v>168402.82499999998</v>
      </c>
      <c r="AF2287" s="87">
        <f t="shared" ref="AF2287:AF2350" si="5101">N2287+V2287+X2287+U2287+W2287</f>
        <v>222006.19999999998</v>
      </c>
      <c r="AG2287" s="87">
        <f t="shared" ref="AG2287:AG2350" si="5102">O2287+Z2287+AB2287+Y2287+AA2287</f>
        <v>222006.19999999998</v>
      </c>
      <c r="AH2287" s="28">
        <f>AH2288+AH2290+AH2292+AH2294+AH2296</f>
        <v>0</v>
      </c>
      <c r="AI2287" s="29"/>
      <c r="AJ2287" s="29"/>
      <c r="AK2287" s="1"/>
      <c r="AL2287" s="1"/>
      <c r="AM2287" s="1"/>
      <c r="AN2287" s="1"/>
      <c r="AO2287" s="1"/>
    </row>
    <row r="2288" spans="1:41" s="57" customFormat="1" ht="109.2" x14ac:dyDescent="0.3">
      <c r="A2288" s="70" t="s">
        <v>935</v>
      </c>
      <c r="B2288" s="70" t="s">
        <v>287</v>
      </c>
      <c r="C2288" s="70" t="s">
        <v>61</v>
      </c>
      <c r="D2288" s="70" t="s">
        <v>948</v>
      </c>
      <c r="E2288" s="70"/>
      <c r="F2288" s="71" t="s">
        <v>949</v>
      </c>
      <c r="G2288" s="28">
        <f t="shared" ref="G2288:L2288" si="5103">G2289</f>
        <v>14600.5</v>
      </c>
      <c r="H2288" s="28">
        <f t="shared" si="5103"/>
        <v>14600.5</v>
      </c>
      <c r="I2288" s="28">
        <f t="shared" si="5103"/>
        <v>14600.5</v>
      </c>
      <c r="J2288" s="28">
        <f t="shared" si="5103"/>
        <v>0</v>
      </c>
      <c r="K2288" s="28">
        <f t="shared" si="5103"/>
        <v>0</v>
      </c>
      <c r="L2288" s="28">
        <f t="shared" si="5103"/>
        <v>0</v>
      </c>
      <c r="M2288" s="28">
        <f t="shared" si="4991"/>
        <v>14600.5</v>
      </c>
      <c r="N2288" s="28">
        <f t="shared" si="4992"/>
        <v>14600.5</v>
      </c>
      <c r="O2288" s="28">
        <f t="shared" si="4993"/>
        <v>14600.5</v>
      </c>
      <c r="P2288" s="28">
        <f t="shared" ref="P2288:AB2288" si="5104">P2289</f>
        <v>0</v>
      </c>
      <c r="Q2288" s="28">
        <f t="shared" si="5104"/>
        <v>0</v>
      </c>
      <c r="R2288" s="28">
        <f t="shared" si="5104"/>
        <v>0</v>
      </c>
      <c r="S2288" s="28">
        <f t="shared" si="5104"/>
        <v>0</v>
      </c>
      <c r="T2288" s="28">
        <f t="shared" si="5104"/>
        <v>0</v>
      </c>
      <c r="U2288" s="28">
        <f t="shared" si="5104"/>
        <v>0</v>
      </c>
      <c r="V2288" s="28">
        <f t="shared" si="5104"/>
        <v>0</v>
      </c>
      <c r="W2288" s="28">
        <f t="shared" si="5104"/>
        <v>0</v>
      </c>
      <c r="X2288" s="28">
        <f t="shared" si="5104"/>
        <v>0</v>
      </c>
      <c r="Y2288" s="28">
        <f t="shared" si="5104"/>
        <v>0</v>
      </c>
      <c r="Z2288" s="28">
        <f t="shared" si="5104"/>
        <v>0</v>
      </c>
      <c r="AA2288" s="28">
        <f t="shared" si="5104"/>
        <v>0</v>
      </c>
      <c r="AB2288" s="28">
        <f t="shared" si="5104"/>
        <v>0</v>
      </c>
      <c r="AC2288" s="28">
        <f t="shared" si="5099"/>
        <v>14600.5</v>
      </c>
      <c r="AD2288" s="28">
        <f>AD2289</f>
        <v>0</v>
      </c>
      <c r="AE2288" s="86">
        <f t="shared" si="5100"/>
        <v>14600.5</v>
      </c>
      <c r="AF2288" s="87">
        <f t="shared" si="5101"/>
        <v>14600.5</v>
      </c>
      <c r="AG2288" s="87">
        <f t="shared" si="5102"/>
        <v>14600.5</v>
      </c>
      <c r="AH2288" s="28">
        <f>AH2289</f>
        <v>0</v>
      </c>
      <c r="AI2288" s="29"/>
      <c r="AJ2288" s="29"/>
      <c r="AK2288" s="1"/>
      <c r="AL2288" s="1"/>
      <c r="AM2288" s="1"/>
      <c r="AN2288" s="1"/>
      <c r="AO2288" s="1"/>
    </row>
    <row r="2289" spans="1:41" s="57" customFormat="1" x14ac:dyDescent="0.3">
      <c r="A2289" s="70" t="s">
        <v>935</v>
      </c>
      <c r="B2289" s="70" t="s">
        <v>287</v>
      </c>
      <c r="C2289" s="70" t="s">
        <v>61</v>
      </c>
      <c r="D2289" s="70" t="s">
        <v>948</v>
      </c>
      <c r="E2289" s="70" t="s">
        <v>236</v>
      </c>
      <c r="F2289" s="71" t="s">
        <v>237</v>
      </c>
      <c r="G2289" s="28">
        <v>14600.5</v>
      </c>
      <c r="H2289" s="28">
        <v>14600.5</v>
      </c>
      <c r="I2289" s="28">
        <v>14600.5</v>
      </c>
      <c r="J2289" s="28"/>
      <c r="K2289" s="28"/>
      <c r="L2289" s="28"/>
      <c r="M2289" s="28">
        <f t="shared" si="4991"/>
        <v>14600.5</v>
      </c>
      <c r="N2289" s="28">
        <f t="shared" si="4992"/>
        <v>14600.5</v>
      </c>
      <c r="O2289" s="28">
        <f t="shared" si="4993"/>
        <v>14600.5</v>
      </c>
      <c r="P2289" s="28"/>
      <c r="Q2289" s="28"/>
      <c r="R2289" s="28"/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>
        <f t="shared" si="5099"/>
        <v>14600.5</v>
      </c>
      <c r="AD2289" s="28"/>
      <c r="AE2289" s="86">
        <f t="shared" si="5100"/>
        <v>14600.5</v>
      </c>
      <c r="AF2289" s="87">
        <f t="shared" si="5101"/>
        <v>14600.5</v>
      </c>
      <c r="AG2289" s="87">
        <f t="shared" si="5102"/>
        <v>14600.5</v>
      </c>
      <c r="AH2289" s="28"/>
      <c r="AI2289" s="29"/>
      <c r="AJ2289" s="29"/>
      <c r="AK2289" s="1"/>
      <c r="AL2289" s="1"/>
      <c r="AM2289" s="1"/>
      <c r="AN2289" s="1"/>
      <c r="AO2289" s="1"/>
    </row>
    <row r="2290" spans="1:41" s="57" customFormat="1" ht="62.4" x14ac:dyDescent="0.3">
      <c r="A2290" s="70" t="s">
        <v>935</v>
      </c>
      <c r="B2290" s="70" t="s">
        <v>287</v>
      </c>
      <c r="C2290" s="70" t="s">
        <v>61</v>
      </c>
      <c r="D2290" s="70" t="s">
        <v>950</v>
      </c>
      <c r="E2290" s="70"/>
      <c r="F2290" s="71" t="s">
        <v>951</v>
      </c>
      <c r="G2290" s="28">
        <f t="shared" ref="G2290:L2290" si="5105">G2291</f>
        <v>3152.7</v>
      </c>
      <c r="H2290" s="28">
        <f t="shared" si="5105"/>
        <v>3152.7</v>
      </c>
      <c r="I2290" s="28">
        <f t="shared" si="5105"/>
        <v>3152.7</v>
      </c>
      <c r="J2290" s="28">
        <f t="shared" si="5105"/>
        <v>0</v>
      </c>
      <c r="K2290" s="28">
        <f t="shared" si="5105"/>
        <v>0</v>
      </c>
      <c r="L2290" s="28">
        <f t="shared" si="5105"/>
        <v>0</v>
      </c>
      <c r="M2290" s="28">
        <f t="shared" si="4991"/>
        <v>3152.7</v>
      </c>
      <c r="N2290" s="28">
        <f t="shared" si="4992"/>
        <v>3152.7</v>
      </c>
      <c r="O2290" s="28">
        <f t="shared" si="4993"/>
        <v>3152.7</v>
      </c>
      <c r="P2290" s="28">
        <f t="shared" ref="P2290:AB2290" si="5106">P2291</f>
        <v>0</v>
      </c>
      <c r="Q2290" s="28">
        <f t="shared" si="5106"/>
        <v>0</v>
      </c>
      <c r="R2290" s="28">
        <f t="shared" si="5106"/>
        <v>-1304.5</v>
      </c>
      <c r="S2290" s="28">
        <f t="shared" si="5106"/>
        <v>0</v>
      </c>
      <c r="T2290" s="28">
        <f t="shared" si="5106"/>
        <v>0</v>
      </c>
      <c r="U2290" s="28">
        <f t="shared" si="5106"/>
        <v>0</v>
      </c>
      <c r="V2290" s="28">
        <f t="shared" si="5106"/>
        <v>0</v>
      </c>
      <c r="W2290" s="28">
        <f t="shared" si="5106"/>
        <v>0</v>
      </c>
      <c r="X2290" s="28">
        <f t="shared" si="5106"/>
        <v>0</v>
      </c>
      <c r="Y2290" s="28">
        <f t="shared" si="5106"/>
        <v>0</v>
      </c>
      <c r="Z2290" s="28">
        <f t="shared" si="5106"/>
        <v>0</v>
      </c>
      <c r="AA2290" s="28">
        <f t="shared" si="5106"/>
        <v>0</v>
      </c>
      <c r="AB2290" s="28">
        <f t="shared" si="5106"/>
        <v>0</v>
      </c>
      <c r="AC2290" s="28">
        <f t="shared" si="5099"/>
        <v>1848.1999999999998</v>
      </c>
      <c r="AD2290" s="28">
        <f>AD2291</f>
        <v>0</v>
      </c>
      <c r="AE2290" s="86">
        <f t="shared" si="5100"/>
        <v>1848.1999999999998</v>
      </c>
      <c r="AF2290" s="87">
        <f t="shared" si="5101"/>
        <v>3152.7</v>
      </c>
      <c r="AG2290" s="87">
        <f t="shared" si="5102"/>
        <v>3152.7</v>
      </c>
      <c r="AH2290" s="28">
        <f>AH2291</f>
        <v>0</v>
      </c>
      <c r="AI2290" s="29"/>
      <c r="AJ2290" s="29"/>
      <c r="AK2290" s="1"/>
      <c r="AL2290" s="1"/>
      <c r="AM2290" s="1"/>
      <c r="AN2290" s="1"/>
      <c r="AO2290" s="1"/>
    </row>
    <row r="2291" spans="1:41" s="57" customFormat="1" x14ac:dyDescent="0.3">
      <c r="A2291" s="70" t="s">
        <v>935</v>
      </c>
      <c r="B2291" s="70" t="s">
        <v>287</v>
      </c>
      <c r="C2291" s="70" t="s">
        <v>61</v>
      </c>
      <c r="D2291" s="70" t="s">
        <v>950</v>
      </c>
      <c r="E2291" s="70" t="s">
        <v>236</v>
      </c>
      <c r="F2291" s="71" t="s">
        <v>237</v>
      </c>
      <c r="G2291" s="28">
        <v>3152.7</v>
      </c>
      <c r="H2291" s="28">
        <v>3152.7</v>
      </c>
      <c r="I2291" s="28">
        <v>3152.7</v>
      </c>
      <c r="J2291" s="28"/>
      <c r="K2291" s="28"/>
      <c r="L2291" s="28"/>
      <c r="M2291" s="28">
        <f t="shared" si="4991"/>
        <v>3152.7</v>
      </c>
      <c r="N2291" s="28">
        <f t="shared" si="4992"/>
        <v>3152.7</v>
      </c>
      <c r="O2291" s="28">
        <f t="shared" si="4993"/>
        <v>3152.7</v>
      </c>
      <c r="P2291" s="28"/>
      <c r="Q2291" s="28"/>
      <c r="R2291" s="28">
        <v>-1304.5</v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>
        <f t="shared" si="5099"/>
        <v>1848.1999999999998</v>
      </c>
      <c r="AD2291" s="28"/>
      <c r="AE2291" s="86">
        <f t="shared" si="5100"/>
        <v>1848.1999999999998</v>
      </c>
      <c r="AF2291" s="87">
        <f t="shared" si="5101"/>
        <v>3152.7</v>
      </c>
      <c r="AG2291" s="87">
        <f t="shared" si="5102"/>
        <v>3152.7</v>
      </c>
      <c r="AH2291" s="28"/>
      <c r="AI2291" s="29"/>
      <c r="AJ2291" s="29"/>
      <c r="AK2291" s="1"/>
      <c r="AL2291" s="1"/>
      <c r="AM2291" s="1"/>
      <c r="AN2291" s="1"/>
      <c r="AO2291" s="1"/>
    </row>
    <row r="2292" spans="1:41" s="57" customFormat="1" x14ac:dyDescent="0.3">
      <c r="A2292" s="70" t="s">
        <v>935</v>
      </c>
      <c r="B2292" s="70" t="s">
        <v>287</v>
      </c>
      <c r="C2292" s="70" t="s">
        <v>61</v>
      </c>
      <c r="D2292" s="70" t="s">
        <v>952</v>
      </c>
      <c r="E2292" s="70"/>
      <c r="F2292" s="71" t="s">
        <v>953</v>
      </c>
      <c r="G2292" s="28">
        <f t="shared" ref="G2292:L2292" si="5107">G2293</f>
        <v>804.7</v>
      </c>
      <c r="H2292" s="28">
        <f t="shared" si="5107"/>
        <v>804.7</v>
      </c>
      <c r="I2292" s="28">
        <f t="shared" si="5107"/>
        <v>804.7</v>
      </c>
      <c r="J2292" s="28">
        <f t="shared" si="5107"/>
        <v>0</v>
      </c>
      <c r="K2292" s="28">
        <f t="shared" si="5107"/>
        <v>0</v>
      </c>
      <c r="L2292" s="28">
        <f t="shared" si="5107"/>
        <v>0</v>
      </c>
      <c r="M2292" s="28">
        <f t="shared" si="4991"/>
        <v>804.7</v>
      </c>
      <c r="N2292" s="28">
        <f t="shared" si="4992"/>
        <v>804.7</v>
      </c>
      <c r="O2292" s="28">
        <f t="shared" si="4993"/>
        <v>804.7</v>
      </c>
      <c r="P2292" s="28">
        <f t="shared" ref="P2292:AB2292" si="5108">P2293</f>
        <v>0</v>
      </c>
      <c r="Q2292" s="28">
        <f t="shared" si="5108"/>
        <v>0</v>
      </c>
      <c r="R2292" s="28">
        <f t="shared" si="5108"/>
        <v>0</v>
      </c>
      <c r="S2292" s="28">
        <f t="shared" si="5108"/>
        <v>0</v>
      </c>
      <c r="T2292" s="28">
        <f t="shared" si="5108"/>
        <v>0</v>
      </c>
      <c r="U2292" s="28">
        <f t="shared" si="5108"/>
        <v>0</v>
      </c>
      <c r="V2292" s="28">
        <f t="shared" si="5108"/>
        <v>0</v>
      </c>
      <c r="W2292" s="28">
        <f t="shared" si="5108"/>
        <v>0</v>
      </c>
      <c r="X2292" s="28">
        <f t="shared" si="5108"/>
        <v>0</v>
      </c>
      <c r="Y2292" s="28">
        <f t="shared" si="5108"/>
        <v>0</v>
      </c>
      <c r="Z2292" s="28">
        <f t="shared" si="5108"/>
        <v>0</v>
      </c>
      <c r="AA2292" s="28">
        <f t="shared" si="5108"/>
        <v>0</v>
      </c>
      <c r="AB2292" s="28">
        <f t="shared" si="5108"/>
        <v>0</v>
      </c>
      <c r="AC2292" s="28">
        <f t="shared" si="5099"/>
        <v>804.7</v>
      </c>
      <c r="AD2292" s="28">
        <f>AD2293</f>
        <v>0</v>
      </c>
      <c r="AE2292" s="86">
        <f t="shared" si="5100"/>
        <v>804.7</v>
      </c>
      <c r="AF2292" s="87">
        <f t="shared" si="5101"/>
        <v>804.7</v>
      </c>
      <c r="AG2292" s="87">
        <f t="shared" si="5102"/>
        <v>804.7</v>
      </c>
      <c r="AH2292" s="28">
        <f>AH2293</f>
        <v>0</v>
      </c>
      <c r="AI2292" s="29"/>
      <c r="AJ2292" s="29"/>
      <c r="AK2292" s="1"/>
      <c r="AL2292" s="1"/>
      <c r="AM2292" s="1"/>
      <c r="AN2292" s="1"/>
      <c r="AO2292" s="1"/>
    </row>
    <row r="2293" spans="1:41" s="57" customFormat="1" x14ac:dyDescent="0.3">
      <c r="A2293" s="70" t="s">
        <v>935</v>
      </c>
      <c r="B2293" s="70" t="s">
        <v>287</v>
      </c>
      <c r="C2293" s="70" t="s">
        <v>61</v>
      </c>
      <c r="D2293" s="70" t="s">
        <v>952</v>
      </c>
      <c r="E2293" s="70" t="s">
        <v>236</v>
      </c>
      <c r="F2293" s="71" t="s">
        <v>237</v>
      </c>
      <c r="G2293" s="28">
        <v>804.7</v>
      </c>
      <c r="H2293" s="28">
        <v>804.7</v>
      </c>
      <c r="I2293" s="28">
        <v>804.7</v>
      </c>
      <c r="J2293" s="28"/>
      <c r="K2293" s="28"/>
      <c r="L2293" s="28"/>
      <c r="M2293" s="28">
        <f t="shared" si="4991"/>
        <v>804.7</v>
      </c>
      <c r="N2293" s="28">
        <f t="shared" si="4992"/>
        <v>804.7</v>
      </c>
      <c r="O2293" s="28">
        <f t="shared" si="4993"/>
        <v>804.7</v>
      </c>
      <c r="P2293" s="28"/>
      <c r="Q2293" s="28"/>
      <c r="R2293" s="28"/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>
        <f t="shared" si="5099"/>
        <v>804.7</v>
      </c>
      <c r="AD2293" s="28"/>
      <c r="AE2293" s="86">
        <f t="shared" si="5100"/>
        <v>804.7</v>
      </c>
      <c r="AF2293" s="87">
        <f t="shared" si="5101"/>
        <v>804.7</v>
      </c>
      <c r="AG2293" s="87">
        <f t="shared" si="5102"/>
        <v>804.7</v>
      </c>
      <c r="AH2293" s="28"/>
      <c r="AI2293" s="29"/>
      <c r="AJ2293" s="29"/>
      <c r="AK2293" s="1"/>
      <c r="AL2293" s="1"/>
      <c r="AM2293" s="1"/>
      <c r="AN2293" s="1"/>
      <c r="AO2293" s="1"/>
    </row>
    <row r="2294" spans="1:41" s="57" customFormat="1" ht="46.8" x14ac:dyDescent="0.3">
      <c r="A2294" s="70" t="s">
        <v>935</v>
      </c>
      <c r="B2294" s="70" t="s">
        <v>287</v>
      </c>
      <c r="C2294" s="70" t="s">
        <v>61</v>
      </c>
      <c r="D2294" s="70" t="s">
        <v>954</v>
      </c>
      <c r="E2294" s="70"/>
      <c r="F2294" s="71" t="s">
        <v>955</v>
      </c>
      <c r="G2294" s="28">
        <f t="shared" ref="G2294:L2294" si="5109">G2295</f>
        <v>150000</v>
      </c>
      <c r="H2294" s="28">
        <f t="shared" si="5109"/>
        <v>200000</v>
      </c>
      <c r="I2294" s="28">
        <f t="shared" si="5109"/>
        <v>200000</v>
      </c>
      <c r="J2294" s="28">
        <f t="shared" si="5109"/>
        <v>0</v>
      </c>
      <c r="K2294" s="28">
        <f t="shared" si="5109"/>
        <v>0</v>
      </c>
      <c r="L2294" s="28">
        <f t="shared" si="5109"/>
        <v>0</v>
      </c>
      <c r="M2294" s="28">
        <f t="shared" si="4991"/>
        <v>150000</v>
      </c>
      <c r="N2294" s="28">
        <f t="shared" si="4992"/>
        <v>200000</v>
      </c>
      <c r="O2294" s="28">
        <f t="shared" si="4993"/>
        <v>200000</v>
      </c>
      <c r="P2294" s="28">
        <f t="shared" ref="P2294:AB2294" si="5110">P2295</f>
        <v>0</v>
      </c>
      <c r="Q2294" s="28">
        <f t="shared" si="5110"/>
        <v>0</v>
      </c>
      <c r="R2294" s="28">
        <f t="shared" si="5110"/>
        <v>0</v>
      </c>
      <c r="S2294" s="28">
        <f t="shared" si="5110"/>
        <v>0</v>
      </c>
      <c r="T2294" s="28">
        <f t="shared" si="5110"/>
        <v>0</v>
      </c>
      <c r="U2294" s="28">
        <f t="shared" si="5110"/>
        <v>0</v>
      </c>
      <c r="V2294" s="28">
        <f t="shared" si="5110"/>
        <v>0</v>
      </c>
      <c r="W2294" s="28">
        <f t="shared" si="5110"/>
        <v>0</v>
      </c>
      <c r="X2294" s="28">
        <f t="shared" si="5110"/>
        <v>0</v>
      </c>
      <c r="Y2294" s="28">
        <f t="shared" si="5110"/>
        <v>0</v>
      </c>
      <c r="Z2294" s="28">
        <f t="shared" si="5110"/>
        <v>0</v>
      </c>
      <c r="AA2294" s="28">
        <f t="shared" si="5110"/>
        <v>0</v>
      </c>
      <c r="AB2294" s="28">
        <f t="shared" si="5110"/>
        <v>0</v>
      </c>
      <c r="AC2294" s="28">
        <f t="shared" si="5099"/>
        <v>150000</v>
      </c>
      <c r="AD2294" s="28">
        <f>AD2295</f>
        <v>0</v>
      </c>
      <c r="AE2294" s="86">
        <f t="shared" si="5100"/>
        <v>150000</v>
      </c>
      <c r="AF2294" s="87">
        <f t="shared" si="5101"/>
        <v>200000</v>
      </c>
      <c r="AG2294" s="87">
        <f t="shared" si="5102"/>
        <v>200000</v>
      </c>
      <c r="AH2294" s="28">
        <f>AH2295</f>
        <v>0</v>
      </c>
      <c r="AI2294" s="29"/>
      <c r="AJ2294" s="29"/>
      <c r="AK2294" s="1"/>
      <c r="AL2294" s="1"/>
      <c r="AM2294" s="1"/>
      <c r="AN2294" s="1"/>
      <c r="AO2294" s="1"/>
    </row>
    <row r="2295" spans="1:41" s="57" customFormat="1" x14ac:dyDescent="0.3">
      <c r="A2295" s="70" t="s">
        <v>935</v>
      </c>
      <c r="B2295" s="70" t="s">
        <v>287</v>
      </c>
      <c r="C2295" s="70" t="s">
        <v>61</v>
      </c>
      <c r="D2295" s="70" t="s">
        <v>954</v>
      </c>
      <c r="E2295" s="70" t="s">
        <v>236</v>
      </c>
      <c r="F2295" s="71" t="s">
        <v>237</v>
      </c>
      <c r="G2295" s="28">
        <v>150000</v>
      </c>
      <c r="H2295" s="28">
        <v>200000</v>
      </c>
      <c r="I2295" s="28">
        <v>200000</v>
      </c>
      <c r="J2295" s="28"/>
      <c r="K2295" s="28"/>
      <c r="L2295" s="28"/>
      <c r="M2295" s="28">
        <f t="shared" si="4991"/>
        <v>150000</v>
      </c>
      <c r="N2295" s="28">
        <f t="shared" si="4992"/>
        <v>200000</v>
      </c>
      <c r="O2295" s="28">
        <f t="shared" si="4993"/>
        <v>200000</v>
      </c>
      <c r="P2295" s="28"/>
      <c r="Q2295" s="28"/>
      <c r="R2295" s="28"/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>
        <f t="shared" si="5099"/>
        <v>150000</v>
      </c>
      <c r="AD2295" s="28"/>
      <c r="AE2295" s="86">
        <f t="shared" si="5100"/>
        <v>150000</v>
      </c>
      <c r="AF2295" s="87">
        <f t="shared" si="5101"/>
        <v>200000</v>
      </c>
      <c r="AG2295" s="87">
        <f t="shared" si="5102"/>
        <v>200000</v>
      </c>
      <c r="AH2295" s="28"/>
      <c r="AI2295" s="29"/>
      <c r="AJ2295" s="29"/>
      <c r="AK2295" s="1"/>
      <c r="AL2295" s="1"/>
      <c r="AM2295" s="1"/>
      <c r="AN2295" s="1"/>
      <c r="AO2295" s="1"/>
    </row>
    <row r="2296" spans="1:41" s="57" customFormat="1" ht="46.8" x14ac:dyDescent="0.3">
      <c r="A2296" s="70" t="s">
        <v>935</v>
      </c>
      <c r="B2296" s="70" t="s">
        <v>287</v>
      </c>
      <c r="C2296" s="70" t="s">
        <v>61</v>
      </c>
      <c r="D2296" s="70" t="s">
        <v>956</v>
      </c>
      <c r="E2296" s="70"/>
      <c r="F2296" s="71" t="s">
        <v>957</v>
      </c>
      <c r="G2296" s="28">
        <f t="shared" ref="G2296:L2296" si="5111">G2297</f>
        <v>3448.3</v>
      </c>
      <c r="H2296" s="28">
        <f t="shared" si="5111"/>
        <v>3448.3</v>
      </c>
      <c r="I2296" s="28">
        <f t="shared" si="5111"/>
        <v>3448.3</v>
      </c>
      <c r="J2296" s="28">
        <f t="shared" si="5111"/>
        <v>0</v>
      </c>
      <c r="K2296" s="28">
        <f t="shared" si="5111"/>
        <v>0</v>
      </c>
      <c r="L2296" s="28">
        <f t="shared" si="5111"/>
        <v>0</v>
      </c>
      <c r="M2296" s="28">
        <f t="shared" si="4991"/>
        <v>3448.3</v>
      </c>
      <c r="N2296" s="28">
        <f t="shared" si="4992"/>
        <v>3448.3</v>
      </c>
      <c r="O2296" s="28">
        <f t="shared" si="4993"/>
        <v>3448.3</v>
      </c>
      <c r="P2296" s="28">
        <f t="shared" ref="P2296:AB2296" si="5112">P2297</f>
        <v>0</v>
      </c>
      <c r="Q2296" s="28">
        <f t="shared" si="5112"/>
        <v>0</v>
      </c>
      <c r="R2296" s="28">
        <f t="shared" si="5112"/>
        <v>-2298.875</v>
      </c>
      <c r="S2296" s="28">
        <f t="shared" si="5112"/>
        <v>0</v>
      </c>
      <c r="T2296" s="28">
        <f t="shared" si="5112"/>
        <v>0</v>
      </c>
      <c r="U2296" s="28">
        <f t="shared" si="5112"/>
        <v>0</v>
      </c>
      <c r="V2296" s="28">
        <f t="shared" si="5112"/>
        <v>0</v>
      </c>
      <c r="W2296" s="28">
        <f t="shared" si="5112"/>
        <v>0</v>
      </c>
      <c r="X2296" s="28">
        <f t="shared" si="5112"/>
        <v>0</v>
      </c>
      <c r="Y2296" s="28">
        <f t="shared" si="5112"/>
        <v>0</v>
      </c>
      <c r="Z2296" s="28">
        <f t="shared" si="5112"/>
        <v>0</v>
      </c>
      <c r="AA2296" s="28">
        <f t="shared" si="5112"/>
        <v>0</v>
      </c>
      <c r="AB2296" s="28">
        <f t="shared" si="5112"/>
        <v>0</v>
      </c>
      <c r="AC2296" s="28">
        <f t="shared" si="5099"/>
        <v>1149.4250000000002</v>
      </c>
      <c r="AD2296" s="28">
        <f>AD2297</f>
        <v>0</v>
      </c>
      <c r="AE2296" s="86">
        <f t="shared" si="5100"/>
        <v>1149.4250000000002</v>
      </c>
      <c r="AF2296" s="87">
        <f t="shared" si="5101"/>
        <v>3448.3</v>
      </c>
      <c r="AG2296" s="87">
        <f t="shared" si="5102"/>
        <v>3448.3</v>
      </c>
      <c r="AH2296" s="28">
        <f>AH2297</f>
        <v>0</v>
      </c>
      <c r="AI2296" s="29"/>
      <c r="AJ2296" s="29"/>
      <c r="AK2296" s="1"/>
      <c r="AL2296" s="1"/>
      <c r="AM2296" s="1"/>
      <c r="AN2296" s="1"/>
      <c r="AO2296" s="1"/>
    </row>
    <row r="2297" spans="1:41" s="57" customFormat="1" x14ac:dyDescent="0.3">
      <c r="A2297" s="70" t="s">
        <v>935</v>
      </c>
      <c r="B2297" s="70" t="s">
        <v>287</v>
      </c>
      <c r="C2297" s="70" t="s">
        <v>61</v>
      </c>
      <c r="D2297" s="70" t="s">
        <v>956</v>
      </c>
      <c r="E2297" s="70" t="s">
        <v>236</v>
      </c>
      <c r="F2297" s="71" t="s">
        <v>237</v>
      </c>
      <c r="G2297" s="28">
        <v>3448.3</v>
      </c>
      <c r="H2297" s="28">
        <v>3448.3</v>
      </c>
      <c r="I2297" s="28">
        <v>3448.3</v>
      </c>
      <c r="J2297" s="28"/>
      <c r="K2297" s="28"/>
      <c r="L2297" s="28"/>
      <c r="M2297" s="28">
        <f t="shared" si="4991"/>
        <v>3448.3</v>
      </c>
      <c r="N2297" s="28">
        <f t="shared" si="4992"/>
        <v>3448.3</v>
      </c>
      <c r="O2297" s="28">
        <f t="shared" si="4993"/>
        <v>3448.3</v>
      </c>
      <c r="P2297" s="28"/>
      <c r="Q2297" s="28"/>
      <c r="R2297" s="28">
        <v>-2298.875</v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>
        <f t="shared" si="5099"/>
        <v>1149.4250000000002</v>
      </c>
      <c r="AD2297" s="28"/>
      <c r="AE2297" s="86">
        <f t="shared" si="5100"/>
        <v>1149.4250000000002</v>
      </c>
      <c r="AF2297" s="87">
        <f t="shared" si="5101"/>
        <v>3448.3</v>
      </c>
      <c r="AG2297" s="87">
        <f t="shared" si="5102"/>
        <v>3448.3</v>
      </c>
      <c r="AH2297" s="28"/>
      <c r="AI2297" s="29"/>
      <c r="AJ2297" s="29"/>
      <c r="AK2297" s="1"/>
      <c r="AL2297" s="1"/>
      <c r="AM2297" s="1"/>
      <c r="AN2297" s="1"/>
      <c r="AO2297" s="1"/>
    </row>
    <row r="2298" spans="1:41" s="57" customFormat="1" ht="31.2" x14ac:dyDescent="0.3">
      <c r="A2298" s="70" t="s">
        <v>935</v>
      </c>
      <c r="B2298" s="70" t="s">
        <v>287</v>
      </c>
      <c r="C2298" s="70" t="s">
        <v>61</v>
      </c>
      <c r="D2298" s="70" t="s">
        <v>575</v>
      </c>
      <c r="E2298" s="74"/>
      <c r="F2298" s="71" t="s">
        <v>576</v>
      </c>
      <c r="G2298" s="28">
        <f t="shared" ref="G2298:G2299" si="5113">G2299</f>
        <v>17519.8</v>
      </c>
      <c r="H2298" s="28">
        <f t="shared" ref="H2298:H2299" si="5114">H2299</f>
        <v>13168.800000000001</v>
      </c>
      <c r="I2298" s="28">
        <f t="shared" ref="I2298:I2299" si="5115">I2299</f>
        <v>15579</v>
      </c>
      <c r="J2298" s="28">
        <f t="shared" ref="J2298:J2299" si="5116">J2299</f>
        <v>0</v>
      </c>
      <c r="K2298" s="28">
        <f t="shared" ref="K2298:K2299" si="5117">K2299</f>
        <v>0</v>
      </c>
      <c r="L2298" s="28">
        <f t="shared" ref="L2298:L2299" si="5118">L2299</f>
        <v>0</v>
      </c>
      <c r="M2298" s="28">
        <f t="shared" ref="M2298:M2361" si="5119">G2298+J2298</f>
        <v>17519.8</v>
      </c>
      <c r="N2298" s="28">
        <f t="shared" ref="N2298:N2361" si="5120">H2298+K2298</f>
        <v>13168.800000000001</v>
      </c>
      <c r="O2298" s="28">
        <f t="shared" ref="O2298:O2361" si="5121">I2298+L2298</f>
        <v>15579</v>
      </c>
      <c r="P2298" s="28">
        <f t="shared" ref="P2298:P2299" si="5122">P2299</f>
        <v>0</v>
      </c>
      <c r="Q2298" s="28">
        <f t="shared" ref="Q2298:Q2299" si="5123">Q2299</f>
        <v>0</v>
      </c>
      <c r="R2298" s="28">
        <f t="shared" ref="R2298:R2299" si="5124">R2299</f>
        <v>0</v>
      </c>
      <c r="S2298" s="28">
        <f t="shared" ref="S2298:S2299" si="5125">S2299</f>
        <v>0</v>
      </c>
      <c r="T2298" s="28">
        <f t="shared" ref="T2298:T2299" si="5126">T2299</f>
        <v>37.699999999999996</v>
      </c>
      <c r="U2298" s="28">
        <f t="shared" ref="U2298:U2299" si="5127">U2299</f>
        <v>0</v>
      </c>
      <c r="V2298" s="28">
        <f t="shared" ref="V2298:V2299" si="5128">V2299</f>
        <v>0</v>
      </c>
      <c r="W2298" s="28">
        <f t="shared" ref="W2298:W2299" si="5129">W2299</f>
        <v>0</v>
      </c>
      <c r="X2298" s="28">
        <f t="shared" ref="X2298:X2299" si="5130">X2299</f>
        <v>42.6</v>
      </c>
      <c r="Y2298" s="28">
        <f t="shared" ref="Y2298:Y2299" si="5131">Y2299</f>
        <v>0</v>
      </c>
      <c r="Z2298" s="28">
        <f t="shared" ref="Z2298:Z2299" si="5132">Z2299</f>
        <v>0</v>
      </c>
      <c r="AA2298" s="28">
        <f t="shared" ref="AA2298:AA2299" si="5133">AA2299</f>
        <v>0</v>
      </c>
      <c r="AB2298" s="28">
        <f t="shared" ref="AB2298:AB2299" si="5134">AB2299</f>
        <v>-2711.6</v>
      </c>
      <c r="AC2298" s="28">
        <f t="shared" si="5099"/>
        <v>17557.5</v>
      </c>
      <c r="AD2298" s="28">
        <f t="shared" ref="AD2298:AD2299" si="5135">AD2299</f>
        <v>0</v>
      </c>
      <c r="AE2298" s="86">
        <f t="shared" si="5100"/>
        <v>17557.5</v>
      </c>
      <c r="AF2298" s="87">
        <f t="shared" si="5101"/>
        <v>13211.400000000001</v>
      </c>
      <c r="AG2298" s="87">
        <f t="shared" si="5102"/>
        <v>12867.4</v>
      </c>
      <c r="AH2298" s="28">
        <f t="shared" ref="AH2298:AH2299" si="5136">AH2299</f>
        <v>0</v>
      </c>
      <c r="AI2298" s="29"/>
      <c r="AJ2298" s="29"/>
      <c r="AK2298" s="1"/>
      <c r="AL2298" s="1"/>
      <c r="AM2298" s="1"/>
      <c r="AN2298" s="1"/>
      <c r="AO2298" s="1"/>
    </row>
    <row r="2299" spans="1:41" s="1" customFormat="1" hidden="1" x14ac:dyDescent="0.3">
      <c r="A2299" s="26" t="s">
        <v>935</v>
      </c>
      <c r="B2299" s="26" t="s">
        <v>287</v>
      </c>
      <c r="C2299" s="26" t="s">
        <v>61</v>
      </c>
      <c r="D2299" s="26" t="s">
        <v>810</v>
      </c>
      <c r="E2299" s="32"/>
      <c r="F2299" s="27" t="s">
        <v>32</v>
      </c>
      <c r="G2299" s="28">
        <f t="shared" si="5113"/>
        <v>17519.8</v>
      </c>
      <c r="H2299" s="28">
        <f t="shared" si="5114"/>
        <v>13168.800000000001</v>
      </c>
      <c r="I2299" s="28">
        <f t="shared" si="5115"/>
        <v>15579</v>
      </c>
      <c r="J2299" s="28">
        <f t="shared" si="5116"/>
        <v>0</v>
      </c>
      <c r="K2299" s="28">
        <f t="shared" si="5117"/>
        <v>0</v>
      </c>
      <c r="L2299" s="28">
        <f t="shared" si="5118"/>
        <v>0</v>
      </c>
      <c r="M2299" s="28">
        <f t="shared" si="5119"/>
        <v>17519.8</v>
      </c>
      <c r="N2299" s="28">
        <f t="shared" si="5120"/>
        <v>13168.800000000001</v>
      </c>
      <c r="O2299" s="28">
        <f t="shared" si="5121"/>
        <v>15579</v>
      </c>
      <c r="P2299" s="28">
        <f t="shared" si="5122"/>
        <v>0</v>
      </c>
      <c r="Q2299" s="28">
        <f t="shared" si="5123"/>
        <v>0</v>
      </c>
      <c r="R2299" s="28">
        <f t="shared" si="5124"/>
        <v>0</v>
      </c>
      <c r="S2299" s="28">
        <f t="shared" si="5125"/>
        <v>0</v>
      </c>
      <c r="T2299" s="28">
        <f t="shared" si="5126"/>
        <v>37.699999999999996</v>
      </c>
      <c r="U2299" s="28">
        <f t="shared" si="5127"/>
        <v>0</v>
      </c>
      <c r="V2299" s="28">
        <f t="shared" si="5128"/>
        <v>0</v>
      </c>
      <c r="W2299" s="28">
        <f t="shared" si="5129"/>
        <v>0</v>
      </c>
      <c r="X2299" s="28">
        <f t="shared" si="5130"/>
        <v>42.6</v>
      </c>
      <c r="Y2299" s="28">
        <f t="shared" si="5131"/>
        <v>0</v>
      </c>
      <c r="Z2299" s="28">
        <f t="shared" si="5132"/>
        <v>0</v>
      </c>
      <c r="AA2299" s="28">
        <f t="shared" si="5133"/>
        <v>0</v>
      </c>
      <c r="AB2299" s="28">
        <f t="shared" si="5134"/>
        <v>-2711.6</v>
      </c>
      <c r="AC2299" s="28">
        <f t="shared" si="5099"/>
        <v>17557.5</v>
      </c>
      <c r="AD2299" s="28">
        <f t="shared" si="5135"/>
        <v>0</v>
      </c>
      <c r="AE2299" s="28"/>
      <c r="AF2299" s="28">
        <f t="shared" si="5101"/>
        <v>13211.400000000001</v>
      </c>
      <c r="AG2299" s="28">
        <f t="shared" si="5102"/>
        <v>12867.4</v>
      </c>
      <c r="AH2299" s="28">
        <f t="shared" si="5136"/>
        <v>0</v>
      </c>
      <c r="AI2299" s="29">
        <v>0</v>
      </c>
      <c r="AJ2299" s="29"/>
    </row>
    <row r="2300" spans="1:41" s="57" customFormat="1" ht="46.8" x14ac:dyDescent="0.3">
      <c r="A2300" s="70" t="s">
        <v>935</v>
      </c>
      <c r="B2300" s="70" t="s">
        <v>287</v>
      </c>
      <c r="C2300" s="70" t="s">
        <v>61</v>
      </c>
      <c r="D2300" s="70" t="s">
        <v>958</v>
      </c>
      <c r="E2300" s="74"/>
      <c r="F2300" s="71" t="s">
        <v>959</v>
      </c>
      <c r="G2300" s="28">
        <f t="shared" ref="G2300:L2300" si="5137">G2304+G2308+G2301+G2306</f>
        <v>17519.8</v>
      </c>
      <c r="H2300" s="28">
        <f t="shared" si="5137"/>
        <v>13168.800000000001</v>
      </c>
      <c r="I2300" s="28">
        <f t="shared" si="5137"/>
        <v>15579</v>
      </c>
      <c r="J2300" s="28">
        <f t="shared" si="5137"/>
        <v>0</v>
      </c>
      <c r="K2300" s="28">
        <f t="shared" si="5137"/>
        <v>0</v>
      </c>
      <c r="L2300" s="28">
        <f t="shared" si="5137"/>
        <v>0</v>
      </c>
      <c r="M2300" s="28">
        <f t="shared" si="5119"/>
        <v>17519.8</v>
      </c>
      <c r="N2300" s="28">
        <f t="shared" si="5120"/>
        <v>13168.800000000001</v>
      </c>
      <c r="O2300" s="28">
        <f t="shared" si="5121"/>
        <v>15579</v>
      </c>
      <c r="P2300" s="28">
        <f t="shared" ref="P2300:AB2300" si="5138">P2304+P2308+P2301+P2306</f>
        <v>0</v>
      </c>
      <c r="Q2300" s="28">
        <f t="shared" si="5138"/>
        <v>0</v>
      </c>
      <c r="R2300" s="28">
        <f t="shared" si="5138"/>
        <v>0</v>
      </c>
      <c r="S2300" s="28">
        <f t="shared" si="5138"/>
        <v>0</v>
      </c>
      <c r="T2300" s="28">
        <f t="shared" si="5138"/>
        <v>37.699999999999996</v>
      </c>
      <c r="U2300" s="28">
        <f t="shared" si="5138"/>
        <v>0</v>
      </c>
      <c r="V2300" s="28">
        <f t="shared" si="5138"/>
        <v>0</v>
      </c>
      <c r="W2300" s="28">
        <f t="shared" si="5138"/>
        <v>0</v>
      </c>
      <c r="X2300" s="28">
        <f t="shared" si="5138"/>
        <v>42.6</v>
      </c>
      <c r="Y2300" s="28">
        <f t="shared" si="5138"/>
        <v>0</v>
      </c>
      <c r="Z2300" s="28">
        <f t="shared" si="5138"/>
        <v>0</v>
      </c>
      <c r="AA2300" s="28">
        <f t="shared" si="5138"/>
        <v>0</v>
      </c>
      <c r="AB2300" s="28">
        <f t="shared" si="5138"/>
        <v>-2711.6</v>
      </c>
      <c r="AC2300" s="28">
        <f t="shared" si="5099"/>
        <v>17557.5</v>
      </c>
      <c r="AD2300" s="28">
        <f>AD2304+AD2308+AD2301+AD2306</f>
        <v>0</v>
      </c>
      <c r="AE2300" s="86">
        <f t="shared" ref="AE2300:AE2311" si="5139">AC2300+AD2300</f>
        <v>17557.5</v>
      </c>
      <c r="AF2300" s="87">
        <f t="shared" si="5101"/>
        <v>13211.400000000001</v>
      </c>
      <c r="AG2300" s="87">
        <f t="shared" si="5102"/>
        <v>12867.4</v>
      </c>
      <c r="AH2300" s="28">
        <f>AH2304+AH2308+AH2301+AH2306</f>
        <v>0</v>
      </c>
      <c r="AI2300" s="29"/>
      <c r="AJ2300" s="29"/>
      <c r="AK2300" s="1"/>
      <c r="AL2300" s="1"/>
      <c r="AM2300" s="1"/>
      <c r="AN2300" s="1"/>
      <c r="AO2300" s="1"/>
    </row>
    <row r="2301" spans="1:41" s="57" customFormat="1" ht="62.4" x14ac:dyDescent="0.3">
      <c r="A2301" s="70" t="s">
        <v>935</v>
      </c>
      <c r="B2301" s="70" t="s">
        <v>287</v>
      </c>
      <c r="C2301" s="70" t="s">
        <v>61</v>
      </c>
      <c r="D2301" s="70" t="s">
        <v>960</v>
      </c>
      <c r="E2301" s="74"/>
      <c r="F2301" s="71" t="s">
        <v>961</v>
      </c>
      <c r="G2301" s="28">
        <f t="shared" ref="G2301:L2301" si="5140">G2302+G2303</f>
        <v>6958.4</v>
      </c>
      <c r="H2301" s="28">
        <f t="shared" si="5140"/>
        <v>0</v>
      </c>
      <c r="I2301" s="28">
        <f t="shared" si="5140"/>
        <v>0</v>
      </c>
      <c r="J2301" s="28">
        <f t="shared" si="5140"/>
        <v>0</v>
      </c>
      <c r="K2301" s="28">
        <f t="shared" si="5140"/>
        <v>0</v>
      </c>
      <c r="L2301" s="28">
        <f t="shared" si="5140"/>
        <v>0</v>
      </c>
      <c r="M2301" s="28">
        <f t="shared" si="5119"/>
        <v>6958.4</v>
      </c>
      <c r="N2301" s="28">
        <f t="shared" si="5120"/>
        <v>0</v>
      </c>
      <c r="O2301" s="28">
        <f t="shared" si="5121"/>
        <v>0</v>
      </c>
      <c r="P2301" s="28">
        <f t="shared" ref="P2301:AB2301" si="5141">P2302+P2303</f>
        <v>0</v>
      </c>
      <c r="Q2301" s="28">
        <f t="shared" si="5141"/>
        <v>0</v>
      </c>
      <c r="R2301" s="28">
        <f t="shared" si="5141"/>
        <v>0</v>
      </c>
      <c r="S2301" s="28">
        <f t="shared" si="5141"/>
        <v>0</v>
      </c>
      <c r="T2301" s="28">
        <f t="shared" si="5141"/>
        <v>0</v>
      </c>
      <c r="U2301" s="28">
        <f t="shared" si="5141"/>
        <v>0</v>
      </c>
      <c r="V2301" s="28">
        <f t="shared" si="5141"/>
        <v>0</v>
      </c>
      <c r="W2301" s="28">
        <f t="shared" si="5141"/>
        <v>0</v>
      </c>
      <c r="X2301" s="28">
        <f t="shared" si="5141"/>
        <v>0</v>
      </c>
      <c r="Y2301" s="28">
        <f t="shared" si="5141"/>
        <v>0</v>
      </c>
      <c r="Z2301" s="28">
        <f t="shared" si="5141"/>
        <v>0</v>
      </c>
      <c r="AA2301" s="28">
        <f t="shared" si="5141"/>
        <v>0</v>
      </c>
      <c r="AB2301" s="28">
        <f t="shared" si="5141"/>
        <v>0</v>
      </c>
      <c r="AC2301" s="28">
        <f t="shared" si="5099"/>
        <v>6958.4</v>
      </c>
      <c r="AD2301" s="28">
        <f>AD2302+AD2303</f>
        <v>0</v>
      </c>
      <c r="AE2301" s="86">
        <f t="shared" si="5139"/>
        <v>6958.4</v>
      </c>
      <c r="AF2301" s="87">
        <f t="shared" si="5101"/>
        <v>0</v>
      </c>
      <c r="AG2301" s="87">
        <f t="shared" si="5102"/>
        <v>0</v>
      </c>
      <c r="AH2301" s="28">
        <f>AH2302+AH2303</f>
        <v>0</v>
      </c>
      <c r="AI2301" s="29"/>
      <c r="AJ2301" s="29"/>
      <c r="AK2301" s="1"/>
      <c r="AL2301" s="1"/>
      <c r="AM2301" s="1"/>
      <c r="AN2301" s="1"/>
      <c r="AO2301" s="1"/>
    </row>
    <row r="2302" spans="1:41" s="57" customFormat="1" ht="31.2" x14ac:dyDescent="0.3">
      <c r="A2302" s="70" t="s">
        <v>935</v>
      </c>
      <c r="B2302" s="70" t="s">
        <v>287</v>
      </c>
      <c r="C2302" s="70" t="s">
        <v>61</v>
      </c>
      <c r="D2302" s="70" t="s">
        <v>960</v>
      </c>
      <c r="E2302" s="70" t="s">
        <v>37</v>
      </c>
      <c r="F2302" s="71" t="s">
        <v>38</v>
      </c>
      <c r="G2302" s="28">
        <v>68.900000000000006</v>
      </c>
      <c r="H2302" s="28"/>
      <c r="I2302" s="28"/>
      <c r="J2302" s="28"/>
      <c r="K2302" s="28"/>
      <c r="L2302" s="28"/>
      <c r="M2302" s="28">
        <f t="shared" si="5119"/>
        <v>68.900000000000006</v>
      </c>
      <c r="N2302" s="28">
        <f t="shared" si="5120"/>
        <v>0</v>
      </c>
      <c r="O2302" s="28">
        <f t="shared" si="5121"/>
        <v>0</v>
      </c>
      <c r="P2302" s="28"/>
      <c r="Q2302" s="28"/>
      <c r="R2302" s="28"/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>
        <f t="shared" si="5099"/>
        <v>68.900000000000006</v>
      </c>
      <c r="AD2302" s="28"/>
      <c r="AE2302" s="86">
        <f t="shared" si="5139"/>
        <v>68.900000000000006</v>
      </c>
      <c r="AF2302" s="87">
        <f t="shared" si="5101"/>
        <v>0</v>
      </c>
      <c r="AG2302" s="87">
        <f t="shared" si="5102"/>
        <v>0</v>
      </c>
      <c r="AH2302" s="28"/>
      <c r="AI2302" s="29"/>
      <c r="AJ2302" s="29"/>
      <c r="AK2302" s="1"/>
      <c r="AL2302" s="1"/>
      <c r="AM2302" s="1"/>
      <c r="AN2302" s="1"/>
      <c r="AO2302" s="1"/>
    </row>
    <row r="2303" spans="1:41" s="57" customFormat="1" x14ac:dyDescent="0.3">
      <c r="A2303" s="70" t="s">
        <v>935</v>
      </c>
      <c r="B2303" s="70" t="s">
        <v>287</v>
      </c>
      <c r="C2303" s="70" t="s">
        <v>61</v>
      </c>
      <c r="D2303" s="70" t="s">
        <v>960</v>
      </c>
      <c r="E2303" s="70" t="s">
        <v>236</v>
      </c>
      <c r="F2303" s="71" t="s">
        <v>237</v>
      </c>
      <c r="G2303" s="28">
        <v>6889.5</v>
      </c>
      <c r="H2303" s="28"/>
      <c r="I2303" s="28"/>
      <c r="J2303" s="28"/>
      <c r="K2303" s="28"/>
      <c r="L2303" s="28"/>
      <c r="M2303" s="28">
        <f t="shared" si="5119"/>
        <v>6889.5</v>
      </c>
      <c r="N2303" s="28">
        <f t="shared" si="5120"/>
        <v>0</v>
      </c>
      <c r="O2303" s="28">
        <f t="shared" si="5121"/>
        <v>0</v>
      </c>
      <c r="P2303" s="28"/>
      <c r="Q2303" s="28"/>
      <c r="R2303" s="28"/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>
        <f t="shared" si="5099"/>
        <v>6889.5</v>
      </c>
      <c r="AD2303" s="28"/>
      <c r="AE2303" s="86">
        <f t="shared" si="5139"/>
        <v>6889.5</v>
      </c>
      <c r="AF2303" s="87">
        <f t="shared" si="5101"/>
        <v>0</v>
      </c>
      <c r="AG2303" s="87">
        <f t="shared" si="5102"/>
        <v>0</v>
      </c>
      <c r="AH2303" s="28"/>
      <c r="AI2303" s="29"/>
      <c r="AJ2303" s="29"/>
      <c r="AK2303" s="1"/>
      <c r="AL2303" s="1"/>
      <c r="AM2303" s="1"/>
      <c r="AN2303" s="1"/>
      <c r="AO2303" s="1"/>
    </row>
    <row r="2304" spans="1:41" s="57" customFormat="1" ht="93.6" x14ac:dyDescent="0.3">
      <c r="A2304" s="70" t="s">
        <v>935</v>
      </c>
      <c r="B2304" s="70" t="s">
        <v>287</v>
      </c>
      <c r="C2304" s="70" t="s">
        <v>61</v>
      </c>
      <c r="D2304" s="70" t="s">
        <v>962</v>
      </c>
      <c r="E2304" s="74"/>
      <c r="F2304" s="71" t="s">
        <v>963</v>
      </c>
      <c r="G2304" s="28">
        <f t="shared" ref="G2304:L2304" si="5142">G2305</f>
        <v>4955.2</v>
      </c>
      <c r="H2304" s="28">
        <f t="shared" si="5142"/>
        <v>5178.2</v>
      </c>
      <c r="I2304" s="28">
        <f t="shared" si="5142"/>
        <v>5400.8</v>
      </c>
      <c r="J2304" s="28">
        <f t="shared" si="5142"/>
        <v>0</v>
      </c>
      <c r="K2304" s="28">
        <f t="shared" si="5142"/>
        <v>0</v>
      </c>
      <c r="L2304" s="28">
        <f t="shared" si="5142"/>
        <v>0</v>
      </c>
      <c r="M2304" s="28">
        <f t="shared" si="5119"/>
        <v>4955.2</v>
      </c>
      <c r="N2304" s="28">
        <f t="shared" si="5120"/>
        <v>5178.2</v>
      </c>
      <c r="O2304" s="28">
        <f t="shared" si="5121"/>
        <v>5400.8</v>
      </c>
      <c r="P2304" s="28">
        <f t="shared" ref="P2304:AB2304" si="5143">P2305</f>
        <v>0</v>
      </c>
      <c r="Q2304" s="28">
        <f t="shared" si="5143"/>
        <v>0</v>
      </c>
      <c r="R2304" s="28">
        <f t="shared" si="5143"/>
        <v>0</v>
      </c>
      <c r="S2304" s="28">
        <f t="shared" si="5143"/>
        <v>0</v>
      </c>
      <c r="T2304" s="28">
        <f t="shared" si="5143"/>
        <v>37.799999999999997</v>
      </c>
      <c r="U2304" s="28">
        <f t="shared" si="5143"/>
        <v>0</v>
      </c>
      <c r="V2304" s="28">
        <f t="shared" si="5143"/>
        <v>0</v>
      </c>
      <c r="W2304" s="28">
        <f t="shared" si="5143"/>
        <v>0</v>
      </c>
      <c r="X2304" s="28">
        <f t="shared" si="5143"/>
        <v>39.6</v>
      </c>
      <c r="Y2304" s="28">
        <f t="shared" si="5143"/>
        <v>0</v>
      </c>
      <c r="Z2304" s="28">
        <f t="shared" si="5143"/>
        <v>0</v>
      </c>
      <c r="AA2304" s="28">
        <f t="shared" si="5143"/>
        <v>0</v>
      </c>
      <c r="AB2304" s="28">
        <f t="shared" si="5143"/>
        <v>41.4</v>
      </c>
      <c r="AC2304" s="28">
        <f t="shared" si="5099"/>
        <v>4993</v>
      </c>
      <c r="AD2304" s="28">
        <f>AD2305</f>
        <v>0</v>
      </c>
      <c r="AE2304" s="86">
        <f t="shared" si="5139"/>
        <v>4993</v>
      </c>
      <c r="AF2304" s="87">
        <f t="shared" si="5101"/>
        <v>5217.8</v>
      </c>
      <c r="AG2304" s="87">
        <f t="shared" si="5102"/>
        <v>5442.2</v>
      </c>
      <c r="AH2304" s="28">
        <f>AH2305</f>
        <v>0</v>
      </c>
      <c r="AI2304" s="29"/>
      <c r="AJ2304" s="29"/>
      <c r="AK2304" s="1"/>
      <c r="AL2304" s="1"/>
      <c r="AM2304" s="1"/>
      <c r="AN2304" s="1"/>
      <c r="AO2304" s="1"/>
    </row>
    <row r="2305" spans="1:41" s="57" customFormat="1" x14ac:dyDescent="0.3">
      <c r="A2305" s="70" t="s">
        <v>935</v>
      </c>
      <c r="B2305" s="70" t="s">
        <v>287</v>
      </c>
      <c r="C2305" s="70" t="s">
        <v>61</v>
      </c>
      <c r="D2305" s="70" t="s">
        <v>962</v>
      </c>
      <c r="E2305" s="70" t="s">
        <v>236</v>
      </c>
      <c r="F2305" s="71" t="s">
        <v>237</v>
      </c>
      <c r="G2305" s="28">
        <v>4955.2</v>
      </c>
      <c r="H2305" s="28">
        <v>5178.2</v>
      </c>
      <c r="I2305" s="28">
        <v>5400.8</v>
      </c>
      <c r="J2305" s="28"/>
      <c r="K2305" s="28"/>
      <c r="L2305" s="28"/>
      <c r="M2305" s="28">
        <f t="shared" si="5119"/>
        <v>4955.2</v>
      </c>
      <c r="N2305" s="28">
        <f t="shared" si="5120"/>
        <v>5178.2</v>
      </c>
      <c r="O2305" s="28">
        <f t="shared" si="5121"/>
        <v>5400.8</v>
      </c>
      <c r="P2305" s="28"/>
      <c r="Q2305" s="28"/>
      <c r="R2305" s="28"/>
      <c r="S2305" s="28"/>
      <c r="T2305" s="28">
        <v>37.799999999999997</v>
      </c>
      <c r="U2305" s="28"/>
      <c r="V2305" s="28"/>
      <c r="W2305" s="28"/>
      <c r="X2305" s="28">
        <v>39.6</v>
      </c>
      <c r="Y2305" s="28"/>
      <c r="Z2305" s="28"/>
      <c r="AA2305" s="28"/>
      <c r="AB2305" s="28">
        <v>41.4</v>
      </c>
      <c r="AC2305" s="28">
        <f t="shared" si="5099"/>
        <v>4993</v>
      </c>
      <c r="AD2305" s="28"/>
      <c r="AE2305" s="86">
        <f t="shared" si="5139"/>
        <v>4993</v>
      </c>
      <c r="AF2305" s="87">
        <f t="shared" si="5101"/>
        <v>5217.8</v>
      </c>
      <c r="AG2305" s="87">
        <f t="shared" si="5102"/>
        <v>5442.2</v>
      </c>
      <c r="AH2305" s="28"/>
      <c r="AI2305" s="29"/>
      <c r="AJ2305" s="29"/>
      <c r="AK2305" s="1"/>
      <c r="AL2305" s="1"/>
      <c r="AM2305" s="1"/>
      <c r="AN2305" s="1"/>
      <c r="AO2305" s="1"/>
    </row>
    <row r="2306" spans="1:41" s="57" customFormat="1" ht="46.8" x14ac:dyDescent="0.3">
      <c r="A2306" s="70" t="s">
        <v>935</v>
      </c>
      <c r="B2306" s="70" t="s">
        <v>287</v>
      </c>
      <c r="C2306" s="70" t="s">
        <v>61</v>
      </c>
      <c r="D2306" s="70" t="s">
        <v>964</v>
      </c>
      <c r="E2306" s="74"/>
      <c r="F2306" s="71" t="s">
        <v>965</v>
      </c>
      <c r="G2306" s="28">
        <f t="shared" ref="G2306:L2306" si="5144">G2307</f>
        <v>0</v>
      </c>
      <c r="H2306" s="28">
        <f t="shared" si="5144"/>
        <v>2589.1</v>
      </c>
      <c r="I2306" s="28">
        <f t="shared" si="5144"/>
        <v>2700.4</v>
      </c>
      <c r="J2306" s="28">
        <f t="shared" si="5144"/>
        <v>0</v>
      </c>
      <c r="K2306" s="28">
        <f t="shared" si="5144"/>
        <v>0</v>
      </c>
      <c r="L2306" s="28">
        <f t="shared" si="5144"/>
        <v>0</v>
      </c>
      <c r="M2306" s="28">
        <f t="shared" si="5119"/>
        <v>0</v>
      </c>
      <c r="N2306" s="28">
        <f t="shared" si="5120"/>
        <v>2589.1</v>
      </c>
      <c r="O2306" s="28">
        <f t="shared" si="5121"/>
        <v>2700.4</v>
      </c>
      <c r="P2306" s="28">
        <f t="shared" ref="P2306:AB2306" si="5145">P2307</f>
        <v>0</v>
      </c>
      <c r="Q2306" s="28">
        <f t="shared" si="5145"/>
        <v>0</v>
      </c>
      <c r="R2306" s="28">
        <f t="shared" si="5145"/>
        <v>0</v>
      </c>
      <c r="S2306" s="28">
        <f t="shared" si="5145"/>
        <v>0</v>
      </c>
      <c r="T2306" s="28">
        <f t="shared" si="5145"/>
        <v>0</v>
      </c>
      <c r="U2306" s="28">
        <f t="shared" si="5145"/>
        <v>0</v>
      </c>
      <c r="V2306" s="28">
        <f t="shared" si="5145"/>
        <v>0</v>
      </c>
      <c r="W2306" s="28">
        <f t="shared" si="5145"/>
        <v>0</v>
      </c>
      <c r="X2306" s="28">
        <f t="shared" si="5145"/>
        <v>19.8</v>
      </c>
      <c r="Y2306" s="28">
        <f t="shared" si="5145"/>
        <v>0</v>
      </c>
      <c r="Z2306" s="28">
        <f t="shared" si="5145"/>
        <v>0</v>
      </c>
      <c r="AA2306" s="28">
        <f t="shared" si="5145"/>
        <v>0</v>
      </c>
      <c r="AB2306" s="28">
        <f t="shared" si="5145"/>
        <v>-2700.4</v>
      </c>
      <c r="AC2306" s="28">
        <f t="shared" si="5099"/>
        <v>0</v>
      </c>
      <c r="AD2306" s="28">
        <f>AD2307</f>
        <v>0</v>
      </c>
      <c r="AE2306" s="86">
        <f t="shared" si="5139"/>
        <v>0</v>
      </c>
      <c r="AF2306" s="87">
        <f t="shared" si="5101"/>
        <v>2608.9</v>
      </c>
      <c r="AG2306" s="87">
        <f t="shared" si="5102"/>
        <v>0</v>
      </c>
      <c r="AH2306" s="28">
        <f>AH2307</f>
        <v>0</v>
      </c>
      <c r="AI2306" s="29"/>
      <c r="AJ2306" s="29"/>
      <c r="AK2306" s="1"/>
      <c r="AL2306" s="1"/>
      <c r="AM2306" s="1"/>
      <c r="AN2306" s="1"/>
      <c r="AO2306" s="1"/>
    </row>
    <row r="2307" spans="1:41" s="57" customFormat="1" x14ac:dyDescent="0.3">
      <c r="A2307" s="70" t="s">
        <v>935</v>
      </c>
      <c r="B2307" s="70" t="s">
        <v>287</v>
      </c>
      <c r="C2307" s="70" t="s">
        <v>61</v>
      </c>
      <c r="D2307" s="70" t="s">
        <v>964</v>
      </c>
      <c r="E2307" s="70" t="s">
        <v>236</v>
      </c>
      <c r="F2307" s="71" t="s">
        <v>237</v>
      </c>
      <c r="G2307" s="28"/>
      <c r="H2307" s="28">
        <v>2589.1</v>
      </c>
      <c r="I2307" s="28">
        <v>2700.4</v>
      </c>
      <c r="J2307" s="28"/>
      <c r="K2307" s="28"/>
      <c r="L2307" s="28"/>
      <c r="M2307" s="28">
        <f t="shared" si="5119"/>
        <v>0</v>
      </c>
      <c r="N2307" s="28">
        <f t="shared" si="5120"/>
        <v>2589.1</v>
      </c>
      <c r="O2307" s="28">
        <f t="shared" si="5121"/>
        <v>2700.4</v>
      </c>
      <c r="P2307" s="28"/>
      <c r="Q2307" s="28"/>
      <c r="R2307" s="28"/>
      <c r="S2307" s="28"/>
      <c r="T2307" s="28"/>
      <c r="U2307" s="28"/>
      <c r="V2307" s="28"/>
      <c r="W2307" s="28"/>
      <c r="X2307" s="28">
        <v>19.8</v>
      </c>
      <c r="Y2307" s="28"/>
      <c r="Z2307" s="28"/>
      <c r="AA2307" s="28"/>
      <c r="AB2307" s="28">
        <v>-2700.4</v>
      </c>
      <c r="AC2307" s="28">
        <f t="shared" si="5099"/>
        <v>0</v>
      </c>
      <c r="AD2307" s="28"/>
      <c r="AE2307" s="86">
        <f t="shared" si="5139"/>
        <v>0</v>
      </c>
      <c r="AF2307" s="87">
        <f t="shared" si="5101"/>
        <v>2608.9</v>
      </c>
      <c r="AG2307" s="87">
        <f t="shared" si="5102"/>
        <v>0</v>
      </c>
      <c r="AH2307" s="28"/>
      <c r="AI2307" s="29"/>
      <c r="AJ2307" s="29"/>
      <c r="AK2307" s="1"/>
      <c r="AL2307" s="1"/>
      <c r="AM2307" s="1"/>
      <c r="AN2307" s="1"/>
      <c r="AO2307" s="1"/>
    </row>
    <row r="2308" spans="1:41" s="57" customFormat="1" ht="62.4" x14ac:dyDescent="0.3">
      <c r="A2308" s="70" t="s">
        <v>935</v>
      </c>
      <c r="B2308" s="70" t="s">
        <v>287</v>
      </c>
      <c r="C2308" s="70" t="s">
        <v>61</v>
      </c>
      <c r="D2308" s="70" t="s">
        <v>966</v>
      </c>
      <c r="E2308" s="74"/>
      <c r="F2308" s="71" t="s">
        <v>967</v>
      </c>
      <c r="G2308" s="28">
        <f t="shared" ref="G2308:L2308" si="5146">G2309</f>
        <v>5606.2</v>
      </c>
      <c r="H2308" s="28">
        <f t="shared" si="5146"/>
        <v>5401.5</v>
      </c>
      <c r="I2308" s="28">
        <f t="shared" si="5146"/>
        <v>7477.8</v>
      </c>
      <c r="J2308" s="28">
        <f t="shared" si="5146"/>
        <v>0</v>
      </c>
      <c r="K2308" s="28">
        <f t="shared" si="5146"/>
        <v>0</v>
      </c>
      <c r="L2308" s="28">
        <f t="shared" si="5146"/>
        <v>0</v>
      </c>
      <c r="M2308" s="28">
        <f t="shared" si="5119"/>
        <v>5606.2</v>
      </c>
      <c r="N2308" s="28">
        <f t="shared" si="5120"/>
        <v>5401.5</v>
      </c>
      <c r="O2308" s="28">
        <f t="shared" si="5121"/>
        <v>7477.8</v>
      </c>
      <c r="P2308" s="28">
        <f t="shared" ref="P2308:AB2308" si="5147">P2309</f>
        <v>0</v>
      </c>
      <c r="Q2308" s="28">
        <f t="shared" si="5147"/>
        <v>0</v>
      </c>
      <c r="R2308" s="28">
        <f t="shared" si="5147"/>
        <v>0</v>
      </c>
      <c r="S2308" s="28">
        <f t="shared" si="5147"/>
        <v>0</v>
      </c>
      <c r="T2308" s="28">
        <f t="shared" si="5147"/>
        <v>-0.1</v>
      </c>
      <c r="U2308" s="28">
        <f t="shared" si="5147"/>
        <v>0</v>
      </c>
      <c r="V2308" s="28">
        <f t="shared" si="5147"/>
        <v>0</v>
      </c>
      <c r="W2308" s="28">
        <f t="shared" si="5147"/>
        <v>0</v>
      </c>
      <c r="X2308" s="28">
        <f t="shared" si="5147"/>
        <v>-16.8</v>
      </c>
      <c r="Y2308" s="28">
        <f t="shared" si="5147"/>
        <v>0</v>
      </c>
      <c r="Z2308" s="28">
        <f t="shared" si="5147"/>
        <v>0</v>
      </c>
      <c r="AA2308" s="28">
        <f t="shared" si="5147"/>
        <v>0</v>
      </c>
      <c r="AB2308" s="28">
        <f t="shared" si="5147"/>
        <v>-52.6</v>
      </c>
      <c r="AC2308" s="28">
        <f t="shared" si="5099"/>
        <v>5606.0999999999995</v>
      </c>
      <c r="AD2308" s="28">
        <f>AD2309</f>
        <v>0</v>
      </c>
      <c r="AE2308" s="86">
        <f t="shared" si="5139"/>
        <v>5606.0999999999995</v>
      </c>
      <c r="AF2308" s="87">
        <f t="shared" si="5101"/>
        <v>5384.7</v>
      </c>
      <c r="AG2308" s="87">
        <f t="shared" si="5102"/>
        <v>7425.2</v>
      </c>
      <c r="AH2308" s="28">
        <f>AH2309</f>
        <v>0</v>
      </c>
      <c r="AI2308" s="29"/>
      <c r="AJ2308" s="29"/>
      <c r="AK2308" s="1"/>
      <c r="AL2308" s="1"/>
      <c r="AM2308" s="1"/>
      <c r="AN2308" s="1"/>
      <c r="AO2308" s="1"/>
    </row>
    <row r="2309" spans="1:41" s="57" customFormat="1" x14ac:dyDescent="0.3">
      <c r="A2309" s="70" t="s">
        <v>935</v>
      </c>
      <c r="B2309" s="70" t="s">
        <v>287</v>
      </c>
      <c r="C2309" s="70" t="s">
        <v>61</v>
      </c>
      <c r="D2309" s="70" t="s">
        <v>966</v>
      </c>
      <c r="E2309" s="70" t="s">
        <v>236</v>
      </c>
      <c r="F2309" s="71" t="s">
        <v>237</v>
      </c>
      <c r="G2309" s="28">
        <v>5606.2</v>
      </c>
      <c r="H2309" s="28">
        <v>5401.5</v>
      </c>
      <c r="I2309" s="28">
        <v>7477.8</v>
      </c>
      <c r="J2309" s="28"/>
      <c r="K2309" s="28"/>
      <c r="L2309" s="28"/>
      <c r="M2309" s="28">
        <f t="shared" si="5119"/>
        <v>5606.2</v>
      </c>
      <c r="N2309" s="28">
        <f t="shared" si="5120"/>
        <v>5401.5</v>
      </c>
      <c r="O2309" s="28">
        <f t="shared" si="5121"/>
        <v>7477.8</v>
      </c>
      <c r="P2309" s="28"/>
      <c r="Q2309" s="28"/>
      <c r="R2309" s="28"/>
      <c r="S2309" s="28"/>
      <c r="T2309" s="28">
        <v>-0.1</v>
      </c>
      <c r="U2309" s="28"/>
      <c r="V2309" s="28"/>
      <c r="W2309" s="28"/>
      <c r="X2309" s="28">
        <v>-16.8</v>
      </c>
      <c r="Y2309" s="28"/>
      <c r="Z2309" s="28"/>
      <c r="AA2309" s="28"/>
      <c r="AB2309" s="28">
        <v>-52.6</v>
      </c>
      <c r="AC2309" s="28">
        <f t="shared" si="5099"/>
        <v>5606.0999999999995</v>
      </c>
      <c r="AD2309" s="28"/>
      <c r="AE2309" s="86">
        <f t="shared" si="5139"/>
        <v>5606.0999999999995</v>
      </c>
      <c r="AF2309" s="87">
        <f t="shared" si="5101"/>
        <v>5384.7</v>
      </c>
      <c r="AG2309" s="87">
        <f t="shared" si="5102"/>
        <v>7425.2</v>
      </c>
      <c r="AH2309" s="28"/>
      <c r="AI2309" s="29"/>
      <c r="AJ2309" s="29"/>
      <c r="AK2309" s="1"/>
      <c r="AL2309" s="1"/>
      <c r="AM2309" s="1"/>
      <c r="AN2309" s="1"/>
      <c r="AO2309" s="1"/>
    </row>
    <row r="2310" spans="1:41" s="88" customFormat="1" x14ac:dyDescent="0.3">
      <c r="A2310" s="68" t="s">
        <v>935</v>
      </c>
      <c r="B2310" s="68" t="s">
        <v>287</v>
      </c>
      <c r="C2310" s="68" t="s">
        <v>108</v>
      </c>
      <c r="D2310" s="68"/>
      <c r="E2310" s="68"/>
      <c r="F2310" s="69" t="s">
        <v>391</v>
      </c>
      <c r="G2310" s="24">
        <f t="shared" ref="G2310:G2317" si="5148">G2311</f>
        <v>42000</v>
      </c>
      <c r="H2310" s="24">
        <f t="shared" ref="H2310:H2317" si="5149">H2311</f>
        <v>42000</v>
      </c>
      <c r="I2310" s="24">
        <f t="shared" ref="I2310:I2317" si="5150">I2311</f>
        <v>42000</v>
      </c>
      <c r="J2310" s="24">
        <f t="shared" ref="J2310:J2317" si="5151">J2311</f>
        <v>0</v>
      </c>
      <c r="K2310" s="24">
        <f t="shared" ref="K2310:K2317" si="5152">K2311</f>
        <v>0</v>
      </c>
      <c r="L2310" s="24">
        <f t="shared" ref="L2310:L2317" si="5153">L2311</f>
        <v>0</v>
      </c>
      <c r="M2310" s="24">
        <f t="shared" si="5119"/>
        <v>42000</v>
      </c>
      <c r="N2310" s="24">
        <f t="shared" si="5120"/>
        <v>42000</v>
      </c>
      <c r="O2310" s="24">
        <f t="shared" si="5121"/>
        <v>42000</v>
      </c>
      <c r="P2310" s="24">
        <f t="shared" ref="P2310:P2317" si="5154">P2311</f>
        <v>0</v>
      </c>
      <c r="Q2310" s="24">
        <f t="shared" ref="Q2310:Q2317" si="5155">Q2311</f>
        <v>0</v>
      </c>
      <c r="R2310" s="24">
        <f t="shared" ref="R2310:R2317" si="5156">R2311</f>
        <v>0</v>
      </c>
      <c r="S2310" s="24">
        <f t="shared" ref="S2310:S2317" si="5157">S2311</f>
        <v>0</v>
      </c>
      <c r="T2310" s="24">
        <f t="shared" ref="T2310:T2317" si="5158">T2311</f>
        <v>0</v>
      </c>
      <c r="U2310" s="24">
        <f t="shared" ref="U2310:U2317" si="5159">U2311</f>
        <v>0</v>
      </c>
      <c r="V2310" s="24">
        <f t="shared" ref="V2310:V2317" si="5160">V2311</f>
        <v>0</v>
      </c>
      <c r="W2310" s="24">
        <f t="shared" ref="W2310:W2317" si="5161">W2311</f>
        <v>0</v>
      </c>
      <c r="X2310" s="24">
        <f t="shared" ref="X2310:X2317" si="5162">X2311</f>
        <v>0</v>
      </c>
      <c r="Y2310" s="24">
        <f t="shared" ref="Y2310:Y2317" si="5163">Y2311</f>
        <v>0</v>
      </c>
      <c r="Z2310" s="24">
        <f t="shared" ref="Z2310:Z2317" si="5164">Z2311</f>
        <v>0</v>
      </c>
      <c r="AA2310" s="24">
        <f t="shared" ref="AA2310:AA2317" si="5165">AA2311</f>
        <v>0</v>
      </c>
      <c r="AB2310" s="24">
        <f t="shared" ref="AB2310:AB2317" si="5166">AB2311</f>
        <v>0</v>
      </c>
      <c r="AC2310" s="24">
        <f t="shared" si="5099"/>
        <v>42000</v>
      </c>
      <c r="AD2310" s="24">
        <f t="shared" ref="AD2310:AD2317" si="5167">AD2311</f>
        <v>0</v>
      </c>
      <c r="AE2310" s="84">
        <f t="shared" si="5139"/>
        <v>42000</v>
      </c>
      <c r="AF2310" s="85">
        <f t="shared" si="5101"/>
        <v>42000</v>
      </c>
      <c r="AG2310" s="85">
        <f t="shared" si="5102"/>
        <v>42000</v>
      </c>
      <c r="AH2310" s="24">
        <f t="shared" ref="AH2310:AH2317" si="5168">AH2311</f>
        <v>0</v>
      </c>
      <c r="AI2310" s="25"/>
      <c r="AJ2310" s="25"/>
      <c r="AK2310" s="21"/>
      <c r="AL2310" s="21"/>
      <c r="AM2310" s="21"/>
      <c r="AN2310" s="21"/>
      <c r="AO2310" s="21"/>
    </row>
    <row r="2311" spans="1:41" s="57" customFormat="1" ht="31.2" x14ac:dyDescent="0.3">
      <c r="A2311" s="70" t="s">
        <v>935</v>
      </c>
      <c r="B2311" s="70" t="s">
        <v>287</v>
      </c>
      <c r="C2311" s="70" t="s">
        <v>108</v>
      </c>
      <c r="D2311" s="70" t="s">
        <v>575</v>
      </c>
      <c r="E2311" s="74"/>
      <c r="F2311" s="71" t="s">
        <v>576</v>
      </c>
      <c r="G2311" s="28">
        <f t="shared" si="5148"/>
        <v>42000</v>
      </c>
      <c r="H2311" s="28">
        <f t="shared" si="5149"/>
        <v>42000</v>
      </c>
      <c r="I2311" s="28">
        <f t="shared" si="5150"/>
        <v>42000</v>
      </c>
      <c r="J2311" s="28">
        <f t="shared" si="5151"/>
        <v>0</v>
      </c>
      <c r="K2311" s="28">
        <f t="shared" si="5152"/>
        <v>0</v>
      </c>
      <c r="L2311" s="28">
        <f t="shared" si="5153"/>
        <v>0</v>
      </c>
      <c r="M2311" s="28">
        <f t="shared" si="5119"/>
        <v>42000</v>
      </c>
      <c r="N2311" s="28">
        <f t="shared" si="5120"/>
        <v>42000</v>
      </c>
      <c r="O2311" s="28">
        <f t="shared" si="5121"/>
        <v>42000</v>
      </c>
      <c r="P2311" s="28">
        <f t="shared" si="5154"/>
        <v>0</v>
      </c>
      <c r="Q2311" s="28">
        <f t="shared" si="5155"/>
        <v>0</v>
      </c>
      <c r="R2311" s="28">
        <f t="shared" si="5156"/>
        <v>0</v>
      </c>
      <c r="S2311" s="28">
        <f t="shared" si="5157"/>
        <v>0</v>
      </c>
      <c r="T2311" s="28">
        <f t="shared" si="5158"/>
        <v>0</v>
      </c>
      <c r="U2311" s="28">
        <f t="shared" si="5159"/>
        <v>0</v>
      </c>
      <c r="V2311" s="28">
        <f t="shared" si="5160"/>
        <v>0</v>
      </c>
      <c r="W2311" s="28">
        <f t="shared" si="5161"/>
        <v>0</v>
      </c>
      <c r="X2311" s="28">
        <f t="shared" si="5162"/>
        <v>0</v>
      </c>
      <c r="Y2311" s="28">
        <f t="shared" si="5163"/>
        <v>0</v>
      </c>
      <c r="Z2311" s="28">
        <f t="shared" si="5164"/>
        <v>0</v>
      </c>
      <c r="AA2311" s="28">
        <f t="shared" si="5165"/>
        <v>0</v>
      </c>
      <c r="AB2311" s="28">
        <f t="shared" si="5166"/>
        <v>0</v>
      </c>
      <c r="AC2311" s="28">
        <f t="shared" si="5099"/>
        <v>42000</v>
      </c>
      <c r="AD2311" s="28">
        <f t="shared" si="5167"/>
        <v>0</v>
      </c>
      <c r="AE2311" s="86">
        <f t="shared" si="5139"/>
        <v>42000</v>
      </c>
      <c r="AF2311" s="87">
        <f t="shared" si="5101"/>
        <v>42000</v>
      </c>
      <c r="AG2311" s="87">
        <f t="shared" si="5102"/>
        <v>42000</v>
      </c>
      <c r="AH2311" s="28">
        <f t="shared" si="5168"/>
        <v>0</v>
      </c>
      <c r="AI2311" s="29"/>
      <c r="AJ2311" s="29"/>
      <c r="AK2311" s="1"/>
      <c r="AL2311" s="1"/>
      <c r="AM2311" s="1"/>
      <c r="AN2311" s="1"/>
      <c r="AO2311" s="1"/>
    </row>
    <row r="2312" spans="1:41" s="1" customFormat="1" hidden="1" x14ac:dyDescent="0.3">
      <c r="A2312" s="26" t="s">
        <v>935</v>
      </c>
      <c r="B2312" s="26" t="s">
        <v>287</v>
      </c>
      <c r="C2312" s="26" t="s">
        <v>108</v>
      </c>
      <c r="D2312" s="26" t="s">
        <v>810</v>
      </c>
      <c r="E2312" s="32"/>
      <c r="F2312" s="27" t="s">
        <v>32</v>
      </c>
      <c r="G2312" s="28">
        <f t="shared" si="5148"/>
        <v>42000</v>
      </c>
      <c r="H2312" s="28">
        <f t="shared" si="5149"/>
        <v>42000</v>
      </c>
      <c r="I2312" s="28">
        <f t="shared" si="5150"/>
        <v>42000</v>
      </c>
      <c r="J2312" s="28">
        <f t="shared" si="5151"/>
        <v>0</v>
      </c>
      <c r="K2312" s="28">
        <f t="shared" si="5152"/>
        <v>0</v>
      </c>
      <c r="L2312" s="28">
        <f t="shared" si="5153"/>
        <v>0</v>
      </c>
      <c r="M2312" s="28">
        <f t="shared" si="5119"/>
        <v>42000</v>
      </c>
      <c r="N2312" s="28">
        <f t="shared" si="5120"/>
        <v>42000</v>
      </c>
      <c r="O2312" s="28">
        <f t="shared" si="5121"/>
        <v>42000</v>
      </c>
      <c r="P2312" s="28">
        <f t="shared" si="5154"/>
        <v>0</v>
      </c>
      <c r="Q2312" s="28">
        <f t="shared" si="5155"/>
        <v>0</v>
      </c>
      <c r="R2312" s="28">
        <f t="shared" si="5156"/>
        <v>0</v>
      </c>
      <c r="S2312" s="28">
        <f t="shared" si="5157"/>
        <v>0</v>
      </c>
      <c r="T2312" s="28">
        <f t="shared" si="5158"/>
        <v>0</v>
      </c>
      <c r="U2312" s="28">
        <f t="shared" si="5159"/>
        <v>0</v>
      </c>
      <c r="V2312" s="28">
        <f t="shared" si="5160"/>
        <v>0</v>
      </c>
      <c r="W2312" s="28">
        <f t="shared" si="5161"/>
        <v>0</v>
      </c>
      <c r="X2312" s="28">
        <f t="shared" si="5162"/>
        <v>0</v>
      </c>
      <c r="Y2312" s="28">
        <f t="shared" si="5163"/>
        <v>0</v>
      </c>
      <c r="Z2312" s="28">
        <f t="shared" si="5164"/>
        <v>0</v>
      </c>
      <c r="AA2312" s="28">
        <f t="shared" si="5165"/>
        <v>0</v>
      </c>
      <c r="AB2312" s="28">
        <f t="shared" si="5166"/>
        <v>0</v>
      </c>
      <c r="AC2312" s="28">
        <f t="shared" si="5099"/>
        <v>42000</v>
      </c>
      <c r="AD2312" s="28">
        <f t="shared" si="5167"/>
        <v>0</v>
      </c>
      <c r="AE2312" s="28"/>
      <c r="AF2312" s="28">
        <f t="shared" si="5101"/>
        <v>42000</v>
      </c>
      <c r="AG2312" s="28">
        <f t="shared" si="5102"/>
        <v>42000</v>
      </c>
      <c r="AH2312" s="28">
        <f t="shared" si="5168"/>
        <v>0</v>
      </c>
      <c r="AI2312" s="29">
        <v>0</v>
      </c>
      <c r="AJ2312" s="29"/>
    </row>
    <row r="2313" spans="1:41" s="57" customFormat="1" ht="46.8" x14ac:dyDescent="0.3">
      <c r="A2313" s="70" t="s">
        <v>935</v>
      </c>
      <c r="B2313" s="70" t="s">
        <v>287</v>
      </c>
      <c r="C2313" s="70" t="s">
        <v>108</v>
      </c>
      <c r="D2313" s="70" t="s">
        <v>958</v>
      </c>
      <c r="E2313" s="74"/>
      <c r="F2313" s="71" t="s">
        <v>959</v>
      </c>
      <c r="G2313" s="28">
        <f t="shared" si="5148"/>
        <v>42000</v>
      </c>
      <c r="H2313" s="28">
        <f t="shared" si="5149"/>
        <v>42000</v>
      </c>
      <c r="I2313" s="28">
        <f t="shared" si="5150"/>
        <v>42000</v>
      </c>
      <c r="J2313" s="28">
        <f t="shared" si="5151"/>
        <v>0</v>
      </c>
      <c r="K2313" s="28">
        <f t="shared" si="5152"/>
        <v>0</v>
      </c>
      <c r="L2313" s="28">
        <f t="shared" si="5153"/>
        <v>0</v>
      </c>
      <c r="M2313" s="28">
        <f t="shared" si="5119"/>
        <v>42000</v>
      </c>
      <c r="N2313" s="28">
        <f t="shared" si="5120"/>
        <v>42000</v>
      </c>
      <c r="O2313" s="28">
        <f t="shared" si="5121"/>
        <v>42000</v>
      </c>
      <c r="P2313" s="28">
        <f t="shared" si="5154"/>
        <v>0</v>
      </c>
      <c r="Q2313" s="28">
        <f t="shared" si="5155"/>
        <v>0</v>
      </c>
      <c r="R2313" s="28">
        <f t="shared" si="5156"/>
        <v>0</v>
      </c>
      <c r="S2313" s="28">
        <f t="shared" si="5157"/>
        <v>0</v>
      </c>
      <c r="T2313" s="28">
        <f t="shared" si="5158"/>
        <v>0</v>
      </c>
      <c r="U2313" s="28">
        <f t="shared" si="5159"/>
        <v>0</v>
      </c>
      <c r="V2313" s="28">
        <f t="shared" si="5160"/>
        <v>0</v>
      </c>
      <c r="W2313" s="28">
        <f t="shared" si="5161"/>
        <v>0</v>
      </c>
      <c r="X2313" s="28">
        <f t="shared" si="5162"/>
        <v>0</v>
      </c>
      <c r="Y2313" s="28">
        <f t="shared" si="5163"/>
        <v>0</v>
      </c>
      <c r="Z2313" s="28">
        <f t="shared" si="5164"/>
        <v>0</v>
      </c>
      <c r="AA2313" s="28">
        <f t="shared" si="5165"/>
        <v>0</v>
      </c>
      <c r="AB2313" s="28">
        <f t="shared" si="5166"/>
        <v>0</v>
      </c>
      <c r="AC2313" s="28">
        <f t="shared" si="5099"/>
        <v>42000</v>
      </c>
      <c r="AD2313" s="28">
        <f t="shared" si="5167"/>
        <v>0</v>
      </c>
      <c r="AE2313" s="86">
        <f t="shared" ref="AE2313:AE2349" si="5169">AC2313+AD2313</f>
        <v>42000</v>
      </c>
      <c r="AF2313" s="87">
        <f t="shared" si="5101"/>
        <v>42000</v>
      </c>
      <c r="AG2313" s="87">
        <f t="shared" si="5102"/>
        <v>42000</v>
      </c>
      <c r="AH2313" s="28">
        <f t="shared" si="5168"/>
        <v>0</v>
      </c>
      <c r="AI2313" s="29"/>
      <c r="AJ2313" s="29"/>
      <c r="AK2313" s="1"/>
      <c r="AL2313" s="1"/>
      <c r="AM2313" s="1"/>
      <c r="AN2313" s="1"/>
      <c r="AO2313" s="1"/>
    </row>
    <row r="2314" spans="1:41" s="57" customFormat="1" ht="78" x14ac:dyDescent="0.3">
      <c r="A2314" s="70" t="s">
        <v>935</v>
      </c>
      <c r="B2314" s="70" t="s">
        <v>287</v>
      </c>
      <c r="C2314" s="70" t="s">
        <v>108</v>
      </c>
      <c r="D2314" s="70" t="s">
        <v>968</v>
      </c>
      <c r="E2314" s="74"/>
      <c r="F2314" s="71" t="s">
        <v>969</v>
      </c>
      <c r="G2314" s="28">
        <f t="shared" si="5148"/>
        <v>42000</v>
      </c>
      <c r="H2314" s="28">
        <f t="shared" si="5149"/>
        <v>42000</v>
      </c>
      <c r="I2314" s="28">
        <f t="shared" si="5150"/>
        <v>42000</v>
      </c>
      <c r="J2314" s="28">
        <f t="shared" si="5151"/>
        <v>0</v>
      </c>
      <c r="K2314" s="28">
        <f t="shared" si="5152"/>
        <v>0</v>
      </c>
      <c r="L2314" s="28">
        <f t="shared" si="5153"/>
        <v>0</v>
      </c>
      <c r="M2314" s="28">
        <f t="shared" si="5119"/>
        <v>42000</v>
      </c>
      <c r="N2314" s="28">
        <f t="shared" si="5120"/>
        <v>42000</v>
      </c>
      <c r="O2314" s="28">
        <f t="shared" si="5121"/>
        <v>42000</v>
      </c>
      <c r="P2314" s="28">
        <f t="shared" si="5154"/>
        <v>0</v>
      </c>
      <c r="Q2314" s="28">
        <f t="shared" si="5155"/>
        <v>0</v>
      </c>
      <c r="R2314" s="28">
        <f t="shared" si="5156"/>
        <v>0</v>
      </c>
      <c r="S2314" s="28">
        <f t="shared" si="5157"/>
        <v>0</v>
      </c>
      <c r="T2314" s="28">
        <f t="shared" si="5158"/>
        <v>0</v>
      </c>
      <c r="U2314" s="28">
        <f t="shared" si="5159"/>
        <v>0</v>
      </c>
      <c r="V2314" s="28">
        <f t="shared" si="5160"/>
        <v>0</v>
      </c>
      <c r="W2314" s="28">
        <f t="shared" si="5161"/>
        <v>0</v>
      </c>
      <c r="X2314" s="28">
        <f t="shared" si="5162"/>
        <v>0</v>
      </c>
      <c r="Y2314" s="28">
        <f t="shared" si="5163"/>
        <v>0</v>
      </c>
      <c r="Z2314" s="28">
        <f t="shared" si="5164"/>
        <v>0</v>
      </c>
      <c r="AA2314" s="28">
        <f t="shared" si="5165"/>
        <v>0</v>
      </c>
      <c r="AB2314" s="28">
        <f t="shared" si="5166"/>
        <v>0</v>
      </c>
      <c r="AC2314" s="28">
        <f t="shared" si="5099"/>
        <v>42000</v>
      </c>
      <c r="AD2314" s="28">
        <f t="shared" si="5167"/>
        <v>0</v>
      </c>
      <c r="AE2314" s="86">
        <f t="shared" si="5169"/>
        <v>42000</v>
      </c>
      <c r="AF2314" s="87">
        <f t="shared" si="5101"/>
        <v>42000</v>
      </c>
      <c r="AG2314" s="87">
        <f t="shared" si="5102"/>
        <v>42000</v>
      </c>
      <c r="AH2314" s="28">
        <f t="shared" si="5168"/>
        <v>0</v>
      </c>
      <c r="AI2314" s="29"/>
      <c r="AJ2314" s="29"/>
      <c r="AK2314" s="1"/>
      <c r="AL2314" s="1"/>
      <c r="AM2314" s="1"/>
      <c r="AN2314" s="1"/>
      <c r="AO2314" s="1"/>
    </row>
    <row r="2315" spans="1:41" s="57" customFormat="1" x14ac:dyDescent="0.3">
      <c r="A2315" s="70" t="s">
        <v>935</v>
      </c>
      <c r="B2315" s="70" t="s">
        <v>287</v>
      </c>
      <c r="C2315" s="70" t="s">
        <v>108</v>
      </c>
      <c r="D2315" s="70" t="s">
        <v>968</v>
      </c>
      <c r="E2315" s="70" t="s">
        <v>236</v>
      </c>
      <c r="F2315" s="71" t="s">
        <v>237</v>
      </c>
      <c r="G2315" s="28">
        <v>42000</v>
      </c>
      <c r="H2315" s="28">
        <v>42000</v>
      </c>
      <c r="I2315" s="28">
        <v>42000</v>
      </c>
      <c r="J2315" s="28"/>
      <c r="K2315" s="28"/>
      <c r="L2315" s="28"/>
      <c r="M2315" s="28">
        <f t="shared" si="5119"/>
        <v>42000</v>
      </c>
      <c r="N2315" s="28">
        <f t="shared" si="5120"/>
        <v>42000</v>
      </c>
      <c r="O2315" s="28">
        <f t="shared" si="5121"/>
        <v>42000</v>
      </c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>
        <f t="shared" si="5099"/>
        <v>42000</v>
      </c>
      <c r="AD2315" s="28"/>
      <c r="AE2315" s="86">
        <f t="shared" si="5169"/>
        <v>42000</v>
      </c>
      <c r="AF2315" s="87">
        <f t="shared" si="5101"/>
        <v>42000</v>
      </c>
      <c r="AG2315" s="87">
        <f t="shared" si="5102"/>
        <v>42000</v>
      </c>
      <c r="AH2315" s="28"/>
      <c r="AI2315" s="29"/>
      <c r="AJ2315" s="29"/>
      <c r="AK2315" s="1"/>
      <c r="AL2315" s="1"/>
      <c r="AM2315" s="1"/>
      <c r="AN2315" s="1"/>
      <c r="AO2315" s="1"/>
    </row>
    <row r="2316" spans="1:41" s="88" customFormat="1" x14ac:dyDescent="0.3">
      <c r="A2316" s="68" t="s">
        <v>935</v>
      </c>
      <c r="B2316" s="68" t="s">
        <v>287</v>
      </c>
      <c r="C2316" s="68" t="s">
        <v>72</v>
      </c>
      <c r="D2316" s="68"/>
      <c r="E2316" s="73"/>
      <c r="F2316" s="69" t="s">
        <v>392</v>
      </c>
      <c r="G2316" s="24">
        <f t="shared" si="5148"/>
        <v>79163.3</v>
      </c>
      <c r="H2316" s="24">
        <f t="shared" si="5149"/>
        <v>80686</v>
      </c>
      <c r="I2316" s="24">
        <f t="shared" si="5150"/>
        <v>80686</v>
      </c>
      <c r="J2316" s="24">
        <f t="shared" si="5151"/>
        <v>0</v>
      </c>
      <c r="K2316" s="24">
        <f t="shared" si="5152"/>
        <v>0</v>
      </c>
      <c r="L2316" s="24">
        <f t="shared" si="5153"/>
        <v>0</v>
      </c>
      <c r="M2316" s="24">
        <f t="shared" si="5119"/>
        <v>79163.3</v>
      </c>
      <c r="N2316" s="24">
        <f t="shared" si="5120"/>
        <v>80686</v>
      </c>
      <c r="O2316" s="24">
        <f t="shared" si="5121"/>
        <v>80686</v>
      </c>
      <c r="P2316" s="24">
        <f t="shared" si="5154"/>
        <v>0</v>
      </c>
      <c r="Q2316" s="24">
        <f t="shared" si="5155"/>
        <v>0</v>
      </c>
      <c r="R2316" s="24">
        <f t="shared" si="5156"/>
        <v>7598.6</v>
      </c>
      <c r="S2316" s="24">
        <f t="shared" si="5157"/>
        <v>0</v>
      </c>
      <c r="T2316" s="24">
        <f t="shared" si="5158"/>
        <v>0</v>
      </c>
      <c r="U2316" s="24">
        <f t="shared" si="5159"/>
        <v>0</v>
      </c>
      <c r="V2316" s="24">
        <f t="shared" si="5160"/>
        <v>0</v>
      </c>
      <c r="W2316" s="24">
        <f t="shared" si="5161"/>
        <v>0</v>
      </c>
      <c r="X2316" s="24">
        <f t="shared" si="5162"/>
        <v>0</v>
      </c>
      <c r="Y2316" s="24">
        <f t="shared" si="5163"/>
        <v>0</v>
      </c>
      <c r="Z2316" s="24">
        <f t="shared" si="5164"/>
        <v>0</v>
      </c>
      <c r="AA2316" s="24">
        <f t="shared" si="5165"/>
        <v>0</v>
      </c>
      <c r="AB2316" s="24">
        <f t="shared" si="5166"/>
        <v>0</v>
      </c>
      <c r="AC2316" s="24">
        <f t="shared" si="5099"/>
        <v>86761.900000000009</v>
      </c>
      <c r="AD2316" s="24">
        <f t="shared" si="5167"/>
        <v>0</v>
      </c>
      <c r="AE2316" s="84">
        <f t="shared" si="5169"/>
        <v>86761.900000000009</v>
      </c>
      <c r="AF2316" s="85">
        <f t="shared" si="5101"/>
        <v>80686</v>
      </c>
      <c r="AG2316" s="85">
        <f t="shared" si="5102"/>
        <v>80686</v>
      </c>
      <c r="AH2316" s="24">
        <f t="shared" si="5168"/>
        <v>0</v>
      </c>
      <c r="AI2316" s="25"/>
      <c r="AJ2316" s="25"/>
      <c r="AK2316" s="21"/>
      <c r="AL2316" s="21"/>
      <c r="AM2316" s="21"/>
      <c r="AN2316" s="21"/>
      <c r="AO2316" s="21"/>
    </row>
    <row r="2317" spans="1:41" s="57" customFormat="1" ht="46.8" x14ac:dyDescent="0.3">
      <c r="A2317" s="70" t="s">
        <v>935</v>
      </c>
      <c r="B2317" s="70" t="s">
        <v>287</v>
      </c>
      <c r="C2317" s="70" t="s">
        <v>72</v>
      </c>
      <c r="D2317" s="70" t="s">
        <v>240</v>
      </c>
      <c r="E2317" s="74"/>
      <c r="F2317" s="71" t="s">
        <v>241</v>
      </c>
      <c r="G2317" s="28">
        <f t="shared" si="5148"/>
        <v>79163.3</v>
      </c>
      <c r="H2317" s="28">
        <f t="shared" si="5149"/>
        <v>80686</v>
      </c>
      <c r="I2317" s="28">
        <f t="shared" si="5150"/>
        <v>80686</v>
      </c>
      <c r="J2317" s="28">
        <f t="shared" si="5151"/>
        <v>0</v>
      </c>
      <c r="K2317" s="28">
        <f t="shared" si="5152"/>
        <v>0</v>
      </c>
      <c r="L2317" s="28">
        <f t="shared" si="5153"/>
        <v>0</v>
      </c>
      <c r="M2317" s="28">
        <f t="shared" si="5119"/>
        <v>79163.3</v>
      </c>
      <c r="N2317" s="28">
        <f t="shared" si="5120"/>
        <v>80686</v>
      </c>
      <c r="O2317" s="28">
        <f t="shared" si="5121"/>
        <v>80686</v>
      </c>
      <c r="P2317" s="28">
        <f t="shared" si="5154"/>
        <v>0</v>
      </c>
      <c r="Q2317" s="28">
        <f t="shared" si="5155"/>
        <v>0</v>
      </c>
      <c r="R2317" s="28">
        <f t="shared" si="5156"/>
        <v>7598.6</v>
      </c>
      <c r="S2317" s="28">
        <f t="shared" si="5157"/>
        <v>0</v>
      </c>
      <c r="T2317" s="28">
        <f t="shared" si="5158"/>
        <v>0</v>
      </c>
      <c r="U2317" s="28">
        <f t="shared" si="5159"/>
        <v>0</v>
      </c>
      <c r="V2317" s="28">
        <f t="shared" si="5160"/>
        <v>0</v>
      </c>
      <c r="W2317" s="28">
        <f t="shared" si="5161"/>
        <v>0</v>
      </c>
      <c r="X2317" s="28">
        <f t="shared" si="5162"/>
        <v>0</v>
      </c>
      <c r="Y2317" s="28">
        <f t="shared" si="5163"/>
        <v>0</v>
      </c>
      <c r="Z2317" s="28">
        <f t="shared" si="5164"/>
        <v>0</v>
      </c>
      <c r="AA2317" s="28">
        <f t="shared" si="5165"/>
        <v>0</v>
      </c>
      <c r="AB2317" s="28">
        <f t="shared" si="5166"/>
        <v>0</v>
      </c>
      <c r="AC2317" s="28">
        <f t="shared" si="5099"/>
        <v>86761.900000000009</v>
      </c>
      <c r="AD2317" s="28">
        <f t="shared" si="5167"/>
        <v>0</v>
      </c>
      <c r="AE2317" s="86">
        <f t="shared" si="5169"/>
        <v>86761.900000000009</v>
      </c>
      <c r="AF2317" s="87">
        <f t="shared" si="5101"/>
        <v>80686</v>
      </c>
      <c r="AG2317" s="87">
        <f t="shared" si="5102"/>
        <v>80686</v>
      </c>
      <c r="AH2317" s="28">
        <f t="shared" si="5168"/>
        <v>0</v>
      </c>
      <c r="AI2317" s="29"/>
      <c r="AJ2317" s="29"/>
      <c r="AK2317" s="1"/>
      <c r="AL2317" s="1"/>
      <c r="AM2317" s="1"/>
      <c r="AN2317" s="1"/>
      <c r="AO2317" s="1"/>
    </row>
    <row r="2318" spans="1:41" s="57" customFormat="1" x14ac:dyDescent="0.3">
      <c r="A2318" s="70" t="s">
        <v>935</v>
      </c>
      <c r="B2318" s="70" t="s">
        <v>287</v>
      </c>
      <c r="C2318" s="70" t="s">
        <v>72</v>
      </c>
      <c r="D2318" s="70" t="s">
        <v>242</v>
      </c>
      <c r="E2318" s="74"/>
      <c r="F2318" s="71" t="s">
        <v>32</v>
      </c>
      <c r="G2318" s="28">
        <f t="shared" ref="G2318:L2318" si="5170">G2332+G2319+G2326+G2336</f>
        <v>79163.3</v>
      </c>
      <c r="H2318" s="28">
        <f t="shared" si="5170"/>
        <v>80686</v>
      </c>
      <c r="I2318" s="28">
        <f t="shared" si="5170"/>
        <v>80686</v>
      </c>
      <c r="J2318" s="28">
        <f t="shared" si="5170"/>
        <v>0</v>
      </c>
      <c r="K2318" s="28">
        <f t="shared" si="5170"/>
        <v>0</v>
      </c>
      <c r="L2318" s="28">
        <f t="shared" si="5170"/>
        <v>0</v>
      </c>
      <c r="M2318" s="28">
        <f t="shared" si="5119"/>
        <v>79163.3</v>
      </c>
      <c r="N2318" s="28">
        <f t="shared" si="5120"/>
        <v>80686</v>
      </c>
      <c r="O2318" s="28">
        <f t="shared" si="5121"/>
        <v>80686</v>
      </c>
      <c r="P2318" s="28">
        <f t="shared" ref="P2318:AB2318" si="5171">P2332+P2319+P2326+P2336</f>
        <v>0</v>
      </c>
      <c r="Q2318" s="28">
        <f t="shared" si="5171"/>
        <v>0</v>
      </c>
      <c r="R2318" s="28">
        <f t="shared" si="5171"/>
        <v>7598.6</v>
      </c>
      <c r="S2318" s="28">
        <f t="shared" si="5171"/>
        <v>0</v>
      </c>
      <c r="T2318" s="28">
        <f t="shared" si="5171"/>
        <v>0</v>
      </c>
      <c r="U2318" s="28">
        <f t="shared" si="5171"/>
        <v>0</v>
      </c>
      <c r="V2318" s="28">
        <f t="shared" si="5171"/>
        <v>0</v>
      </c>
      <c r="W2318" s="28">
        <f t="shared" si="5171"/>
        <v>0</v>
      </c>
      <c r="X2318" s="28">
        <f t="shared" si="5171"/>
        <v>0</v>
      </c>
      <c r="Y2318" s="28">
        <f t="shared" si="5171"/>
        <v>0</v>
      </c>
      <c r="Z2318" s="28">
        <f t="shared" si="5171"/>
        <v>0</v>
      </c>
      <c r="AA2318" s="28">
        <f t="shared" si="5171"/>
        <v>0</v>
      </c>
      <c r="AB2318" s="28">
        <f t="shared" si="5171"/>
        <v>0</v>
      </c>
      <c r="AC2318" s="28">
        <f t="shared" si="5099"/>
        <v>86761.900000000009</v>
      </c>
      <c r="AD2318" s="28">
        <f>AD2332+AD2319+AD2326+AD2336</f>
        <v>0</v>
      </c>
      <c r="AE2318" s="86">
        <f t="shared" si="5169"/>
        <v>86761.900000000009</v>
      </c>
      <c r="AF2318" s="87">
        <f t="shared" si="5101"/>
        <v>80686</v>
      </c>
      <c r="AG2318" s="87">
        <f t="shared" si="5102"/>
        <v>80686</v>
      </c>
      <c r="AH2318" s="28">
        <f>AH2332+AH2319+AH2326+AH2336</f>
        <v>0</v>
      </c>
      <c r="AI2318" s="29"/>
      <c r="AJ2318" s="29"/>
      <c r="AK2318" s="1"/>
      <c r="AL2318" s="1"/>
      <c r="AM2318" s="1"/>
      <c r="AN2318" s="1"/>
      <c r="AO2318" s="1"/>
    </row>
    <row r="2319" spans="1:41" s="57" customFormat="1" ht="62.4" x14ac:dyDescent="0.3">
      <c r="A2319" s="70" t="s">
        <v>935</v>
      </c>
      <c r="B2319" s="70" t="s">
        <v>287</v>
      </c>
      <c r="C2319" s="70" t="s">
        <v>72</v>
      </c>
      <c r="D2319" s="70" t="s">
        <v>946</v>
      </c>
      <c r="E2319" s="74"/>
      <c r="F2319" s="71" t="s">
        <v>947</v>
      </c>
      <c r="G2319" s="28">
        <f t="shared" ref="G2319:L2319" si="5172">G2320+G2322+G2324</f>
        <v>9040.1999999999989</v>
      </c>
      <c r="H2319" s="28">
        <f t="shared" si="5172"/>
        <v>9040.1999999999989</v>
      </c>
      <c r="I2319" s="28">
        <f t="shared" si="5172"/>
        <v>9040.1999999999989</v>
      </c>
      <c r="J2319" s="28">
        <f t="shared" si="5172"/>
        <v>0</v>
      </c>
      <c r="K2319" s="28">
        <f t="shared" si="5172"/>
        <v>0</v>
      </c>
      <c r="L2319" s="28">
        <f t="shared" si="5172"/>
        <v>0</v>
      </c>
      <c r="M2319" s="28">
        <f t="shared" si="5119"/>
        <v>9040.1999999999989</v>
      </c>
      <c r="N2319" s="28">
        <f t="shared" si="5120"/>
        <v>9040.1999999999989</v>
      </c>
      <c r="O2319" s="28">
        <f t="shared" si="5121"/>
        <v>9040.1999999999989</v>
      </c>
      <c r="P2319" s="28">
        <f t="shared" ref="P2319:AB2319" si="5173">P2320+P2322+P2324</f>
        <v>0</v>
      </c>
      <c r="Q2319" s="28">
        <f t="shared" si="5173"/>
        <v>0</v>
      </c>
      <c r="R2319" s="28">
        <f t="shared" si="5173"/>
        <v>-1815.4</v>
      </c>
      <c r="S2319" s="28">
        <f t="shared" si="5173"/>
        <v>0</v>
      </c>
      <c r="T2319" s="28">
        <f t="shared" si="5173"/>
        <v>0</v>
      </c>
      <c r="U2319" s="28">
        <f t="shared" si="5173"/>
        <v>0</v>
      </c>
      <c r="V2319" s="28">
        <f t="shared" si="5173"/>
        <v>0</v>
      </c>
      <c r="W2319" s="28">
        <f t="shared" si="5173"/>
        <v>0</v>
      </c>
      <c r="X2319" s="28">
        <f t="shared" si="5173"/>
        <v>0</v>
      </c>
      <c r="Y2319" s="28">
        <f t="shared" si="5173"/>
        <v>0</v>
      </c>
      <c r="Z2319" s="28">
        <f t="shared" si="5173"/>
        <v>0</v>
      </c>
      <c r="AA2319" s="28">
        <f t="shared" si="5173"/>
        <v>0</v>
      </c>
      <c r="AB2319" s="28">
        <f t="shared" si="5173"/>
        <v>0</v>
      </c>
      <c r="AC2319" s="28">
        <f t="shared" si="5099"/>
        <v>7224.7999999999993</v>
      </c>
      <c r="AD2319" s="28">
        <f>AD2320+AD2322+AD2324</f>
        <v>0</v>
      </c>
      <c r="AE2319" s="86">
        <f t="shared" si="5169"/>
        <v>7224.7999999999993</v>
      </c>
      <c r="AF2319" s="87">
        <f t="shared" si="5101"/>
        <v>9040.1999999999989</v>
      </c>
      <c r="AG2319" s="87">
        <f t="shared" si="5102"/>
        <v>9040.1999999999989</v>
      </c>
      <c r="AH2319" s="28">
        <f>AH2320+AH2322+AH2324</f>
        <v>0</v>
      </c>
      <c r="AI2319" s="29"/>
      <c r="AJ2319" s="29"/>
      <c r="AK2319" s="1"/>
      <c r="AL2319" s="1"/>
      <c r="AM2319" s="1"/>
      <c r="AN2319" s="1"/>
      <c r="AO2319" s="1"/>
    </row>
    <row r="2320" spans="1:41" s="57" customFormat="1" ht="109.2" x14ac:dyDescent="0.3">
      <c r="A2320" s="70" t="s">
        <v>935</v>
      </c>
      <c r="B2320" s="70" t="s">
        <v>287</v>
      </c>
      <c r="C2320" s="70" t="s">
        <v>72</v>
      </c>
      <c r="D2320" s="70" t="s">
        <v>948</v>
      </c>
      <c r="E2320" s="74"/>
      <c r="F2320" s="71" t="s">
        <v>949</v>
      </c>
      <c r="G2320" s="28">
        <f t="shared" ref="G2320:L2320" si="5174">G2321</f>
        <v>38.1</v>
      </c>
      <c r="H2320" s="28">
        <f t="shared" si="5174"/>
        <v>38.1</v>
      </c>
      <c r="I2320" s="28">
        <f t="shared" si="5174"/>
        <v>38.1</v>
      </c>
      <c r="J2320" s="28">
        <f t="shared" si="5174"/>
        <v>0</v>
      </c>
      <c r="K2320" s="28">
        <f t="shared" si="5174"/>
        <v>0</v>
      </c>
      <c r="L2320" s="28">
        <f t="shared" si="5174"/>
        <v>0</v>
      </c>
      <c r="M2320" s="28">
        <f t="shared" si="5119"/>
        <v>38.1</v>
      </c>
      <c r="N2320" s="28">
        <f t="shared" si="5120"/>
        <v>38.1</v>
      </c>
      <c r="O2320" s="28">
        <f t="shared" si="5121"/>
        <v>38.1</v>
      </c>
      <c r="P2320" s="28">
        <f t="shared" ref="P2320:AB2320" si="5175">P2321</f>
        <v>0</v>
      </c>
      <c r="Q2320" s="28">
        <f t="shared" si="5175"/>
        <v>0</v>
      </c>
      <c r="R2320" s="28">
        <f t="shared" si="5175"/>
        <v>0</v>
      </c>
      <c r="S2320" s="28">
        <f t="shared" si="5175"/>
        <v>0</v>
      </c>
      <c r="T2320" s="28">
        <f t="shared" si="5175"/>
        <v>0</v>
      </c>
      <c r="U2320" s="28">
        <f t="shared" si="5175"/>
        <v>0</v>
      </c>
      <c r="V2320" s="28">
        <f t="shared" si="5175"/>
        <v>0</v>
      </c>
      <c r="W2320" s="28">
        <f t="shared" si="5175"/>
        <v>0</v>
      </c>
      <c r="X2320" s="28">
        <f t="shared" si="5175"/>
        <v>0</v>
      </c>
      <c r="Y2320" s="28">
        <f t="shared" si="5175"/>
        <v>0</v>
      </c>
      <c r="Z2320" s="28">
        <f t="shared" si="5175"/>
        <v>0</v>
      </c>
      <c r="AA2320" s="28">
        <f t="shared" si="5175"/>
        <v>0</v>
      </c>
      <c r="AB2320" s="28">
        <f t="shared" si="5175"/>
        <v>0</v>
      </c>
      <c r="AC2320" s="28">
        <f t="shared" si="5099"/>
        <v>38.1</v>
      </c>
      <c r="AD2320" s="28">
        <f>AD2321</f>
        <v>0</v>
      </c>
      <c r="AE2320" s="86">
        <f t="shared" si="5169"/>
        <v>38.1</v>
      </c>
      <c r="AF2320" s="87">
        <f t="shared" si="5101"/>
        <v>38.1</v>
      </c>
      <c r="AG2320" s="87">
        <f t="shared" si="5102"/>
        <v>38.1</v>
      </c>
      <c r="AH2320" s="28">
        <f>AH2321</f>
        <v>0</v>
      </c>
      <c r="AI2320" s="29"/>
      <c r="AJ2320" s="29"/>
      <c r="AK2320" s="1"/>
      <c r="AL2320" s="1"/>
      <c r="AM2320" s="1"/>
      <c r="AN2320" s="1"/>
      <c r="AO2320" s="1"/>
    </row>
    <row r="2321" spans="1:41" s="57" customFormat="1" ht="31.2" x14ac:dyDescent="0.3">
      <c r="A2321" s="70" t="s">
        <v>935</v>
      </c>
      <c r="B2321" s="70" t="s">
        <v>287</v>
      </c>
      <c r="C2321" s="70" t="s">
        <v>72</v>
      </c>
      <c r="D2321" s="70" t="s">
        <v>948</v>
      </c>
      <c r="E2321" s="70" t="s">
        <v>37</v>
      </c>
      <c r="F2321" s="71" t="s">
        <v>38</v>
      </c>
      <c r="G2321" s="28">
        <v>38.1</v>
      </c>
      <c r="H2321" s="28">
        <v>38.1</v>
      </c>
      <c r="I2321" s="28">
        <v>38.1</v>
      </c>
      <c r="J2321" s="28"/>
      <c r="K2321" s="28"/>
      <c r="L2321" s="28"/>
      <c r="M2321" s="28">
        <f t="shared" si="5119"/>
        <v>38.1</v>
      </c>
      <c r="N2321" s="28">
        <f t="shared" si="5120"/>
        <v>38.1</v>
      </c>
      <c r="O2321" s="28">
        <f t="shared" si="5121"/>
        <v>38.1</v>
      </c>
      <c r="P2321" s="28"/>
      <c r="Q2321" s="28"/>
      <c r="R2321" s="28"/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>
        <f t="shared" si="5099"/>
        <v>38.1</v>
      </c>
      <c r="AD2321" s="28"/>
      <c r="AE2321" s="86">
        <f t="shared" si="5169"/>
        <v>38.1</v>
      </c>
      <c r="AF2321" s="87">
        <f t="shared" si="5101"/>
        <v>38.1</v>
      </c>
      <c r="AG2321" s="87">
        <f t="shared" si="5102"/>
        <v>38.1</v>
      </c>
      <c r="AH2321" s="28"/>
      <c r="AI2321" s="29"/>
      <c r="AJ2321" s="29"/>
      <c r="AK2321" s="1"/>
      <c r="AL2321" s="1"/>
      <c r="AM2321" s="1"/>
      <c r="AN2321" s="1"/>
      <c r="AO2321" s="1"/>
    </row>
    <row r="2322" spans="1:41" s="57" customFormat="1" ht="62.4" x14ac:dyDescent="0.3">
      <c r="A2322" s="70" t="s">
        <v>935</v>
      </c>
      <c r="B2322" s="70" t="s">
        <v>287</v>
      </c>
      <c r="C2322" s="70" t="s">
        <v>72</v>
      </c>
      <c r="D2322" s="70" t="s">
        <v>950</v>
      </c>
      <c r="E2322" s="74"/>
      <c r="F2322" s="71" t="s">
        <v>951</v>
      </c>
      <c r="G2322" s="28">
        <f t="shared" ref="G2322:L2322" si="5176">G2323</f>
        <v>8.1999999999999993</v>
      </c>
      <c r="H2322" s="28">
        <f t="shared" si="5176"/>
        <v>8.1999999999999993</v>
      </c>
      <c r="I2322" s="28">
        <f t="shared" si="5176"/>
        <v>8.1999999999999993</v>
      </c>
      <c r="J2322" s="28">
        <f t="shared" si="5176"/>
        <v>0</v>
      </c>
      <c r="K2322" s="28">
        <f t="shared" si="5176"/>
        <v>0</v>
      </c>
      <c r="L2322" s="28">
        <f t="shared" si="5176"/>
        <v>0</v>
      </c>
      <c r="M2322" s="28">
        <f t="shared" si="5119"/>
        <v>8.1999999999999993</v>
      </c>
      <c r="N2322" s="28">
        <f t="shared" si="5120"/>
        <v>8.1999999999999993</v>
      </c>
      <c r="O2322" s="28">
        <f t="shared" si="5121"/>
        <v>8.1999999999999993</v>
      </c>
      <c r="P2322" s="28">
        <f t="shared" ref="P2322:AB2322" si="5177">P2323</f>
        <v>0</v>
      </c>
      <c r="Q2322" s="28">
        <f t="shared" si="5177"/>
        <v>0</v>
      </c>
      <c r="R2322" s="28">
        <f t="shared" si="5177"/>
        <v>-3.4</v>
      </c>
      <c r="S2322" s="28">
        <f t="shared" si="5177"/>
        <v>0</v>
      </c>
      <c r="T2322" s="28">
        <f t="shared" si="5177"/>
        <v>0</v>
      </c>
      <c r="U2322" s="28">
        <f t="shared" si="5177"/>
        <v>0</v>
      </c>
      <c r="V2322" s="28">
        <f t="shared" si="5177"/>
        <v>0</v>
      </c>
      <c r="W2322" s="28">
        <f t="shared" si="5177"/>
        <v>0</v>
      </c>
      <c r="X2322" s="28">
        <f t="shared" si="5177"/>
        <v>0</v>
      </c>
      <c r="Y2322" s="28">
        <f t="shared" si="5177"/>
        <v>0</v>
      </c>
      <c r="Z2322" s="28">
        <f t="shared" si="5177"/>
        <v>0</v>
      </c>
      <c r="AA2322" s="28">
        <f t="shared" si="5177"/>
        <v>0</v>
      </c>
      <c r="AB2322" s="28">
        <f t="shared" si="5177"/>
        <v>0</v>
      </c>
      <c r="AC2322" s="28">
        <f t="shared" si="5099"/>
        <v>4.7999999999999989</v>
      </c>
      <c r="AD2322" s="28">
        <f>AD2323</f>
        <v>0</v>
      </c>
      <c r="AE2322" s="86">
        <f t="shared" si="5169"/>
        <v>4.7999999999999989</v>
      </c>
      <c r="AF2322" s="87">
        <f t="shared" si="5101"/>
        <v>8.1999999999999993</v>
      </c>
      <c r="AG2322" s="87">
        <f t="shared" si="5102"/>
        <v>8.1999999999999993</v>
      </c>
      <c r="AH2322" s="28">
        <f>AH2323</f>
        <v>0</v>
      </c>
      <c r="AI2322" s="29"/>
      <c r="AJ2322" s="29"/>
      <c r="AK2322" s="1"/>
      <c r="AL2322" s="1"/>
      <c r="AM2322" s="1"/>
      <c r="AN2322" s="1"/>
      <c r="AO2322" s="1"/>
    </row>
    <row r="2323" spans="1:41" s="57" customFormat="1" ht="31.2" x14ac:dyDescent="0.3">
      <c r="A2323" s="70" t="s">
        <v>935</v>
      </c>
      <c r="B2323" s="70" t="s">
        <v>287</v>
      </c>
      <c r="C2323" s="70" t="s">
        <v>72</v>
      </c>
      <c r="D2323" s="70" t="s">
        <v>950</v>
      </c>
      <c r="E2323" s="70" t="s">
        <v>37</v>
      </c>
      <c r="F2323" s="71" t="s">
        <v>38</v>
      </c>
      <c r="G2323" s="28">
        <v>8.1999999999999993</v>
      </c>
      <c r="H2323" s="28">
        <v>8.1999999999999993</v>
      </c>
      <c r="I2323" s="28">
        <v>8.1999999999999993</v>
      </c>
      <c r="J2323" s="28"/>
      <c r="K2323" s="28"/>
      <c r="L2323" s="28"/>
      <c r="M2323" s="28">
        <f t="shared" si="5119"/>
        <v>8.1999999999999993</v>
      </c>
      <c r="N2323" s="28">
        <f t="shared" si="5120"/>
        <v>8.1999999999999993</v>
      </c>
      <c r="O2323" s="28">
        <f t="shared" si="5121"/>
        <v>8.1999999999999993</v>
      </c>
      <c r="P2323" s="28"/>
      <c r="Q2323" s="28"/>
      <c r="R2323" s="28">
        <v>-3.4</v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>
        <f t="shared" si="5099"/>
        <v>4.7999999999999989</v>
      </c>
      <c r="AD2323" s="28"/>
      <c r="AE2323" s="86">
        <f t="shared" si="5169"/>
        <v>4.7999999999999989</v>
      </c>
      <c r="AF2323" s="87">
        <f t="shared" si="5101"/>
        <v>8.1999999999999993</v>
      </c>
      <c r="AG2323" s="87">
        <f t="shared" si="5102"/>
        <v>8.1999999999999993</v>
      </c>
      <c r="AH2323" s="28"/>
      <c r="AI2323" s="29"/>
      <c r="AJ2323" s="29"/>
      <c r="AK2323" s="1"/>
      <c r="AL2323" s="1"/>
      <c r="AM2323" s="1"/>
      <c r="AN2323" s="1"/>
      <c r="AO2323" s="1"/>
    </row>
    <row r="2324" spans="1:41" s="57" customFormat="1" ht="31.2" x14ac:dyDescent="0.3">
      <c r="A2324" s="70" t="s">
        <v>935</v>
      </c>
      <c r="B2324" s="70" t="s">
        <v>287</v>
      </c>
      <c r="C2324" s="70" t="s">
        <v>72</v>
      </c>
      <c r="D2324" s="70" t="s">
        <v>970</v>
      </c>
      <c r="E2324" s="74"/>
      <c r="F2324" s="71" t="s">
        <v>971</v>
      </c>
      <c r="G2324" s="28">
        <f t="shared" ref="G2324:L2324" si="5178">G2325</f>
        <v>8993.9</v>
      </c>
      <c r="H2324" s="28">
        <f t="shared" si="5178"/>
        <v>8993.9</v>
      </c>
      <c r="I2324" s="28">
        <f t="shared" si="5178"/>
        <v>8993.9</v>
      </c>
      <c r="J2324" s="28">
        <f t="shared" si="5178"/>
        <v>0</v>
      </c>
      <c r="K2324" s="28">
        <f t="shared" si="5178"/>
        <v>0</v>
      </c>
      <c r="L2324" s="28">
        <f t="shared" si="5178"/>
        <v>0</v>
      </c>
      <c r="M2324" s="28">
        <f t="shared" si="5119"/>
        <v>8993.9</v>
      </c>
      <c r="N2324" s="28">
        <f t="shared" si="5120"/>
        <v>8993.9</v>
      </c>
      <c r="O2324" s="28">
        <f t="shared" si="5121"/>
        <v>8993.9</v>
      </c>
      <c r="P2324" s="28">
        <f t="shared" ref="P2324:AB2324" si="5179">P2325</f>
        <v>0</v>
      </c>
      <c r="Q2324" s="28">
        <f t="shared" si="5179"/>
        <v>0</v>
      </c>
      <c r="R2324" s="28">
        <f t="shared" si="5179"/>
        <v>-1812</v>
      </c>
      <c r="S2324" s="28">
        <f t="shared" si="5179"/>
        <v>0</v>
      </c>
      <c r="T2324" s="28">
        <f t="shared" si="5179"/>
        <v>0</v>
      </c>
      <c r="U2324" s="28">
        <f t="shared" si="5179"/>
        <v>0</v>
      </c>
      <c r="V2324" s="28">
        <f t="shared" si="5179"/>
        <v>0</v>
      </c>
      <c r="W2324" s="28">
        <f t="shared" si="5179"/>
        <v>0</v>
      </c>
      <c r="X2324" s="28">
        <f t="shared" si="5179"/>
        <v>0</v>
      </c>
      <c r="Y2324" s="28">
        <f t="shared" si="5179"/>
        <v>0</v>
      </c>
      <c r="Z2324" s="28">
        <f t="shared" si="5179"/>
        <v>0</v>
      </c>
      <c r="AA2324" s="28">
        <f t="shared" si="5179"/>
        <v>0</v>
      </c>
      <c r="AB2324" s="28">
        <f t="shared" si="5179"/>
        <v>0</v>
      </c>
      <c r="AC2324" s="28">
        <f t="shared" si="5099"/>
        <v>7181.9</v>
      </c>
      <c r="AD2324" s="28">
        <f>AD2325</f>
        <v>0</v>
      </c>
      <c r="AE2324" s="86">
        <f t="shared" si="5169"/>
        <v>7181.9</v>
      </c>
      <c r="AF2324" s="87">
        <f t="shared" si="5101"/>
        <v>8993.9</v>
      </c>
      <c r="AG2324" s="87">
        <f t="shared" si="5102"/>
        <v>8993.9</v>
      </c>
      <c r="AH2324" s="28">
        <f>AH2325</f>
        <v>0</v>
      </c>
      <c r="AI2324" s="29"/>
      <c r="AJ2324" s="29"/>
      <c r="AK2324" s="1"/>
      <c r="AL2324" s="1"/>
      <c r="AM2324" s="1"/>
      <c r="AN2324" s="1"/>
      <c r="AO2324" s="1"/>
    </row>
    <row r="2325" spans="1:41" s="57" customFormat="1" x14ac:dyDescent="0.3">
      <c r="A2325" s="70" t="s">
        <v>935</v>
      </c>
      <c r="B2325" s="70" t="s">
        <v>287</v>
      </c>
      <c r="C2325" s="70" t="s">
        <v>72</v>
      </c>
      <c r="D2325" s="70" t="s">
        <v>970</v>
      </c>
      <c r="E2325" s="70" t="s">
        <v>236</v>
      </c>
      <c r="F2325" s="71" t="s">
        <v>237</v>
      </c>
      <c r="G2325" s="28">
        <v>8993.9</v>
      </c>
      <c r="H2325" s="28">
        <v>8993.9</v>
      </c>
      <c r="I2325" s="28">
        <v>8993.9</v>
      </c>
      <c r="J2325" s="28"/>
      <c r="K2325" s="28"/>
      <c r="L2325" s="28"/>
      <c r="M2325" s="28">
        <f t="shared" si="5119"/>
        <v>8993.9</v>
      </c>
      <c r="N2325" s="28">
        <f t="shared" si="5120"/>
        <v>8993.9</v>
      </c>
      <c r="O2325" s="28">
        <f t="shared" si="5121"/>
        <v>8993.9</v>
      </c>
      <c r="P2325" s="28"/>
      <c r="Q2325" s="28"/>
      <c r="R2325" s="28">
        <v>-1812</v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>
        <f t="shared" si="5099"/>
        <v>7181.9</v>
      </c>
      <c r="AD2325" s="28"/>
      <c r="AE2325" s="86">
        <f t="shared" si="5169"/>
        <v>7181.9</v>
      </c>
      <c r="AF2325" s="87">
        <f t="shared" si="5101"/>
        <v>8993.9</v>
      </c>
      <c r="AG2325" s="87">
        <f t="shared" si="5102"/>
        <v>8993.9</v>
      </c>
      <c r="AH2325" s="28"/>
      <c r="AI2325" s="29"/>
      <c r="AJ2325" s="29"/>
      <c r="AK2325" s="1"/>
      <c r="AL2325" s="1"/>
      <c r="AM2325" s="1"/>
      <c r="AN2325" s="1"/>
      <c r="AO2325" s="1"/>
    </row>
    <row r="2326" spans="1:41" s="57" customFormat="1" ht="46.8" x14ac:dyDescent="0.3">
      <c r="A2326" s="70" t="s">
        <v>935</v>
      </c>
      <c r="B2326" s="70" t="s">
        <v>287</v>
      </c>
      <c r="C2326" s="70" t="s">
        <v>72</v>
      </c>
      <c r="D2326" s="70" t="s">
        <v>243</v>
      </c>
      <c r="E2326" s="74"/>
      <c r="F2326" s="71" t="s">
        <v>244</v>
      </c>
      <c r="G2326" s="28">
        <f t="shared" ref="G2326:L2326" si="5180">G2327+G2330</f>
        <v>6589.7</v>
      </c>
      <c r="H2326" s="28">
        <f t="shared" si="5180"/>
        <v>6589.7</v>
      </c>
      <c r="I2326" s="28">
        <f t="shared" si="5180"/>
        <v>6589.7</v>
      </c>
      <c r="J2326" s="28">
        <f t="shared" si="5180"/>
        <v>0</v>
      </c>
      <c r="K2326" s="28">
        <f t="shared" si="5180"/>
        <v>0</v>
      </c>
      <c r="L2326" s="28">
        <f t="shared" si="5180"/>
        <v>0</v>
      </c>
      <c r="M2326" s="28">
        <f t="shared" si="5119"/>
        <v>6589.7</v>
      </c>
      <c r="N2326" s="28">
        <f t="shared" si="5120"/>
        <v>6589.7</v>
      </c>
      <c r="O2326" s="28">
        <f t="shared" si="5121"/>
        <v>6589.7</v>
      </c>
      <c r="P2326" s="28">
        <f t="shared" ref="P2326:AB2326" si="5181">P2327+P2330</f>
        <v>0</v>
      </c>
      <c r="Q2326" s="28">
        <f t="shared" si="5181"/>
        <v>0</v>
      </c>
      <c r="R2326" s="28">
        <f t="shared" si="5181"/>
        <v>9414</v>
      </c>
      <c r="S2326" s="28">
        <f t="shared" si="5181"/>
        <v>0</v>
      </c>
      <c r="T2326" s="28">
        <f t="shared" si="5181"/>
        <v>0</v>
      </c>
      <c r="U2326" s="28">
        <f t="shared" si="5181"/>
        <v>0</v>
      </c>
      <c r="V2326" s="28">
        <f t="shared" si="5181"/>
        <v>0</v>
      </c>
      <c r="W2326" s="28">
        <f t="shared" si="5181"/>
        <v>0</v>
      </c>
      <c r="X2326" s="28">
        <f t="shared" si="5181"/>
        <v>0</v>
      </c>
      <c r="Y2326" s="28">
        <f t="shared" si="5181"/>
        <v>0</v>
      </c>
      <c r="Z2326" s="28">
        <f t="shared" si="5181"/>
        <v>0</v>
      </c>
      <c r="AA2326" s="28">
        <f t="shared" si="5181"/>
        <v>0</v>
      </c>
      <c r="AB2326" s="28">
        <f t="shared" si="5181"/>
        <v>0</v>
      </c>
      <c r="AC2326" s="28">
        <f t="shared" si="5099"/>
        <v>16003.7</v>
      </c>
      <c r="AD2326" s="28">
        <f>AD2327+AD2330</f>
        <v>0</v>
      </c>
      <c r="AE2326" s="86">
        <f t="shared" si="5169"/>
        <v>16003.7</v>
      </c>
      <c r="AF2326" s="87">
        <f t="shared" si="5101"/>
        <v>6589.7</v>
      </c>
      <c r="AG2326" s="87">
        <f t="shared" si="5102"/>
        <v>6589.7</v>
      </c>
      <c r="AH2326" s="28">
        <f>AH2327+AH2330</f>
        <v>0</v>
      </c>
      <c r="AI2326" s="29"/>
      <c r="AJ2326" s="29"/>
      <c r="AK2326" s="1"/>
      <c r="AL2326" s="1"/>
      <c r="AM2326" s="1"/>
      <c r="AN2326" s="1"/>
      <c r="AO2326" s="1"/>
    </row>
    <row r="2327" spans="1:41" s="57" customFormat="1" ht="31.2" x14ac:dyDescent="0.3">
      <c r="A2327" s="70" t="s">
        <v>935</v>
      </c>
      <c r="B2327" s="70" t="s">
        <v>287</v>
      </c>
      <c r="C2327" s="70" t="s">
        <v>72</v>
      </c>
      <c r="D2327" s="70" t="s">
        <v>245</v>
      </c>
      <c r="E2327" s="74"/>
      <c r="F2327" s="71" t="s">
        <v>246</v>
      </c>
      <c r="G2327" s="28">
        <f t="shared" ref="G2327:L2327" si="5182">G2328+G2329</f>
        <v>5089.7</v>
      </c>
      <c r="H2327" s="28">
        <f t="shared" si="5182"/>
        <v>5089.7</v>
      </c>
      <c r="I2327" s="28">
        <f t="shared" si="5182"/>
        <v>5089.7</v>
      </c>
      <c r="J2327" s="28">
        <f t="shared" si="5182"/>
        <v>0</v>
      </c>
      <c r="K2327" s="28">
        <f t="shared" si="5182"/>
        <v>0</v>
      </c>
      <c r="L2327" s="28">
        <f t="shared" si="5182"/>
        <v>0</v>
      </c>
      <c r="M2327" s="28">
        <f t="shared" si="5119"/>
        <v>5089.7</v>
      </c>
      <c r="N2327" s="28">
        <f t="shared" si="5120"/>
        <v>5089.7</v>
      </c>
      <c r="O2327" s="28">
        <f t="shared" si="5121"/>
        <v>5089.7</v>
      </c>
      <c r="P2327" s="28">
        <f t="shared" ref="P2327:AB2327" si="5183">P2328+P2329</f>
        <v>0</v>
      </c>
      <c r="Q2327" s="28">
        <f t="shared" si="5183"/>
        <v>0</v>
      </c>
      <c r="R2327" s="28">
        <f t="shared" si="5183"/>
        <v>9914</v>
      </c>
      <c r="S2327" s="28">
        <f t="shared" si="5183"/>
        <v>0</v>
      </c>
      <c r="T2327" s="28">
        <f t="shared" si="5183"/>
        <v>0</v>
      </c>
      <c r="U2327" s="28">
        <f t="shared" si="5183"/>
        <v>0</v>
      </c>
      <c r="V2327" s="28">
        <f t="shared" si="5183"/>
        <v>0</v>
      </c>
      <c r="W2327" s="28">
        <f t="shared" si="5183"/>
        <v>0</v>
      </c>
      <c r="X2327" s="28">
        <f t="shared" si="5183"/>
        <v>0</v>
      </c>
      <c r="Y2327" s="28">
        <f t="shared" si="5183"/>
        <v>0</v>
      </c>
      <c r="Z2327" s="28">
        <f t="shared" si="5183"/>
        <v>0</v>
      </c>
      <c r="AA2327" s="28">
        <f t="shared" si="5183"/>
        <v>0</v>
      </c>
      <c r="AB2327" s="28">
        <f t="shared" si="5183"/>
        <v>0</v>
      </c>
      <c r="AC2327" s="28">
        <f t="shared" si="5099"/>
        <v>15003.7</v>
      </c>
      <c r="AD2327" s="28">
        <f>AD2328+AD2329</f>
        <v>0</v>
      </c>
      <c r="AE2327" s="86">
        <f t="shared" si="5169"/>
        <v>15003.7</v>
      </c>
      <c r="AF2327" s="87">
        <f t="shared" si="5101"/>
        <v>5089.7</v>
      </c>
      <c r="AG2327" s="87">
        <f t="shared" si="5102"/>
        <v>5089.7</v>
      </c>
      <c r="AH2327" s="28">
        <f>AH2328+AH2329</f>
        <v>0</v>
      </c>
      <c r="AI2327" s="29"/>
      <c r="AJ2327" s="29"/>
      <c r="AK2327" s="1"/>
      <c r="AL2327" s="1"/>
      <c r="AM2327" s="1"/>
      <c r="AN2327" s="1"/>
      <c r="AO2327" s="1"/>
    </row>
    <row r="2328" spans="1:41" s="57" customFormat="1" ht="31.2" x14ac:dyDescent="0.3">
      <c r="A2328" s="70" t="s">
        <v>935</v>
      </c>
      <c r="B2328" s="70" t="s">
        <v>287</v>
      </c>
      <c r="C2328" s="70" t="s">
        <v>72</v>
      </c>
      <c r="D2328" s="70" t="s">
        <v>245</v>
      </c>
      <c r="E2328" s="70" t="s">
        <v>37</v>
      </c>
      <c r="F2328" s="71" t="s">
        <v>38</v>
      </c>
      <c r="G2328" s="28">
        <v>4639.7</v>
      </c>
      <c r="H2328" s="28">
        <v>4639.7</v>
      </c>
      <c r="I2328" s="28">
        <v>4639.7</v>
      </c>
      <c r="J2328" s="28"/>
      <c r="K2328" s="28"/>
      <c r="L2328" s="28"/>
      <c r="M2328" s="28">
        <f t="shared" si="5119"/>
        <v>4639.7</v>
      </c>
      <c r="N2328" s="28">
        <f t="shared" si="5120"/>
        <v>4639.7</v>
      </c>
      <c r="O2328" s="28">
        <f t="shared" si="5121"/>
        <v>4639.7</v>
      </c>
      <c r="P2328" s="28"/>
      <c r="Q2328" s="28"/>
      <c r="R2328" s="28">
        <f>-886+10800</f>
        <v>9914</v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>
        <f t="shared" si="5099"/>
        <v>14553.7</v>
      </c>
      <c r="AD2328" s="28"/>
      <c r="AE2328" s="86">
        <f t="shared" si="5169"/>
        <v>14553.7</v>
      </c>
      <c r="AF2328" s="87">
        <f t="shared" si="5101"/>
        <v>4639.7</v>
      </c>
      <c r="AG2328" s="87">
        <f t="shared" si="5102"/>
        <v>4639.7</v>
      </c>
      <c r="AH2328" s="28"/>
      <c r="AI2328" s="29"/>
      <c r="AJ2328" s="29"/>
      <c r="AK2328" s="1"/>
      <c r="AL2328" s="1"/>
      <c r="AM2328" s="1"/>
      <c r="AN2328" s="1"/>
      <c r="AO2328" s="1"/>
    </row>
    <row r="2329" spans="1:41" s="57" customFormat="1" ht="31.2" x14ac:dyDescent="0.3">
      <c r="A2329" s="70" t="s">
        <v>935</v>
      </c>
      <c r="B2329" s="70" t="s">
        <v>287</v>
      </c>
      <c r="C2329" s="70" t="s">
        <v>72</v>
      </c>
      <c r="D2329" s="70" t="s">
        <v>245</v>
      </c>
      <c r="E2329" s="70" t="s">
        <v>121</v>
      </c>
      <c r="F2329" s="71" t="s">
        <v>122</v>
      </c>
      <c r="G2329" s="28">
        <v>450</v>
      </c>
      <c r="H2329" s="28">
        <v>450</v>
      </c>
      <c r="I2329" s="28">
        <v>450</v>
      </c>
      <c r="J2329" s="28"/>
      <c r="K2329" s="28"/>
      <c r="L2329" s="28"/>
      <c r="M2329" s="28">
        <f t="shared" si="5119"/>
        <v>450</v>
      </c>
      <c r="N2329" s="28">
        <f t="shared" si="5120"/>
        <v>450</v>
      </c>
      <c r="O2329" s="28">
        <f t="shared" si="5121"/>
        <v>450</v>
      </c>
      <c r="P2329" s="28"/>
      <c r="Q2329" s="28"/>
      <c r="R2329" s="28"/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>
        <f t="shared" si="5099"/>
        <v>450</v>
      </c>
      <c r="AD2329" s="28"/>
      <c r="AE2329" s="86">
        <f t="shared" si="5169"/>
        <v>450</v>
      </c>
      <c r="AF2329" s="87">
        <f t="shared" si="5101"/>
        <v>450</v>
      </c>
      <c r="AG2329" s="87">
        <f t="shared" si="5102"/>
        <v>450</v>
      </c>
      <c r="AH2329" s="28"/>
      <c r="AI2329" s="29"/>
      <c r="AJ2329" s="29"/>
      <c r="AK2329" s="1"/>
      <c r="AL2329" s="1"/>
      <c r="AM2329" s="1"/>
      <c r="AN2329" s="1"/>
      <c r="AO2329" s="1"/>
    </row>
    <row r="2330" spans="1:41" s="57" customFormat="1" ht="31.2" x14ac:dyDescent="0.3">
      <c r="A2330" s="70" t="s">
        <v>935</v>
      </c>
      <c r="B2330" s="70" t="s">
        <v>287</v>
      </c>
      <c r="C2330" s="70" t="s">
        <v>72</v>
      </c>
      <c r="D2330" s="70" t="s">
        <v>280</v>
      </c>
      <c r="E2330" s="74"/>
      <c r="F2330" s="71" t="s">
        <v>281</v>
      </c>
      <c r="G2330" s="28">
        <f t="shared" ref="G2330:L2330" si="5184">G2331</f>
        <v>1500</v>
      </c>
      <c r="H2330" s="28">
        <f t="shared" si="5184"/>
        <v>1500</v>
      </c>
      <c r="I2330" s="28">
        <f t="shared" si="5184"/>
        <v>1500</v>
      </c>
      <c r="J2330" s="28">
        <f t="shared" si="5184"/>
        <v>0</v>
      </c>
      <c r="K2330" s="28">
        <f t="shared" si="5184"/>
        <v>0</v>
      </c>
      <c r="L2330" s="28">
        <f t="shared" si="5184"/>
        <v>0</v>
      </c>
      <c r="M2330" s="28">
        <f t="shared" si="5119"/>
        <v>1500</v>
      </c>
      <c r="N2330" s="28">
        <f t="shared" si="5120"/>
        <v>1500</v>
      </c>
      <c r="O2330" s="28">
        <f t="shared" si="5121"/>
        <v>1500</v>
      </c>
      <c r="P2330" s="28">
        <f t="shared" ref="P2330:AB2330" si="5185">P2331</f>
        <v>0</v>
      </c>
      <c r="Q2330" s="28">
        <f t="shared" si="5185"/>
        <v>0</v>
      </c>
      <c r="R2330" s="28">
        <f t="shared" si="5185"/>
        <v>-500</v>
      </c>
      <c r="S2330" s="28">
        <f t="shared" si="5185"/>
        <v>0</v>
      </c>
      <c r="T2330" s="28">
        <f t="shared" si="5185"/>
        <v>0</v>
      </c>
      <c r="U2330" s="28">
        <f t="shared" si="5185"/>
        <v>0</v>
      </c>
      <c r="V2330" s="28">
        <f t="shared" si="5185"/>
        <v>0</v>
      </c>
      <c r="W2330" s="28">
        <f t="shared" si="5185"/>
        <v>0</v>
      </c>
      <c r="X2330" s="28">
        <f t="shared" si="5185"/>
        <v>0</v>
      </c>
      <c r="Y2330" s="28">
        <f t="shared" si="5185"/>
        <v>0</v>
      </c>
      <c r="Z2330" s="28">
        <f t="shared" si="5185"/>
        <v>0</v>
      </c>
      <c r="AA2330" s="28">
        <f t="shared" si="5185"/>
        <v>0</v>
      </c>
      <c r="AB2330" s="28">
        <f t="shared" si="5185"/>
        <v>0</v>
      </c>
      <c r="AC2330" s="28">
        <f t="shared" si="5099"/>
        <v>1000</v>
      </c>
      <c r="AD2330" s="28">
        <f>AD2331</f>
        <v>0</v>
      </c>
      <c r="AE2330" s="86">
        <f t="shared" si="5169"/>
        <v>1000</v>
      </c>
      <c r="AF2330" s="87">
        <f t="shared" si="5101"/>
        <v>1500</v>
      </c>
      <c r="AG2330" s="87">
        <f t="shared" si="5102"/>
        <v>1500</v>
      </c>
      <c r="AH2330" s="28">
        <f>AH2331</f>
        <v>0</v>
      </c>
      <c r="AI2330" s="29"/>
      <c r="AJ2330" s="29"/>
      <c r="AK2330" s="1"/>
      <c r="AL2330" s="1"/>
      <c r="AM2330" s="1"/>
      <c r="AN2330" s="1"/>
      <c r="AO2330" s="1"/>
    </row>
    <row r="2331" spans="1:41" s="57" customFormat="1" ht="31.2" x14ac:dyDescent="0.3">
      <c r="A2331" s="70" t="s">
        <v>935</v>
      </c>
      <c r="B2331" s="70" t="s">
        <v>287</v>
      </c>
      <c r="C2331" s="70" t="s">
        <v>72</v>
      </c>
      <c r="D2331" s="70" t="s">
        <v>280</v>
      </c>
      <c r="E2331" s="70" t="s">
        <v>37</v>
      </c>
      <c r="F2331" s="71" t="s">
        <v>38</v>
      </c>
      <c r="G2331" s="28">
        <v>1500</v>
      </c>
      <c r="H2331" s="28">
        <v>1500</v>
      </c>
      <c r="I2331" s="28">
        <v>1500</v>
      </c>
      <c r="J2331" s="28"/>
      <c r="K2331" s="28"/>
      <c r="L2331" s="28"/>
      <c r="M2331" s="28">
        <f t="shared" si="5119"/>
        <v>1500</v>
      </c>
      <c r="N2331" s="28">
        <f t="shared" si="5120"/>
        <v>1500</v>
      </c>
      <c r="O2331" s="28">
        <f t="shared" si="5121"/>
        <v>1500</v>
      </c>
      <c r="P2331" s="28"/>
      <c r="Q2331" s="28"/>
      <c r="R2331" s="28">
        <v>-500</v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>
        <f t="shared" si="5099"/>
        <v>1000</v>
      </c>
      <c r="AD2331" s="28"/>
      <c r="AE2331" s="86">
        <f t="shared" si="5169"/>
        <v>1000</v>
      </c>
      <c r="AF2331" s="87">
        <f t="shared" si="5101"/>
        <v>1500</v>
      </c>
      <c r="AG2331" s="87">
        <f t="shared" si="5102"/>
        <v>1500</v>
      </c>
      <c r="AH2331" s="28"/>
      <c r="AI2331" s="29"/>
      <c r="AJ2331" s="29"/>
      <c r="AK2331" s="1"/>
      <c r="AL2331" s="1"/>
      <c r="AM2331" s="1"/>
      <c r="AN2331" s="1"/>
      <c r="AO2331" s="1"/>
    </row>
    <row r="2332" spans="1:41" s="57" customFormat="1" ht="31.2" x14ac:dyDescent="0.3">
      <c r="A2332" s="70" t="s">
        <v>935</v>
      </c>
      <c r="B2332" s="70" t="s">
        <v>287</v>
      </c>
      <c r="C2332" s="70" t="s">
        <v>72</v>
      </c>
      <c r="D2332" s="70" t="s">
        <v>251</v>
      </c>
      <c r="E2332" s="74"/>
      <c r="F2332" s="71" t="s">
        <v>252</v>
      </c>
      <c r="G2332" s="28">
        <f t="shared" ref="G2332:L2332" si="5186">G2333</f>
        <v>7291.8</v>
      </c>
      <c r="H2332" s="28">
        <f t="shared" si="5186"/>
        <v>7291.8</v>
      </c>
      <c r="I2332" s="28">
        <f t="shared" si="5186"/>
        <v>7291.8</v>
      </c>
      <c r="J2332" s="28">
        <f t="shared" si="5186"/>
        <v>0</v>
      </c>
      <c r="K2332" s="28">
        <f t="shared" si="5186"/>
        <v>0</v>
      </c>
      <c r="L2332" s="28">
        <f t="shared" si="5186"/>
        <v>0</v>
      </c>
      <c r="M2332" s="28">
        <f t="shared" si="5119"/>
        <v>7291.8</v>
      </c>
      <c r="N2332" s="28">
        <f t="shared" si="5120"/>
        <v>7291.8</v>
      </c>
      <c r="O2332" s="28">
        <f t="shared" si="5121"/>
        <v>7291.8</v>
      </c>
      <c r="P2332" s="28">
        <f t="shared" ref="P2332:AB2332" si="5187">P2333</f>
        <v>0</v>
      </c>
      <c r="Q2332" s="28">
        <f t="shared" si="5187"/>
        <v>0</v>
      </c>
      <c r="R2332" s="28">
        <f t="shared" si="5187"/>
        <v>0</v>
      </c>
      <c r="S2332" s="28">
        <f t="shared" si="5187"/>
        <v>0</v>
      </c>
      <c r="T2332" s="28">
        <f t="shared" si="5187"/>
        <v>0</v>
      </c>
      <c r="U2332" s="28">
        <f t="shared" si="5187"/>
        <v>0</v>
      </c>
      <c r="V2332" s="28">
        <f t="shared" si="5187"/>
        <v>0</v>
      </c>
      <c r="W2332" s="28">
        <f t="shared" si="5187"/>
        <v>0</v>
      </c>
      <c r="X2332" s="28">
        <f t="shared" si="5187"/>
        <v>0</v>
      </c>
      <c r="Y2332" s="28">
        <f t="shared" si="5187"/>
        <v>0</v>
      </c>
      <c r="Z2332" s="28">
        <f t="shared" si="5187"/>
        <v>0</v>
      </c>
      <c r="AA2332" s="28">
        <f t="shared" si="5187"/>
        <v>0</v>
      </c>
      <c r="AB2332" s="28">
        <f t="shared" si="5187"/>
        <v>0</v>
      </c>
      <c r="AC2332" s="28">
        <f t="shared" si="5099"/>
        <v>7291.8</v>
      </c>
      <c r="AD2332" s="28">
        <f>AD2333</f>
        <v>0</v>
      </c>
      <c r="AE2332" s="86">
        <f t="shared" si="5169"/>
        <v>7291.8</v>
      </c>
      <c r="AF2332" s="87">
        <f t="shared" si="5101"/>
        <v>7291.8</v>
      </c>
      <c r="AG2332" s="87">
        <f t="shared" si="5102"/>
        <v>7291.8</v>
      </c>
      <c r="AH2332" s="28">
        <f>AH2333</f>
        <v>0</v>
      </c>
      <c r="AI2332" s="29"/>
      <c r="AJ2332" s="29"/>
      <c r="AK2332" s="1"/>
      <c r="AL2332" s="1"/>
      <c r="AM2332" s="1"/>
      <c r="AN2332" s="1"/>
      <c r="AO2332" s="1"/>
    </row>
    <row r="2333" spans="1:41" s="57" customFormat="1" x14ac:dyDescent="0.3">
      <c r="A2333" s="70" t="s">
        <v>935</v>
      </c>
      <c r="B2333" s="70" t="s">
        <v>287</v>
      </c>
      <c r="C2333" s="70" t="s">
        <v>72</v>
      </c>
      <c r="D2333" s="70" t="s">
        <v>255</v>
      </c>
      <c r="E2333" s="74"/>
      <c r="F2333" s="71" t="s">
        <v>256</v>
      </c>
      <c r="G2333" s="28">
        <f t="shared" ref="G2333:L2333" si="5188">G2334+G2335</f>
        <v>7291.8</v>
      </c>
      <c r="H2333" s="28">
        <f t="shared" si="5188"/>
        <v>7291.8</v>
      </c>
      <c r="I2333" s="28">
        <f t="shared" si="5188"/>
        <v>7291.8</v>
      </c>
      <c r="J2333" s="28">
        <f t="shared" si="5188"/>
        <v>0</v>
      </c>
      <c r="K2333" s="28">
        <f t="shared" si="5188"/>
        <v>0</v>
      </c>
      <c r="L2333" s="28">
        <f t="shared" si="5188"/>
        <v>0</v>
      </c>
      <c r="M2333" s="28">
        <f t="shared" si="5119"/>
        <v>7291.8</v>
      </c>
      <c r="N2333" s="28">
        <f t="shared" si="5120"/>
        <v>7291.8</v>
      </c>
      <c r="O2333" s="28">
        <f t="shared" si="5121"/>
        <v>7291.8</v>
      </c>
      <c r="P2333" s="28">
        <f t="shared" ref="P2333:AB2333" si="5189">P2334+P2335</f>
        <v>0</v>
      </c>
      <c r="Q2333" s="28">
        <f t="shared" si="5189"/>
        <v>0</v>
      </c>
      <c r="R2333" s="28">
        <f t="shared" si="5189"/>
        <v>0</v>
      </c>
      <c r="S2333" s="28">
        <f t="shared" si="5189"/>
        <v>0</v>
      </c>
      <c r="T2333" s="28">
        <f t="shared" si="5189"/>
        <v>0</v>
      </c>
      <c r="U2333" s="28">
        <f t="shared" si="5189"/>
        <v>0</v>
      </c>
      <c r="V2333" s="28">
        <f t="shared" si="5189"/>
        <v>0</v>
      </c>
      <c r="W2333" s="28">
        <f t="shared" si="5189"/>
        <v>0</v>
      </c>
      <c r="X2333" s="28">
        <f t="shared" si="5189"/>
        <v>0</v>
      </c>
      <c r="Y2333" s="28">
        <f t="shared" si="5189"/>
        <v>0</v>
      </c>
      <c r="Z2333" s="28">
        <f t="shared" si="5189"/>
        <v>0</v>
      </c>
      <c r="AA2333" s="28">
        <f t="shared" si="5189"/>
        <v>0</v>
      </c>
      <c r="AB2333" s="28">
        <f t="shared" si="5189"/>
        <v>0</v>
      </c>
      <c r="AC2333" s="28">
        <f t="shared" si="5099"/>
        <v>7291.8</v>
      </c>
      <c r="AD2333" s="28">
        <f>AD2334+AD2335</f>
        <v>0</v>
      </c>
      <c r="AE2333" s="86">
        <f t="shared" si="5169"/>
        <v>7291.8</v>
      </c>
      <c r="AF2333" s="87">
        <f t="shared" si="5101"/>
        <v>7291.8</v>
      </c>
      <c r="AG2333" s="87">
        <f t="shared" si="5102"/>
        <v>7291.8</v>
      </c>
      <c r="AH2333" s="28">
        <f>AH2334+AH2335</f>
        <v>0</v>
      </c>
      <c r="AI2333" s="29"/>
      <c r="AJ2333" s="29"/>
      <c r="AK2333" s="1"/>
      <c r="AL2333" s="1"/>
      <c r="AM2333" s="1"/>
      <c r="AN2333" s="1"/>
      <c r="AO2333" s="1"/>
    </row>
    <row r="2334" spans="1:41" s="57" customFormat="1" ht="78" x14ac:dyDescent="0.3">
      <c r="A2334" s="70" t="s">
        <v>935</v>
      </c>
      <c r="B2334" s="70" t="s">
        <v>287</v>
      </c>
      <c r="C2334" s="70" t="s">
        <v>72</v>
      </c>
      <c r="D2334" s="70" t="s">
        <v>255</v>
      </c>
      <c r="E2334" s="70" t="s">
        <v>49</v>
      </c>
      <c r="F2334" s="71" t="s">
        <v>50</v>
      </c>
      <c r="G2334" s="28">
        <v>6513</v>
      </c>
      <c r="H2334" s="28">
        <v>6696.5</v>
      </c>
      <c r="I2334" s="28">
        <v>6696.5</v>
      </c>
      <c r="J2334" s="28"/>
      <c r="K2334" s="28"/>
      <c r="L2334" s="28"/>
      <c r="M2334" s="28">
        <f t="shared" si="5119"/>
        <v>6513</v>
      </c>
      <c r="N2334" s="28">
        <f t="shared" si="5120"/>
        <v>6696.5</v>
      </c>
      <c r="O2334" s="28">
        <f t="shared" si="5121"/>
        <v>6696.5</v>
      </c>
      <c r="P2334" s="28"/>
      <c r="Q2334" s="28"/>
      <c r="R2334" s="28"/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>
        <f t="shared" si="5099"/>
        <v>6513</v>
      </c>
      <c r="AD2334" s="28"/>
      <c r="AE2334" s="86">
        <f t="shared" si="5169"/>
        <v>6513</v>
      </c>
      <c r="AF2334" s="87">
        <f t="shared" si="5101"/>
        <v>6696.5</v>
      </c>
      <c r="AG2334" s="87">
        <f t="shared" si="5102"/>
        <v>6696.5</v>
      </c>
      <c r="AH2334" s="28"/>
      <c r="AI2334" s="29"/>
      <c r="AJ2334" s="29"/>
      <c r="AK2334" s="1"/>
      <c r="AL2334" s="1"/>
      <c r="AM2334" s="1"/>
      <c r="AN2334" s="1"/>
      <c r="AO2334" s="1"/>
    </row>
    <row r="2335" spans="1:41" s="57" customFormat="1" ht="31.2" x14ac:dyDescent="0.3">
      <c r="A2335" s="70" t="s">
        <v>935</v>
      </c>
      <c r="B2335" s="70" t="s">
        <v>287</v>
      </c>
      <c r="C2335" s="70" t="s">
        <v>72</v>
      </c>
      <c r="D2335" s="70" t="s">
        <v>255</v>
      </c>
      <c r="E2335" s="70" t="s">
        <v>37</v>
      </c>
      <c r="F2335" s="71" t="s">
        <v>38</v>
      </c>
      <c r="G2335" s="28">
        <v>778.8</v>
      </c>
      <c r="H2335" s="28">
        <v>595.29999999999995</v>
      </c>
      <c r="I2335" s="28">
        <v>595.29999999999995</v>
      </c>
      <c r="J2335" s="28"/>
      <c r="K2335" s="28"/>
      <c r="L2335" s="28"/>
      <c r="M2335" s="28">
        <f t="shared" si="5119"/>
        <v>778.8</v>
      </c>
      <c r="N2335" s="28">
        <f t="shared" si="5120"/>
        <v>595.29999999999995</v>
      </c>
      <c r="O2335" s="28">
        <f t="shared" si="5121"/>
        <v>595.29999999999995</v>
      </c>
      <c r="P2335" s="28"/>
      <c r="Q2335" s="28"/>
      <c r="R2335" s="28"/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>
        <f t="shared" si="5099"/>
        <v>778.8</v>
      </c>
      <c r="AD2335" s="28"/>
      <c r="AE2335" s="86">
        <f t="shared" si="5169"/>
        <v>778.8</v>
      </c>
      <c r="AF2335" s="87">
        <f t="shared" si="5101"/>
        <v>595.29999999999995</v>
      </c>
      <c r="AG2335" s="87">
        <f t="shared" si="5102"/>
        <v>595.29999999999995</v>
      </c>
      <c r="AH2335" s="28"/>
      <c r="AI2335" s="29"/>
      <c r="AJ2335" s="29"/>
      <c r="AK2335" s="1"/>
      <c r="AL2335" s="1"/>
      <c r="AM2335" s="1"/>
      <c r="AN2335" s="1"/>
      <c r="AO2335" s="1"/>
    </row>
    <row r="2336" spans="1:41" s="57" customFormat="1" ht="78" x14ac:dyDescent="0.3">
      <c r="A2336" s="70" t="s">
        <v>935</v>
      </c>
      <c r="B2336" s="70" t="s">
        <v>287</v>
      </c>
      <c r="C2336" s="70" t="s">
        <v>72</v>
      </c>
      <c r="D2336" s="70" t="s">
        <v>418</v>
      </c>
      <c r="E2336" s="74"/>
      <c r="F2336" s="71" t="s">
        <v>419</v>
      </c>
      <c r="G2336" s="28">
        <f t="shared" ref="G2336:L2336" si="5190">G2337</f>
        <v>56241.599999999999</v>
      </c>
      <c r="H2336" s="28">
        <f t="shared" si="5190"/>
        <v>57764.3</v>
      </c>
      <c r="I2336" s="28">
        <f t="shared" si="5190"/>
        <v>57764.3</v>
      </c>
      <c r="J2336" s="28">
        <f t="shared" si="5190"/>
        <v>0</v>
      </c>
      <c r="K2336" s="28">
        <f t="shared" si="5190"/>
        <v>0</v>
      </c>
      <c r="L2336" s="28">
        <f t="shared" si="5190"/>
        <v>0</v>
      </c>
      <c r="M2336" s="28">
        <f t="shared" si="5119"/>
        <v>56241.599999999999</v>
      </c>
      <c r="N2336" s="28">
        <f t="shared" si="5120"/>
        <v>57764.3</v>
      </c>
      <c r="O2336" s="28">
        <f t="shared" si="5121"/>
        <v>57764.3</v>
      </c>
      <c r="P2336" s="28">
        <f t="shared" ref="P2336:AB2336" si="5191">P2337</f>
        <v>0</v>
      </c>
      <c r="Q2336" s="28">
        <f t="shared" si="5191"/>
        <v>0</v>
      </c>
      <c r="R2336" s="28">
        <f t="shared" si="5191"/>
        <v>0</v>
      </c>
      <c r="S2336" s="28">
        <f t="shared" si="5191"/>
        <v>0</v>
      </c>
      <c r="T2336" s="28">
        <f t="shared" si="5191"/>
        <v>0</v>
      </c>
      <c r="U2336" s="28">
        <f t="shared" si="5191"/>
        <v>0</v>
      </c>
      <c r="V2336" s="28">
        <f t="shared" si="5191"/>
        <v>0</v>
      </c>
      <c r="W2336" s="28">
        <f t="shared" si="5191"/>
        <v>0</v>
      </c>
      <c r="X2336" s="28">
        <f t="shared" si="5191"/>
        <v>0</v>
      </c>
      <c r="Y2336" s="28">
        <f t="shared" si="5191"/>
        <v>0</v>
      </c>
      <c r="Z2336" s="28">
        <f t="shared" si="5191"/>
        <v>0</v>
      </c>
      <c r="AA2336" s="28">
        <f t="shared" si="5191"/>
        <v>0</v>
      </c>
      <c r="AB2336" s="28">
        <f t="shared" si="5191"/>
        <v>0</v>
      </c>
      <c r="AC2336" s="28">
        <f t="shared" si="5099"/>
        <v>56241.599999999999</v>
      </c>
      <c r="AD2336" s="28">
        <f>AD2337</f>
        <v>0</v>
      </c>
      <c r="AE2336" s="86">
        <f t="shared" si="5169"/>
        <v>56241.599999999999</v>
      </c>
      <c r="AF2336" s="87">
        <f t="shared" si="5101"/>
        <v>57764.3</v>
      </c>
      <c r="AG2336" s="87">
        <f t="shared" si="5102"/>
        <v>57764.3</v>
      </c>
      <c r="AH2336" s="28">
        <f>AH2337</f>
        <v>0</v>
      </c>
      <c r="AI2336" s="29"/>
      <c r="AJ2336" s="29"/>
      <c r="AK2336" s="1"/>
      <c r="AL2336" s="1"/>
      <c r="AM2336" s="1"/>
      <c r="AN2336" s="1"/>
      <c r="AO2336" s="1"/>
    </row>
    <row r="2337" spans="1:41" s="57" customFormat="1" x14ac:dyDescent="0.3">
      <c r="A2337" s="70" t="s">
        <v>935</v>
      </c>
      <c r="B2337" s="70" t="s">
        <v>287</v>
      </c>
      <c r="C2337" s="70" t="s">
        <v>72</v>
      </c>
      <c r="D2337" s="70" t="s">
        <v>972</v>
      </c>
      <c r="E2337" s="74"/>
      <c r="F2337" s="71" t="s">
        <v>48</v>
      </c>
      <c r="G2337" s="28">
        <f t="shared" ref="G2337:L2337" si="5192">G2338+G2339</f>
        <v>56241.599999999999</v>
      </c>
      <c r="H2337" s="28">
        <f t="shared" si="5192"/>
        <v>57764.3</v>
      </c>
      <c r="I2337" s="28">
        <f t="shared" si="5192"/>
        <v>57764.3</v>
      </c>
      <c r="J2337" s="28">
        <f t="shared" si="5192"/>
        <v>0</v>
      </c>
      <c r="K2337" s="28">
        <f t="shared" si="5192"/>
        <v>0</v>
      </c>
      <c r="L2337" s="28">
        <f t="shared" si="5192"/>
        <v>0</v>
      </c>
      <c r="M2337" s="28">
        <f t="shared" si="5119"/>
        <v>56241.599999999999</v>
      </c>
      <c r="N2337" s="28">
        <f t="shared" si="5120"/>
        <v>57764.3</v>
      </c>
      <c r="O2337" s="28">
        <f t="shared" si="5121"/>
        <v>57764.3</v>
      </c>
      <c r="P2337" s="28">
        <f t="shared" ref="P2337:AB2337" si="5193">P2338+P2339</f>
        <v>0</v>
      </c>
      <c r="Q2337" s="28">
        <f t="shared" si="5193"/>
        <v>0</v>
      </c>
      <c r="R2337" s="28">
        <f t="shared" si="5193"/>
        <v>0</v>
      </c>
      <c r="S2337" s="28">
        <f t="shared" si="5193"/>
        <v>0</v>
      </c>
      <c r="T2337" s="28">
        <f t="shared" si="5193"/>
        <v>0</v>
      </c>
      <c r="U2337" s="28">
        <f t="shared" si="5193"/>
        <v>0</v>
      </c>
      <c r="V2337" s="28">
        <f t="shared" si="5193"/>
        <v>0</v>
      </c>
      <c r="W2337" s="28">
        <f t="shared" si="5193"/>
        <v>0</v>
      </c>
      <c r="X2337" s="28">
        <f t="shared" si="5193"/>
        <v>0</v>
      </c>
      <c r="Y2337" s="28">
        <f t="shared" si="5193"/>
        <v>0</v>
      </c>
      <c r="Z2337" s="28">
        <f t="shared" si="5193"/>
        <v>0</v>
      </c>
      <c r="AA2337" s="28">
        <f t="shared" si="5193"/>
        <v>0</v>
      </c>
      <c r="AB2337" s="28">
        <f t="shared" si="5193"/>
        <v>0</v>
      </c>
      <c r="AC2337" s="28">
        <f t="shared" si="5099"/>
        <v>56241.599999999999</v>
      </c>
      <c r="AD2337" s="28">
        <f>AD2338+AD2339</f>
        <v>0</v>
      </c>
      <c r="AE2337" s="86">
        <f t="shared" si="5169"/>
        <v>56241.599999999999</v>
      </c>
      <c r="AF2337" s="87">
        <f t="shared" si="5101"/>
        <v>57764.3</v>
      </c>
      <c r="AG2337" s="87">
        <f t="shared" si="5102"/>
        <v>57764.3</v>
      </c>
      <c r="AH2337" s="28">
        <f>AH2338+AH2339</f>
        <v>0</v>
      </c>
      <c r="AI2337" s="29"/>
      <c r="AJ2337" s="29"/>
      <c r="AK2337" s="1"/>
      <c r="AL2337" s="1"/>
      <c r="AM2337" s="1"/>
      <c r="AN2337" s="1"/>
      <c r="AO2337" s="1"/>
    </row>
    <row r="2338" spans="1:41" s="57" customFormat="1" ht="78" x14ac:dyDescent="0.3">
      <c r="A2338" s="70" t="s">
        <v>935</v>
      </c>
      <c r="B2338" s="70" t="s">
        <v>287</v>
      </c>
      <c r="C2338" s="70" t="s">
        <v>72</v>
      </c>
      <c r="D2338" s="70" t="s">
        <v>972</v>
      </c>
      <c r="E2338" s="70" t="s">
        <v>49</v>
      </c>
      <c r="F2338" s="71" t="s">
        <v>50</v>
      </c>
      <c r="G2338" s="28">
        <v>54026.6</v>
      </c>
      <c r="H2338" s="28">
        <v>55549.3</v>
      </c>
      <c r="I2338" s="28">
        <v>55549.3</v>
      </c>
      <c r="J2338" s="28"/>
      <c r="K2338" s="28"/>
      <c r="L2338" s="28"/>
      <c r="M2338" s="28">
        <f t="shared" si="5119"/>
        <v>54026.6</v>
      </c>
      <c r="N2338" s="28">
        <f t="shared" si="5120"/>
        <v>55549.3</v>
      </c>
      <c r="O2338" s="28">
        <f t="shared" si="5121"/>
        <v>55549.3</v>
      </c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>
        <f t="shared" si="5099"/>
        <v>54026.6</v>
      </c>
      <c r="AD2338" s="28"/>
      <c r="AE2338" s="86">
        <f t="shared" si="5169"/>
        <v>54026.6</v>
      </c>
      <c r="AF2338" s="87">
        <f t="shared" si="5101"/>
        <v>55549.3</v>
      </c>
      <c r="AG2338" s="87">
        <f t="shared" si="5102"/>
        <v>55549.3</v>
      </c>
      <c r="AH2338" s="28"/>
      <c r="AI2338" s="29"/>
      <c r="AJ2338" s="29"/>
      <c r="AK2338" s="1"/>
      <c r="AL2338" s="1"/>
      <c r="AM2338" s="1"/>
      <c r="AN2338" s="1"/>
      <c r="AO2338" s="1"/>
    </row>
    <row r="2339" spans="1:41" s="57" customFormat="1" ht="31.2" x14ac:dyDescent="0.3">
      <c r="A2339" s="70" t="s">
        <v>935</v>
      </c>
      <c r="B2339" s="70" t="s">
        <v>287</v>
      </c>
      <c r="C2339" s="70" t="s">
        <v>72</v>
      </c>
      <c r="D2339" s="70" t="s">
        <v>972</v>
      </c>
      <c r="E2339" s="70" t="s">
        <v>37</v>
      </c>
      <c r="F2339" s="71" t="s">
        <v>38</v>
      </c>
      <c r="G2339" s="28">
        <v>2215</v>
      </c>
      <c r="H2339" s="28">
        <v>2215</v>
      </c>
      <c r="I2339" s="28">
        <v>2215</v>
      </c>
      <c r="J2339" s="28"/>
      <c r="K2339" s="28"/>
      <c r="L2339" s="28"/>
      <c r="M2339" s="28">
        <f t="shared" si="5119"/>
        <v>2215</v>
      </c>
      <c r="N2339" s="28">
        <f t="shared" si="5120"/>
        <v>2215</v>
      </c>
      <c r="O2339" s="28">
        <f t="shared" si="5121"/>
        <v>2215</v>
      </c>
      <c r="P2339" s="28"/>
      <c r="Q2339" s="28"/>
      <c r="R2339" s="28"/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>
        <f t="shared" si="5099"/>
        <v>2215</v>
      </c>
      <c r="AD2339" s="28"/>
      <c r="AE2339" s="86">
        <f t="shared" si="5169"/>
        <v>2215</v>
      </c>
      <c r="AF2339" s="87">
        <f t="shared" si="5101"/>
        <v>2215</v>
      </c>
      <c r="AG2339" s="87">
        <f t="shared" si="5102"/>
        <v>2215</v>
      </c>
      <c r="AH2339" s="28"/>
      <c r="AI2339" s="29"/>
      <c r="AJ2339" s="29"/>
      <c r="AK2339" s="1"/>
      <c r="AL2339" s="1"/>
      <c r="AM2339" s="1"/>
      <c r="AN2339" s="1"/>
      <c r="AO2339" s="1"/>
    </row>
    <row r="2340" spans="1:41" s="63" customFormat="1" ht="31.2" x14ac:dyDescent="0.3">
      <c r="A2340" s="66" t="s">
        <v>973</v>
      </c>
      <c r="B2340" s="66"/>
      <c r="C2340" s="66"/>
      <c r="D2340" s="66"/>
      <c r="E2340" s="66"/>
      <c r="F2340" s="67" t="s">
        <v>974</v>
      </c>
      <c r="G2340" s="19">
        <f t="shared" ref="G2340:L2340" si="5194">G2347+G2341</f>
        <v>403255.5</v>
      </c>
      <c r="H2340" s="19">
        <f t="shared" si="5194"/>
        <v>369442.39999999997</v>
      </c>
      <c r="I2340" s="19">
        <f t="shared" si="5194"/>
        <v>343619.3</v>
      </c>
      <c r="J2340" s="19">
        <f t="shared" si="5194"/>
        <v>-42592.4</v>
      </c>
      <c r="K2340" s="19">
        <f t="shared" si="5194"/>
        <v>-15080</v>
      </c>
      <c r="L2340" s="19">
        <f t="shared" si="5194"/>
        <v>0</v>
      </c>
      <c r="M2340" s="19">
        <f t="shared" si="5119"/>
        <v>360663.1</v>
      </c>
      <c r="N2340" s="19">
        <f t="shared" si="5120"/>
        <v>354362.39999999997</v>
      </c>
      <c r="O2340" s="19">
        <f t="shared" si="5121"/>
        <v>343619.3</v>
      </c>
      <c r="P2340" s="19">
        <f t="shared" ref="P2340:AB2340" si="5195">P2347+P2341</f>
        <v>0</v>
      </c>
      <c r="Q2340" s="19">
        <f t="shared" si="5195"/>
        <v>0</v>
      </c>
      <c r="R2340" s="19">
        <f t="shared" si="5195"/>
        <v>7892.2849999999989</v>
      </c>
      <c r="S2340" s="19">
        <f t="shared" si="5195"/>
        <v>0</v>
      </c>
      <c r="T2340" s="19">
        <f t="shared" si="5195"/>
        <v>48.2</v>
      </c>
      <c r="U2340" s="19">
        <f t="shared" si="5195"/>
        <v>0</v>
      </c>
      <c r="V2340" s="19">
        <f t="shared" si="5195"/>
        <v>12334.3</v>
      </c>
      <c r="W2340" s="19">
        <f t="shared" si="5195"/>
        <v>0</v>
      </c>
      <c r="X2340" s="19">
        <f t="shared" si="5195"/>
        <v>-98.8</v>
      </c>
      <c r="Y2340" s="19">
        <f t="shared" si="5195"/>
        <v>0</v>
      </c>
      <c r="Z2340" s="19">
        <f t="shared" si="5195"/>
        <v>12334.3</v>
      </c>
      <c r="AA2340" s="19">
        <f t="shared" si="5195"/>
        <v>0</v>
      </c>
      <c r="AB2340" s="19">
        <f t="shared" si="5195"/>
        <v>-85.5</v>
      </c>
      <c r="AC2340" s="19">
        <f t="shared" si="5099"/>
        <v>368603.58499999996</v>
      </c>
      <c r="AD2340" s="19">
        <f>AD2347+AD2341</f>
        <v>0</v>
      </c>
      <c r="AE2340" s="82">
        <f t="shared" si="5169"/>
        <v>368603.58499999996</v>
      </c>
      <c r="AF2340" s="83">
        <f t="shared" si="5101"/>
        <v>366597.89999999997</v>
      </c>
      <c r="AG2340" s="83">
        <f t="shared" si="5102"/>
        <v>355868.1</v>
      </c>
      <c r="AH2340" s="19">
        <f>AH2347+AH2341</f>
        <v>0</v>
      </c>
      <c r="AI2340" s="20"/>
      <c r="AJ2340" s="20"/>
      <c r="AK2340" s="10"/>
      <c r="AL2340" s="10"/>
      <c r="AM2340" s="10"/>
      <c r="AN2340" s="10"/>
      <c r="AO2340" s="10"/>
    </row>
    <row r="2341" spans="1:41" s="63" customFormat="1" x14ac:dyDescent="0.3">
      <c r="A2341" s="66" t="s">
        <v>973</v>
      </c>
      <c r="B2341" s="66" t="s">
        <v>25</v>
      </c>
      <c r="C2341" s="66"/>
      <c r="D2341" s="66"/>
      <c r="E2341" s="66"/>
      <c r="F2341" s="67" t="s">
        <v>26</v>
      </c>
      <c r="G2341" s="19">
        <f t="shared" ref="G2341:G2345" si="5196">G2342</f>
        <v>4246.1000000000004</v>
      </c>
      <c r="H2341" s="19">
        <f t="shared" ref="H2341:H2345" si="5197">H2342</f>
        <v>244.8</v>
      </c>
      <c r="I2341" s="19">
        <f t="shared" ref="I2341:I2345" si="5198">I2342</f>
        <v>244.8</v>
      </c>
      <c r="J2341" s="19">
        <f t="shared" ref="J2341:J2345" si="5199">J2342</f>
        <v>0</v>
      </c>
      <c r="K2341" s="19">
        <f t="shared" ref="K2341:K2345" si="5200">K2342</f>
        <v>0</v>
      </c>
      <c r="L2341" s="19">
        <f t="shared" ref="L2341:L2345" si="5201">L2342</f>
        <v>0</v>
      </c>
      <c r="M2341" s="19">
        <f t="shared" si="5119"/>
        <v>4246.1000000000004</v>
      </c>
      <c r="N2341" s="19">
        <f t="shared" si="5120"/>
        <v>244.8</v>
      </c>
      <c r="O2341" s="19">
        <f t="shared" si="5121"/>
        <v>244.8</v>
      </c>
      <c r="P2341" s="19">
        <f t="shared" ref="P2341:P2345" si="5202">P2342</f>
        <v>0</v>
      </c>
      <c r="Q2341" s="19">
        <f t="shared" ref="Q2341:Q2345" si="5203">Q2342</f>
        <v>0</v>
      </c>
      <c r="R2341" s="19">
        <f t="shared" ref="R2341:R2345" si="5204">R2342</f>
        <v>0</v>
      </c>
      <c r="S2341" s="19">
        <f t="shared" ref="S2341:S2345" si="5205">S2342</f>
        <v>0</v>
      </c>
      <c r="T2341" s="19">
        <f t="shared" ref="T2341:T2345" si="5206">T2342</f>
        <v>48.2</v>
      </c>
      <c r="U2341" s="19">
        <f t="shared" ref="U2341:U2345" si="5207">U2342</f>
        <v>0</v>
      </c>
      <c r="V2341" s="19">
        <f t="shared" ref="V2341:V2345" si="5208">V2342</f>
        <v>0</v>
      </c>
      <c r="W2341" s="19">
        <f t="shared" ref="W2341:W2345" si="5209">W2342</f>
        <v>0</v>
      </c>
      <c r="X2341" s="19">
        <f t="shared" ref="X2341:X2345" si="5210">X2342</f>
        <v>-98.8</v>
      </c>
      <c r="Y2341" s="19">
        <f t="shared" ref="Y2341:Y2345" si="5211">Y2342</f>
        <v>0</v>
      </c>
      <c r="Z2341" s="19">
        <f t="shared" ref="Z2341:Z2345" si="5212">Z2342</f>
        <v>0</v>
      </c>
      <c r="AA2341" s="19">
        <f t="shared" ref="AA2341:AA2345" si="5213">AA2342</f>
        <v>0</v>
      </c>
      <c r="AB2341" s="19">
        <f t="shared" ref="AB2341:AB2345" si="5214">AB2342</f>
        <v>-85.5</v>
      </c>
      <c r="AC2341" s="19">
        <f t="shared" si="5099"/>
        <v>4294.3</v>
      </c>
      <c r="AD2341" s="19">
        <f t="shared" ref="AD2341:AD2345" si="5215">AD2342</f>
        <v>0</v>
      </c>
      <c r="AE2341" s="82">
        <f t="shared" si="5169"/>
        <v>4294.3</v>
      </c>
      <c r="AF2341" s="83">
        <f t="shared" si="5101"/>
        <v>146</v>
      </c>
      <c r="AG2341" s="83">
        <f t="shared" si="5102"/>
        <v>159.30000000000001</v>
      </c>
      <c r="AH2341" s="19">
        <f t="shared" ref="AH2341:AH2345" si="5216">AH2342</f>
        <v>0</v>
      </c>
      <c r="AI2341" s="20"/>
      <c r="AJ2341" s="20"/>
      <c r="AK2341" s="10"/>
      <c r="AL2341" s="10"/>
      <c r="AM2341" s="10"/>
      <c r="AN2341" s="10"/>
      <c r="AO2341" s="10"/>
    </row>
    <row r="2342" spans="1:41" s="88" customFormat="1" x14ac:dyDescent="0.3">
      <c r="A2342" s="68" t="s">
        <v>973</v>
      </c>
      <c r="B2342" s="68" t="s">
        <v>25</v>
      </c>
      <c r="C2342" s="68" t="s">
        <v>59</v>
      </c>
      <c r="D2342" s="68"/>
      <c r="E2342" s="73"/>
      <c r="F2342" s="69" t="s">
        <v>975</v>
      </c>
      <c r="G2342" s="24">
        <f t="shared" si="5196"/>
        <v>4246.1000000000004</v>
      </c>
      <c r="H2342" s="24">
        <f t="shared" si="5197"/>
        <v>244.8</v>
      </c>
      <c r="I2342" s="24">
        <f t="shared" si="5198"/>
        <v>244.8</v>
      </c>
      <c r="J2342" s="24">
        <f t="shared" si="5199"/>
        <v>0</v>
      </c>
      <c r="K2342" s="24">
        <f t="shared" si="5200"/>
        <v>0</v>
      </c>
      <c r="L2342" s="24">
        <f t="shared" si="5201"/>
        <v>0</v>
      </c>
      <c r="M2342" s="24">
        <f t="shared" si="5119"/>
        <v>4246.1000000000004</v>
      </c>
      <c r="N2342" s="24">
        <f t="shared" si="5120"/>
        <v>244.8</v>
      </c>
      <c r="O2342" s="24">
        <f t="shared" si="5121"/>
        <v>244.8</v>
      </c>
      <c r="P2342" s="24">
        <f t="shared" si="5202"/>
        <v>0</v>
      </c>
      <c r="Q2342" s="24">
        <f t="shared" si="5203"/>
        <v>0</v>
      </c>
      <c r="R2342" s="24">
        <f t="shared" si="5204"/>
        <v>0</v>
      </c>
      <c r="S2342" s="24">
        <f t="shared" si="5205"/>
        <v>0</v>
      </c>
      <c r="T2342" s="24">
        <f t="shared" si="5206"/>
        <v>48.2</v>
      </c>
      <c r="U2342" s="24">
        <f t="shared" si="5207"/>
        <v>0</v>
      </c>
      <c r="V2342" s="24">
        <f t="shared" si="5208"/>
        <v>0</v>
      </c>
      <c r="W2342" s="24">
        <f t="shared" si="5209"/>
        <v>0</v>
      </c>
      <c r="X2342" s="24">
        <f t="shared" si="5210"/>
        <v>-98.8</v>
      </c>
      <c r="Y2342" s="24">
        <f t="shared" si="5211"/>
        <v>0</v>
      </c>
      <c r="Z2342" s="24">
        <f t="shared" si="5212"/>
        <v>0</v>
      </c>
      <c r="AA2342" s="24">
        <f t="shared" si="5213"/>
        <v>0</v>
      </c>
      <c r="AB2342" s="24">
        <f t="shared" si="5214"/>
        <v>-85.5</v>
      </c>
      <c r="AC2342" s="24">
        <f t="shared" si="5099"/>
        <v>4294.3</v>
      </c>
      <c r="AD2342" s="24">
        <f t="shared" si="5215"/>
        <v>0</v>
      </c>
      <c r="AE2342" s="84">
        <f t="shared" si="5169"/>
        <v>4294.3</v>
      </c>
      <c r="AF2342" s="85">
        <f t="shared" si="5101"/>
        <v>146</v>
      </c>
      <c r="AG2342" s="85">
        <f t="shared" si="5102"/>
        <v>159.30000000000001</v>
      </c>
      <c r="AH2342" s="24">
        <f t="shared" si="5216"/>
        <v>0</v>
      </c>
      <c r="AI2342" s="25"/>
      <c r="AJ2342" s="25"/>
      <c r="AK2342" s="21"/>
      <c r="AL2342" s="21"/>
      <c r="AM2342" s="21"/>
      <c r="AN2342" s="21"/>
      <c r="AO2342" s="21"/>
    </row>
    <row r="2343" spans="1:41" s="57" customFormat="1" ht="31.2" x14ac:dyDescent="0.3">
      <c r="A2343" s="70" t="s">
        <v>973</v>
      </c>
      <c r="B2343" s="70" t="s">
        <v>25</v>
      </c>
      <c r="C2343" s="70" t="s">
        <v>59</v>
      </c>
      <c r="D2343" s="70" t="s">
        <v>53</v>
      </c>
      <c r="E2343" s="74"/>
      <c r="F2343" s="71" t="s">
        <v>54</v>
      </c>
      <c r="G2343" s="28">
        <f t="shared" si="5196"/>
        <v>4246.1000000000004</v>
      </c>
      <c r="H2343" s="28">
        <f t="shared" si="5197"/>
        <v>244.8</v>
      </c>
      <c r="I2343" s="28">
        <f t="shared" si="5198"/>
        <v>244.8</v>
      </c>
      <c r="J2343" s="28">
        <f t="shared" si="5199"/>
        <v>0</v>
      </c>
      <c r="K2343" s="28">
        <f t="shared" si="5200"/>
        <v>0</v>
      </c>
      <c r="L2343" s="28">
        <f t="shared" si="5201"/>
        <v>0</v>
      </c>
      <c r="M2343" s="28">
        <f t="shared" si="5119"/>
        <v>4246.1000000000004</v>
      </c>
      <c r="N2343" s="28">
        <f t="shared" si="5120"/>
        <v>244.8</v>
      </c>
      <c r="O2343" s="28">
        <f t="shared" si="5121"/>
        <v>244.8</v>
      </c>
      <c r="P2343" s="28">
        <f t="shared" si="5202"/>
        <v>0</v>
      </c>
      <c r="Q2343" s="28">
        <f t="shared" si="5203"/>
        <v>0</v>
      </c>
      <c r="R2343" s="28">
        <f t="shared" si="5204"/>
        <v>0</v>
      </c>
      <c r="S2343" s="28">
        <f t="shared" si="5205"/>
        <v>0</v>
      </c>
      <c r="T2343" s="28">
        <f t="shared" si="5206"/>
        <v>48.2</v>
      </c>
      <c r="U2343" s="28">
        <f t="shared" si="5207"/>
        <v>0</v>
      </c>
      <c r="V2343" s="28">
        <f t="shared" si="5208"/>
        <v>0</v>
      </c>
      <c r="W2343" s="28">
        <f t="shared" si="5209"/>
        <v>0</v>
      </c>
      <c r="X2343" s="28">
        <f t="shared" si="5210"/>
        <v>-98.8</v>
      </c>
      <c r="Y2343" s="28">
        <f t="shared" si="5211"/>
        <v>0</v>
      </c>
      <c r="Z2343" s="28">
        <f t="shared" si="5212"/>
        <v>0</v>
      </c>
      <c r="AA2343" s="28">
        <f t="shared" si="5213"/>
        <v>0</v>
      </c>
      <c r="AB2343" s="28">
        <f t="shared" si="5214"/>
        <v>-85.5</v>
      </c>
      <c r="AC2343" s="28">
        <f t="shared" si="5099"/>
        <v>4294.3</v>
      </c>
      <c r="AD2343" s="28">
        <f t="shared" si="5215"/>
        <v>0</v>
      </c>
      <c r="AE2343" s="86">
        <f t="shared" si="5169"/>
        <v>4294.3</v>
      </c>
      <c r="AF2343" s="87">
        <f t="shared" si="5101"/>
        <v>146</v>
      </c>
      <c r="AG2343" s="87">
        <f t="shared" si="5102"/>
        <v>159.30000000000001</v>
      </c>
      <c r="AH2343" s="28">
        <f t="shared" si="5216"/>
        <v>0</v>
      </c>
      <c r="AI2343" s="29"/>
      <c r="AJ2343" s="29"/>
      <c r="AK2343" s="1"/>
      <c r="AL2343" s="1"/>
      <c r="AM2343" s="1"/>
      <c r="AN2343" s="1"/>
      <c r="AO2343" s="1"/>
    </row>
    <row r="2344" spans="1:41" s="57" customFormat="1" x14ac:dyDescent="0.3">
      <c r="A2344" s="70" t="s">
        <v>973</v>
      </c>
      <c r="B2344" s="70" t="s">
        <v>25</v>
      </c>
      <c r="C2344" s="70" t="s">
        <v>59</v>
      </c>
      <c r="D2344" s="70" t="s">
        <v>55</v>
      </c>
      <c r="E2344" s="74"/>
      <c r="F2344" s="71" t="s">
        <v>56</v>
      </c>
      <c r="G2344" s="28">
        <f t="shared" si="5196"/>
        <v>4246.1000000000004</v>
      </c>
      <c r="H2344" s="28">
        <f t="shared" si="5197"/>
        <v>244.8</v>
      </c>
      <c r="I2344" s="28">
        <f t="shared" si="5198"/>
        <v>244.8</v>
      </c>
      <c r="J2344" s="28">
        <f t="shared" si="5199"/>
        <v>0</v>
      </c>
      <c r="K2344" s="28">
        <f t="shared" si="5200"/>
        <v>0</v>
      </c>
      <c r="L2344" s="28">
        <f t="shared" si="5201"/>
        <v>0</v>
      </c>
      <c r="M2344" s="28">
        <f t="shared" si="5119"/>
        <v>4246.1000000000004</v>
      </c>
      <c r="N2344" s="28">
        <f t="shared" si="5120"/>
        <v>244.8</v>
      </c>
      <c r="O2344" s="28">
        <f t="shared" si="5121"/>
        <v>244.8</v>
      </c>
      <c r="P2344" s="28">
        <f t="shared" si="5202"/>
        <v>0</v>
      </c>
      <c r="Q2344" s="28">
        <f t="shared" si="5203"/>
        <v>0</v>
      </c>
      <c r="R2344" s="28">
        <f t="shared" si="5204"/>
        <v>0</v>
      </c>
      <c r="S2344" s="28">
        <f t="shared" si="5205"/>
        <v>0</v>
      </c>
      <c r="T2344" s="28">
        <f t="shared" si="5206"/>
        <v>48.2</v>
      </c>
      <c r="U2344" s="28">
        <f t="shared" si="5207"/>
        <v>0</v>
      </c>
      <c r="V2344" s="28">
        <f t="shared" si="5208"/>
        <v>0</v>
      </c>
      <c r="W2344" s="28">
        <f t="shared" si="5209"/>
        <v>0</v>
      </c>
      <c r="X2344" s="28">
        <f t="shared" si="5210"/>
        <v>-98.8</v>
      </c>
      <c r="Y2344" s="28">
        <f t="shared" si="5211"/>
        <v>0</v>
      </c>
      <c r="Z2344" s="28">
        <f t="shared" si="5212"/>
        <v>0</v>
      </c>
      <c r="AA2344" s="28">
        <f t="shared" si="5213"/>
        <v>0</v>
      </c>
      <c r="AB2344" s="28">
        <f t="shared" si="5214"/>
        <v>-85.5</v>
      </c>
      <c r="AC2344" s="28">
        <f t="shared" si="5099"/>
        <v>4294.3</v>
      </c>
      <c r="AD2344" s="28">
        <f t="shared" si="5215"/>
        <v>0</v>
      </c>
      <c r="AE2344" s="86">
        <f t="shared" si="5169"/>
        <v>4294.3</v>
      </c>
      <c r="AF2344" s="87">
        <f t="shared" si="5101"/>
        <v>146</v>
      </c>
      <c r="AG2344" s="87">
        <f t="shared" si="5102"/>
        <v>159.30000000000001</v>
      </c>
      <c r="AH2344" s="28">
        <f t="shared" si="5216"/>
        <v>0</v>
      </c>
      <c r="AI2344" s="29"/>
      <c r="AJ2344" s="29"/>
      <c r="AK2344" s="1"/>
      <c r="AL2344" s="1"/>
      <c r="AM2344" s="1"/>
      <c r="AN2344" s="1"/>
      <c r="AO2344" s="1"/>
    </row>
    <row r="2345" spans="1:41" s="57" customFormat="1" ht="62.4" x14ac:dyDescent="0.3">
      <c r="A2345" s="70" t="s">
        <v>973</v>
      </c>
      <c r="B2345" s="70" t="s">
        <v>25</v>
      </c>
      <c r="C2345" s="70" t="s">
        <v>59</v>
      </c>
      <c r="D2345" s="70" t="s">
        <v>976</v>
      </c>
      <c r="E2345" s="74"/>
      <c r="F2345" s="71" t="s">
        <v>977</v>
      </c>
      <c r="G2345" s="28">
        <f t="shared" si="5196"/>
        <v>4246.1000000000004</v>
      </c>
      <c r="H2345" s="28">
        <f t="shared" si="5197"/>
        <v>244.8</v>
      </c>
      <c r="I2345" s="28">
        <f t="shared" si="5198"/>
        <v>244.8</v>
      </c>
      <c r="J2345" s="28">
        <f t="shared" si="5199"/>
        <v>0</v>
      </c>
      <c r="K2345" s="28">
        <f t="shared" si="5200"/>
        <v>0</v>
      </c>
      <c r="L2345" s="28">
        <f t="shared" si="5201"/>
        <v>0</v>
      </c>
      <c r="M2345" s="28">
        <f t="shared" si="5119"/>
        <v>4246.1000000000004</v>
      </c>
      <c r="N2345" s="28">
        <f t="shared" si="5120"/>
        <v>244.8</v>
      </c>
      <c r="O2345" s="28">
        <f t="shared" si="5121"/>
        <v>244.8</v>
      </c>
      <c r="P2345" s="28">
        <f t="shared" si="5202"/>
        <v>0</v>
      </c>
      <c r="Q2345" s="28">
        <f t="shared" si="5203"/>
        <v>0</v>
      </c>
      <c r="R2345" s="28">
        <f t="shared" si="5204"/>
        <v>0</v>
      </c>
      <c r="S2345" s="28">
        <f t="shared" si="5205"/>
        <v>0</v>
      </c>
      <c r="T2345" s="28">
        <f t="shared" si="5206"/>
        <v>48.2</v>
      </c>
      <c r="U2345" s="28">
        <f t="shared" si="5207"/>
        <v>0</v>
      </c>
      <c r="V2345" s="28">
        <f t="shared" si="5208"/>
        <v>0</v>
      </c>
      <c r="W2345" s="28">
        <f t="shared" si="5209"/>
        <v>0</v>
      </c>
      <c r="X2345" s="28">
        <f t="shared" si="5210"/>
        <v>-98.8</v>
      </c>
      <c r="Y2345" s="28">
        <f t="shared" si="5211"/>
        <v>0</v>
      </c>
      <c r="Z2345" s="28">
        <f t="shared" si="5212"/>
        <v>0</v>
      </c>
      <c r="AA2345" s="28">
        <f t="shared" si="5213"/>
        <v>0</v>
      </c>
      <c r="AB2345" s="28">
        <f t="shared" si="5214"/>
        <v>-85.5</v>
      </c>
      <c r="AC2345" s="28">
        <f t="shared" si="5099"/>
        <v>4294.3</v>
      </c>
      <c r="AD2345" s="28">
        <f t="shared" si="5215"/>
        <v>0</v>
      </c>
      <c r="AE2345" s="86">
        <f t="shared" si="5169"/>
        <v>4294.3</v>
      </c>
      <c r="AF2345" s="87">
        <f t="shared" si="5101"/>
        <v>146</v>
      </c>
      <c r="AG2345" s="87">
        <f t="shared" si="5102"/>
        <v>159.30000000000001</v>
      </c>
      <c r="AH2345" s="28">
        <f t="shared" si="5216"/>
        <v>0</v>
      </c>
      <c r="AI2345" s="29"/>
      <c r="AJ2345" s="29"/>
      <c r="AK2345" s="1"/>
      <c r="AL2345" s="1"/>
      <c r="AM2345" s="1"/>
      <c r="AN2345" s="1"/>
      <c r="AO2345" s="1"/>
    </row>
    <row r="2346" spans="1:41" s="57" customFormat="1" ht="31.2" x14ac:dyDescent="0.3">
      <c r="A2346" s="70" t="s">
        <v>973</v>
      </c>
      <c r="B2346" s="70" t="s">
        <v>25</v>
      </c>
      <c r="C2346" s="70" t="s">
        <v>59</v>
      </c>
      <c r="D2346" s="70" t="s">
        <v>976</v>
      </c>
      <c r="E2346" s="70" t="s">
        <v>37</v>
      </c>
      <c r="F2346" s="71" t="s">
        <v>38</v>
      </c>
      <c r="G2346" s="28">
        <v>4246.1000000000004</v>
      </c>
      <c r="H2346" s="28">
        <v>244.8</v>
      </c>
      <c r="I2346" s="28">
        <v>244.8</v>
      </c>
      <c r="J2346" s="28"/>
      <c r="K2346" s="28"/>
      <c r="L2346" s="28"/>
      <c r="M2346" s="28">
        <f t="shared" si="5119"/>
        <v>4246.1000000000004</v>
      </c>
      <c r="N2346" s="28">
        <f t="shared" si="5120"/>
        <v>244.8</v>
      </c>
      <c r="O2346" s="28">
        <f t="shared" si="5121"/>
        <v>244.8</v>
      </c>
      <c r="P2346" s="28"/>
      <c r="Q2346" s="28"/>
      <c r="R2346" s="28"/>
      <c r="S2346" s="28"/>
      <c r="T2346" s="28">
        <v>48.2</v>
      </c>
      <c r="U2346" s="28"/>
      <c r="V2346" s="28"/>
      <c r="W2346" s="28"/>
      <c r="X2346" s="28">
        <v>-98.8</v>
      </c>
      <c r="Y2346" s="28"/>
      <c r="Z2346" s="28"/>
      <c r="AA2346" s="28"/>
      <c r="AB2346" s="28">
        <v>-85.5</v>
      </c>
      <c r="AC2346" s="28">
        <f t="shared" si="5099"/>
        <v>4294.3</v>
      </c>
      <c r="AD2346" s="28"/>
      <c r="AE2346" s="86">
        <f t="shared" si="5169"/>
        <v>4294.3</v>
      </c>
      <c r="AF2346" s="87">
        <f t="shared" si="5101"/>
        <v>146</v>
      </c>
      <c r="AG2346" s="87">
        <f t="shared" si="5102"/>
        <v>159.30000000000001</v>
      </c>
      <c r="AH2346" s="28"/>
      <c r="AI2346" s="29"/>
      <c r="AJ2346" s="29"/>
      <c r="AK2346" s="1"/>
      <c r="AL2346" s="1"/>
      <c r="AM2346" s="1"/>
      <c r="AN2346" s="1"/>
      <c r="AO2346" s="1"/>
    </row>
    <row r="2347" spans="1:41" s="63" customFormat="1" ht="31.2" x14ac:dyDescent="0.3">
      <c r="A2347" s="66" t="s">
        <v>973</v>
      </c>
      <c r="B2347" s="66" t="s">
        <v>61</v>
      </c>
      <c r="C2347" s="66"/>
      <c r="D2347" s="66"/>
      <c r="E2347" s="72"/>
      <c r="F2347" s="67" t="s">
        <v>135</v>
      </c>
      <c r="G2347" s="19">
        <f t="shared" ref="G2347:L2347" si="5217">G2375+G2348+G2358</f>
        <v>399009.4</v>
      </c>
      <c r="H2347" s="19">
        <f t="shared" si="5217"/>
        <v>369197.6</v>
      </c>
      <c r="I2347" s="19">
        <f t="shared" si="5217"/>
        <v>343374.5</v>
      </c>
      <c r="J2347" s="19">
        <f t="shared" si="5217"/>
        <v>-42592.4</v>
      </c>
      <c r="K2347" s="19">
        <f t="shared" si="5217"/>
        <v>-15080</v>
      </c>
      <c r="L2347" s="19">
        <f t="shared" si="5217"/>
        <v>0</v>
      </c>
      <c r="M2347" s="19">
        <f t="shared" si="5119"/>
        <v>356417</v>
      </c>
      <c r="N2347" s="19">
        <f t="shared" si="5120"/>
        <v>354117.6</v>
      </c>
      <c r="O2347" s="19">
        <f t="shared" si="5121"/>
        <v>343374.5</v>
      </c>
      <c r="P2347" s="19">
        <f t="shared" ref="P2347:AB2347" si="5218">P2375+P2348+P2358</f>
        <v>0</v>
      </c>
      <c r="Q2347" s="19">
        <f t="shared" si="5218"/>
        <v>0</v>
      </c>
      <c r="R2347" s="19">
        <f t="shared" si="5218"/>
        <v>7892.2849999999989</v>
      </c>
      <c r="S2347" s="19">
        <f t="shared" si="5218"/>
        <v>0</v>
      </c>
      <c r="T2347" s="19">
        <f t="shared" si="5218"/>
        <v>0</v>
      </c>
      <c r="U2347" s="19">
        <f t="shared" si="5218"/>
        <v>0</v>
      </c>
      <c r="V2347" s="19">
        <f t="shared" si="5218"/>
        <v>12334.3</v>
      </c>
      <c r="W2347" s="19">
        <f t="shared" si="5218"/>
        <v>0</v>
      </c>
      <c r="X2347" s="19">
        <f t="shared" si="5218"/>
        <v>0</v>
      </c>
      <c r="Y2347" s="19">
        <f t="shared" si="5218"/>
        <v>0</v>
      </c>
      <c r="Z2347" s="19">
        <f t="shared" si="5218"/>
        <v>12334.3</v>
      </c>
      <c r="AA2347" s="19">
        <f t="shared" si="5218"/>
        <v>0</v>
      </c>
      <c r="AB2347" s="19">
        <f t="shared" si="5218"/>
        <v>0</v>
      </c>
      <c r="AC2347" s="19">
        <f t="shared" si="5099"/>
        <v>364309.28499999997</v>
      </c>
      <c r="AD2347" s="19">
        <f>AD2375+AD2348+AD2358</f>
        <v>0</v>
      </c>
      <c r="AE2347" s="82">
        <f t="shared" si="5169"/>
        <v>364309.28499999997</v>
      </c>
      <c r="AF2347" s="83">
        <f t="shared" si="5101"/>
        <v>366451.89999999997</v>
      </c>
      <c r="AG2347" s="83">
        <f t="shared" si="5102"/>
        <v>355708.8</v>
      </c>
      <c r="AH2347" s="19">
        <f>AH2375+AH2348+AH2358</f>
        <v>0</v>
      </c>
      <c r="AI2347" s="20"/>
      <c r="AJ2347" s="20"/>
      <c r="AK2347" s="10"/>
      <c r="AL2347" s="10"/>
      <c r="AM2347" s="10"/>
      <c r="AN2347" s="10"/>
      <c r="AO2347" s="10"/>
    </row>
    <row r="2348" spans="1:41" s="88" customFormat="1" x14ac:dyDescent="0.3">
      <c r="A2348" s="68" t="s">
        <v>973</v>
      </c>
      <c r="B2348" s="68" t="s">
        <v>61</v>
      </c>
      <c r="C2348" s="68" t="s">
        <v>247</v>
      </c>
      <c r="D2348" s="68"/>
      <c r="E2348" s="68"/>
      <c r="F2348" s="69" t="s">
        <v>913</v>
      </c>
      <c r="G2348" s="24">
        <f t="shared" ref="G2348:G2350" si="5219">G2349</f>
        <v>104953.8</v>
      </c>
      <c r="H2348" s="24">
        <f t="shared" ref="H2348:H2350" si="5220">H2349</f>
        <v>98369.599999999991</v>
      </c>
      <c r="I2348" s="24">
        <f t="shared" ref="I2348:I2350" si="5221">I2349</f>
        <v>87626.5</v>
      </c>
      <c r="J2348" s="24">
        <f t="shared" ref="J2348:J2350" si="5222">J2349</f>
        <v>0</v>
      </c>
      <c r="K2348" s="24">
        <f t="shared" ref="K2348:K2350" si="5223">K2349</f>
        <v>0</v>
      </c>
      <c r="L2348" s="24">
        <f t="shared" ref="L2348:L2350" si="5224">L2349</f>
        <v>0</v>
      </c>
      <c r="M2348" s="24">
        <f t="shared" si="5119"/>
        <v>104953.8</v>
      </c>
      <c r="N2348" s="24">
        <f t="shared" si="5120"/>
        <v>98369.599999999991</v>
      </c>
      <c r="O2348" s="24">
        <f t="shared" si="5121"/>
        <v>87626.5</v>
      </c>
      <c r="P2348" s="24">
        <f t="shared" ref="P2348:P2350" si="5225">P2349</f>
        <v>0</v>
      </c>
      <c r="Q2348" s="24">
        <f t="shared" ref="Q2348:Q2350" si="5226">Q2349</f>
        <v>0</v>
      </c>
      <c r="R2348" s="24">
        <f t="shared" ref="R2348:R2350" si="5227">R2349</f>
        <v>-3500</v>
      </c>
      <c r="S2348" s="24">
        <f t="shared" ref="S2348:S2350" si="5228">S2349</f>
        <v>0</v>
      </c>
      <c r="T2348" s="24">
        <f t="shared" ref="T2348:T2350" si="5229">T2349</f>
        <v>0</v>
      </c>
      <c r="U2348" s="24">
        <f t="shared" ref="U2348:U2350" si="5230">U2349</f>
        <v>0</v>
      </c>
      <c r="V2348" s="24">
        <f t="shared" ref="V2348:V2350" si="5231">V2349</f>
        <v>0</v>
      </c>
      <c r="W2348" s="24">
        <f t="shared" ref="W2348:W2350" si="5232">W2349</f>
        <v>0</v>
      </c>
      <c r="X2348" s="24">
        <f t="shared" ref="X2348:X2350" si="5233">X2349</f>
        <v>0</v>
      </c>
      <c r="Y2348" s="24">
        <f t="shared" ref="Y2348:Y2350" si="5234">Y2349</f>
        <v>0</v>
      </c>
      <c r="Z2348" s="24">
        <f t="shared" ref="Z2348:Z2350" si="5235">Z2349</f>
        <v>0</v>
      </c>
      <c r="AA2348" s="24">
        <f t="shared" ref="AA2348:AA2350" si="5236">AA2349</f>
        <v>0</v>
      </c>
      <c r="AB2348" s="24">
        <f t="shared" ref="AB2348:AB2350" si="5237">AB2349</f>
        <v>0</v>
      </c>
      <c r="AC2348" s="24">
        <f t="shared" si="5099"/>
        <v>101453.8</v>
      </c>
      <c r="AD2348" s="24">
        <f t="shared" ref="AD2348:AD2350" si="5238">AD2349</f>
        <v>0</v>
      </c>
      <c r="AE2348" s="84">
        <f t="shared" si="5169"/>
        <v>101453.8</v>
      </c>
      <c r="AF2348" s="85">
        <f t="shared" si="5101"/>
        <v>98369.599999999991</v>
      </c>
      <c r="AG2348" s="85">
        <f t="shared" si="5102"/>
        <v>87626.5</v>
      </c>
      <c r="AH2348" s="24">
        <f t="shared" ref="AH2348:AH2350" si="5239">AH2349</f>
        <v>0</v>
      </c>
      <c r="AI2348" s="25"/>
      <c r="AJ2348" s="25"/>
      <c r="AK2348" s="21"/>
      <c r="AL2348" s="21"/>
      <c r="AM2348" s="21"/>
      <c r="AN2348" s="21"/>
      <c r="AO2348" s="21"/>
    </row>
    <row r="2349" spans="1:41" s="57" customFormat="1" x14ac:dyDescent="0.3">
      <c r="A2349" s="70" t="s">
        <v>973</v>
      </c>
      <c r="B2349" s="70" t="s">
        <v>61</v>
      </c>
      <c r="C2349" s="70" t="s">
        <v>247</v>
      </c>
      <c r="D2349" s="70" t="s">
        <v>221</v>
      </c>
      <c r="E2349" s="74"/>
      <c r="F2349" s="71" t="s">
        <v>222</v>
      </c>
      <c r="G2349" s="28">
        <f t="shared" si="5219"/>
        <v>104953.8</v>
      </c>
      <c r="H2349" s="28">
        <f t="shared" si="5220"/>
        <v>98369.599999999991</v>
      </c>
      <c r="I2349" s="28">
        <f t="shared" si="5221"/>
        <v>87626.5</v>
      </c>
      <c r="J2349" s="28">
        <f t="shared" si="5222"/>
        <v>0</v>
      </c>
      <c r="K2349" s="28">
        <f t="shared" si="5223"/>
        <v>0</v>
      </c>
      <c r="L2349" s="28">
        <f t="shared" si="5224"/>
        <v>0</v>
      </c>
      <c r="M2349" s="28">
        <f t="shared" si="5119"/>
        <v>104953.8</v>
      </c>
      <c r="N2349" s="28">
        <f t="shared" si="5120"/>
        <v>98369.599999999991</v>
      </c>
      <c r="O2349" s="28">
        <f t="shared" si="5121"/>
        <v>87626.5</v>
      </c>
      <c r="P2349" s="28">
        <f t="shared" si="5225"/>
        <v>0</v>
      </c>
      <c r="Q2349" s="28">
        <f t="shared" si="5226"/>
        <v>0</v>
      </c>
      <c r="R2349" s="28">
        <f t="shared" si="5227"/>
        <v>-3500</v>
      </c>
      <c r="S2349" s="28">
        <f t="shared" si="5228"/>
        <v>0</v>
      </c>
      <c r="T2349" s="28">
        <f t="shared" si="5229"/>
        <v>0</v>
      </c>
      <c r="U2349" s="28">
        <f t="shared" si="5230"/>
        <v>0</v>
      </c>
      <c r="V2349" s="28">
        <f t="shared" si="5231"/>
        <v>0</v>
      </c>
      <c r="W2349" s="28">
        <f t="shared" si="5232"/>
        <v>0</v>
      </c>
      <c r="X2349" s="28">
        <f t="shared" si="5233"/>
        <v>0</v>
      </c>
      <c r="Y2349" s="28">
        <f t="shared" si="5234"/>
        <v>0</v>
      </c>
      <c r="Z2349" s="28">
        <f t="shared" si="5235"/>
        <v>0</v>
      </c>
      <c r="AA2349" s="28">
        <f t="shared" si="5236"/>
        <v>0</v>
      </c>
      <c r="AB2349" s="28">
        <f t="shared" si="5237"/>
        <v>0</v>
      </c>
      <c r="AC2349" s="28">
        <f t="shared" si="5099"/>
        <v>101453.8</v>
      </c>
      <c r="AD2349" s="28">
        <f t="shared" si="5238"/>
        <v>0</v>
      </c>
      <c r="AE2349" s="86">
        <f t="shared" si="5169"/>
        <v>101453.8</v>
      </c>
      <c r="AF2349" s="87">
        <f t="shared" si="5101"/>
        <v>98369.599999999991</v>
      </c>
      <c r="AG2349" s="87">
        <f t="shared" si="5102"/>
        <v>87626.5</v>
      </c>
      <c r="AH2349" s="28">
        <f t="shared" si="5239"/>
        <v>0</v>
      </c>
      <c r="AI2349" s="29"/>
      <c r="AJ2349" s="29"/>
      <c r="AK2349" s="1"/>
      <c r="AL2349" s="1"/>
      <c r="AM2349" s="1"/>
      <c r="AN2349" s="1"/>
      <c r="AO2349" s="1"/>
    </row>
    <row r="2350" spans="1:41" s="1" customFormat="1" hidden="1" x14ac:dyDescent="0.3">
      <c r="A2350" s="26" t="s">
        <v>973</v>
      </c>
      <c r="B2350" s="26" t="s">
        <v>61</v>
      </c>
      <c r="C2350" s="26" t="s">
        <v>247</v>
      </c>
      <c r="D2350" s="26" t="s">
        <v>223</v>
      </c>
      <c r="E2350" s="32"/>
      <c r="F2350" s="27" t="s">
        <v>32</v>
      </c>
      <c r="G2350" s="28">
        <f t="shared" si="5219"/>
        <v>104953.8</v>
      </c>
      <c r="H2350" s="28">
        <f t="shared" si="5220"/>
        <v>98369.599999999991</v>
      </c>
      <c r="I2350" s="28">
        <f t="shared" si="5221"/>
        <v>87626.5</v>
      </c>
      <c r="J2350" s="28">
        <f t="shared" si="5222"/>
        <v>0</v>
      </c>
      <c r="K2350" s="28">
        <f t="shared" si="5223"/>
        <v>0</v>
      </c>
      <c r="L2350" s="28">
        <f t="shared" si="5224"/>
        <v>0</v>
      </c>
      <c r="M2350" s="28">
        <f t="shared" si="5119"/>
        <v>104953.8</v>
      </c>
      <c r="N2350" s="28">
        <f t="shared" si="5120"/>
        <v>98369.599999999991</v>
      </c>
      <c r="O2350" s="28">
        <f t="shared" si="5121"/>
        <v>87626.5</v>
      </c>
      <c r="P2350" s="28">
        <f t="shared" si="5225"/>
        <v>0</v>
      </c>
      <c r="Q2350" s="28">
        <f t="shared" si="5226"/>
        <v>0</v>
      </c>
      <c r="R2350" s="28">
        <f t="shared" si="5227"/>
        <v>-3500</v>
      </c>
      <c r="S2350" s="28">
        <f t="shared" si="5228"/>
        <v>0</v>
      </c>
      <c r="T2350" s="28">
        <f t="shared" si="5229"/>
        <v>0</v>
      </c>
      <c r="U2350" s="28">
        <f t="shared" si="5230"/>
        <v>0</v>
      </c>
      <c r="V2350" s="28">
        <f t="shared" si="5231"/>
        <v>0</v>
      </c>
      <c r="W2350" s="28">
        <f t="shared" si="5232"/>
        <v>0</v>
      </c>
      <c r="X2350" s="28">
        <f t="shared" si="5233"/>
        <v>0</v>
      </c>
      <c r="Y2350" s="28">
        <f t="shared" si="5234"/>
        <v>0</v>
      </c>
      <c r="Z2350" s="28">
        <f t="shared" si="5235"/>
        <v>0</v>
      </c>
      <c r="AA2350" s="28">
        <f t="shared" si="5236"/>
        <v>0</v>
      </c>
      <c r="AB2350" s="28">
        <f t="shared" si="5237"/>
        <v>0</v>
      </c>
      <c r="AC2350" s="28">
        <f t="shared" si="5099"/>
        <v>101453.8</v>
      </c>
      <c r="AD2350" s="28">
        <f t="shared" si="5238"/>
        <v>0</v>
      </c>
      <c r="AE2350" s="28"/>
      <c r="AF2350" s="28">
        <f t="shared" si="5101"/>
        <v>98369.599999999991</v>
      </c>
      <c r="AG2350" s="28">
        <f t="shared" si="5102"/>
        <v>87626.5</v>
      </c>
      <c r="AH2350" s="28">
        <f t="shared" si="5239"/>
        <v>0</v>
      </c>
      <c r="AI2350" s="29">
        <v>0</v>
      </c>
      <c r="AJ2350" s="29"/>
    </row>
    <row r="2351" spans="1:41" s="57" customFormat="1" ht="93.6" x14ac:dyDescent="0.3">
      <c r="A2351" s="70" t="s">
        <v>973</v>
      </c>
      <c r="B2351" s="70" t="s">
        <v>61</v>
      </c>
      <c r="C2351" s="70" t="s">
        <v>247</v>
      </c>
      <c r="D2351" s="70" t="s">
        <v>438</v>
      </c>
      <c r="E2351" s="74"/>
      <c r="F2351" s="71" t="s">
        <v>439</v>
      </c>
      <c r="G2351" s="28">
        <f t="shared" ref="G2351:L2351" si="5240">G2352+G2356</f>
        <v>104953.8</v>
      </c>
      <c r="H2351" s="28">
        <f t="shared" si="5240"/>
        <v>98369.599999999991</v>
      </c>
      <c r="I2351" s="28">
        <f t="shared" si="5240"/>
        <v>87626.5</v>
      </c>
      <c r="J2351" s="28">
        <f t="shared" si="5240"/>
        <v>0</v>
      </c>
      <c r="K2351" s="28">
        <f t="shared" si="5240"/>
        <v>0</v>
      </c>
      <c r="L2351" s="28">
        <f t="shared" si="5240"/>
        <v>0</v>
      </c>
      <c r="M2351" s="28">
        <f t="shared" si="5119"/>
        <v>104953.8</v>
      </c>
      <c r="N2351" s="28">
        <f t="shared" si="5120"/>
        <v>98369.599999999991</v>
      </c>
      <c r="O2351" s="28">
        <f t="shared" si="5121"/>
        <v>87626.5</v>
      </c>
      <c r="P2351" s="28">
        <f t="shared" ref="P2351:AB2351" si="5241">P2352+P2356</f>
        <v>0</v>
      </c>
      <c r="Q2351" s="28">
        <f t="shared" si="5241"/>
        <v>0</v>
      </c>
      <c r="R2351" s="28">
        <f t="shared" si="5241"/>
        <v>-3500</v>
      </c>
      <c r="S2351" s="28">
        <f t="shared" si="5241"/>
        <v>0</v>
      </c>
      <c r="T2351" s="28">
        <f t="shared" si="5241"/>
        <v>0</v>
      </c>
      <c r="U2351" s="28">
        <f t="shared" si="5241"/>
        <v>0</v>
      </c>
      <c r="V2351" s="28">
        <f t="shared" si="5241"/>
        <v>0</v>
      </c>
      <c r="W2351" s="28">
        <f t="shared" si="5241"/>
        <v>0</v>
      </c>
      <c r="X2351" s="28">
        <f t="shared" si="5241"/>
        <v>0</v>
      </c>
      <c r="Y2351" s="28">
        <f t="shared" si="5241"/>
        <v>0</v>
      </c>
      <c r="Z2351" s="28">
        <f t="shared" si="5241"/>
        <v>0</v>
      </c>
      <c r="AA2351" s="28">
        <f t="shared" si="5241"/>
        <v>0</v>
      </c>
      <c r="AB2351" s="28">
        <f t="shared" si="5241"/>
        <v>0</v>
      </c>
      <c r="AC2351" s="28">
        <f t="shared" ref="AC2351:AC2414" si="5242">M2351+R2351+P2351+Q2351+T2351+S2351</f>
        <v>101453.8</v>
      </c>
      <c r="AD2351" s="28">
        <f>AD2352+AD2356</f>
        <v>0</v>
      </c>
      <c r="AE2351" s="86">
        <f t="shared" ref="AE2351:AE2359" si="5243">AC2351+AD2351</f>
        <v>101453.8</v>
      </c>
      <c r="AF2351" s="87">
        <f t="shared" ref="AF2351:AF2414" si="5244">N2351+V2351+X2351+U2351+W2351</f>
        <v>98369.599999999991</v>
      </c>
      <c r="AG2351" s="87">
        <f t="shared" ref="AG2351:AG2414" si="5245">O2351+Z2351+AB2351+Y2351+AA2351</f>
        <v>87626.5</v>
      </c>
      <c r="AH2351" s="28">
        <f>AH2352+AH2356</f>
        <v>0</v>
      </c>
      <c r="AI2351" s="29"/>
      <c r="AJ2351" s="29"/>
      <c r="AK2351" s="1"/>
      <c r="AL2351" s="1"/>
      <c r="AM2351" s="1"/>
      <c r="AN2351" s="1"/>
      <c r="AO2351" s="1"/>
    </row>
    <row r="2352" spans="1:41" s="57" customFormat="1" ht="46.8" x14ac:dyDescent="0.3">
      <c r="A2352" s="70" t="s">
        <v>973</v>
      </c>
      <c r="B2352" s="70" t="s">
        <v>61</v>
      </c>
      <c r="C2352" s="70" t="s">
        <v>247</v>
      </c>
      <c r="D2352" s="70" t="s">
        <v>978</v>
      </c>
      <c r="E2352" s="74"/>
      <c r="F2352" s="71" t="s">
        <v>52</v>
      </c>
      <c r="G2352" s="28">
        <f t="shared" ref="G2352:L2352" si="5246">G2353+G2354+G2355</f>
        <v>85444.3</v>
      </c>
      <c r="H2352" s="28">
        <f t="shared" si="5246"/>
        <v>84565.2</v>
      </c>
      <c r="I2352" s="28">
        <f t="shared" si="5246"/>
        <v>84565.2</v>
      </c>
      <c r="J2352" s="28">
        <f t="shared" si="5246"/>
        <v>0</v>
      </c>
      <c r="K2352" s="28">
        <f t="shared" si="5246"/>
        <v>0</v>
      </c>
      <c r="L2352" s="28">
        <f t="shared" si="5246"/>
        <v>0</v>
      </c>
      <c r="M2352" s="28">
        <f t="shared" si="5119"/>
        <v>85444.3</v>
      </c>
      <c r="N2352" s="28">
        <f t="shared" si="5120"/>
        <v>84565.2</v>
      </c>
      <c r="O2352" s="28">
        <f t="shared" si="5121"/>
        <v>84565.2</v>
      </c>
      <c r="P2352" s="28">
        <f t="shared" ref="P2352:AB2352" si="5247">P2353+P2354+P2355</f>
        <v>0</v>
      </c>
      <c r="Q2352" s="28">
        <f t="shared" si="5247"/>
        <v>0</v>
      </c>
      <c r="R2352" s="28">
        <f t="shared" si="5247"/>
        <v>-3000</v>
      </c>
      <c r="S2352" s="28">
        <f t="shared" si="5247"/>
        <v>0</v>
      </c>
      <c r="T2352" s="28">
        <f t="shared" si="5247"/>
        <v>0</v>
      </c>
      <c r="U2352" s="28">
        <f t="shared" si="5247"/>
        <v>0</v>
      </c>
      <c r="V2352" s="28">
        <f t="shared" si="5247"/>
        <v>0</v>
      </c>
      <c r="W2352" s="28">
        <f t="shared" si="5247"/>
        <v>0</v>
      </c>
      <c r="X2352" s="28">
        <f t="shared" si="5247"/>
        <v>0</v>
      </c>
      <c r="Y2352" s="28">
        <f t="shared" si="5247"/>
        <v>0</v>
      </c>
      <c r="Z2352" s="28">
        <f t="shared" si="5247"/>
        <v>0</v>
      </c>
      <c r="AA2352" s="28">
        <f t="shared" si="5247"/>
        <v>0</v>
      </c>
      <c r="AB2352" s="28">
        <f t="shared" si="5247"/>
        <v>0</v>
      </c>
      <c r="AC2352" s="28">
        <f t="shared" si="5242"/>
        <v>82444.3</v>
      </c>
      <c r="AD2352" s="28">
        <f>AD2353+AD2354+AD2355</f>
        <v>0</v>
      </c>
      <c r="AE2352" s="86">
        <f t="shared" si="5243"/>
        <v>82444.3</v>
      </c>
      <c r="AF2352" s="87">
        <f t="shared" si="5244"/>
        <v>84565.2</v>
      </c>
      <c r="AG2352" s="87">
        <f t="shared" si="5245"/>
        <v>84565.2</v>
      </c>
      <c r="AH2352" s="28">
        <f>AH2353+AH2354+AH2355</f>
        <v>0</v>
      </c>
      <c r="AI2352" s="29"/>
      <c r="AJ2352" s="29"/>
      <c r="AK2352" s="1"/>
      <c r="AL2352" s="1"/>
      <c r="AM2352" s="1"/>
      <c r="AN2352" s="1"/>
      <c r="AO2352" s="1"/>
    </row>
    <row r="2353" spans="1:41" s="57" customFormat="1" ht="78" x14ac:dyDescent="0.3">
      <c r="A2353" s="70" t="s">
        <v>973</v>
      </c>
      <c r="B2353" s="70" t="s">
        <v>61</v>
      </c>
      <c r="C2353" s="70" t="s">
        <v>247</v>
      </c>
      <c r="D2353" s="70" t="s">
        <v>978</v>
      </c>
      <c r="E2353" s="70" t="s">
        <v>49</v>
      </c>
      <c r="F2353" s="71" t="s">
        <v>50</v>
      </c>
      <c r="G2353" s="28">
        <v>75258</v>
      </c>
      <c r="H2353" s="28">
        <v>77378.899999999994</v>
      </c>
      <c r="I2353" s="28">
        <v>77378.899999999994</v>
      </c>
      <c r="J2353" s="28"/>
      <c r="K2353" s="28"/>
      <c r="L2353" s="28"/>
      <c r="M2353" s="28">
        <f t="shared" si="5119"/>
        <v>75258</v>
      </c>
      <c r="N2353" s="28">
        <f t="shared" si="5120"/>
        <v>77378.899999999994</v>
      </c>
      <c r="O2353" s="28">
        <f t="shared" si="5121"/>
        <v>77378.899999999994</v>
      </c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>
        <f t="shared" si="5242"/>
        <v>75258</v>
      </c>
      <c r="AD2353" s="28"/>
      <c r="AE2353" s="86">
        <f t="shared" si="5243"/>
        <v>75258</v>
      </c>
      <c r="AF2353" s="87">
        <f t="shared" si="5244"/>
        <v>77378.899999999994</v>
      </c>
      <c r="AG2353" s="87">
        <f t="shared" si="5245"/>
        <v>77378.899999999994</v>
      </c>
      <c r="AH2353" s="28"/>
      <c r="AI2353" s="29"/>
      <c r="AJ2353" s="29"/>
      <c r="AK2353" s="1"/>
      <c r="AL2353" s="1"/>
      <c r="AM2353" s="1"/>
      <c r="AN2353" s="1"/>
      <c r="AO2353" s="1"/>
    </row>
    <row r="2354" spans="1:41" s="57" customFormat="1" ht="31.2" x14ac:dyDescent="0.3">
      <c r="A2354" s="70" t="s">
        <v>973</v>
      </c>
      <c r="B2354" s="70" t="s">
        <v>61</v>
      </c>
      <c r="C2354" s="70" t="s">
        <v>247</v>
      </c>
      <c r="D2354" s="70" t="s">
        <v>978</v>
      </c>
      <c r="E2354" s="70" t="s">
        <v>37</v>
      </c>
      <c r="F2354" s="71" t="s">
        <v>38</v>
      </c>
      <c r="G2354" s="28">
        <v>10153.1</v>
      </c>
      <c r="H2354" s="28">
        <v>7153.1</v>
      </c>
      <c r="I2354" s="28">
        <v>7153.1</v>
      </c>
      <c r="J2354" s="28"/>
      <c r="K2354" s="28"/>
      <c r="L2354" s="28"/>
      <c r="M2354" s="28">
        <f t="shared" si="5119"/>
        <v>10153.1</v>
      </c>
      <c r="N2354" s="28">
        <f t="shared" si="5120"/>
        <v>7153.1</v>
      </c>
      <c r="O2354" s="28">
        <f t="shared" si="5121"/>
        <v>7153.1</v>
      </c>
      <c r="P2354" s="28"/>
      <c r="Q2354" s="28"/>
      <c r="R2354" s="28">
        <v>-3000</v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>
        <f t="shared" si="5242"/>
        <v>7153.1</v>
      </c>
      <c r="AD2354" s="28"/>
      <c r="AE2354" s="86">
        <f t="shared" si="5243"/>
        <v>7153.1</v>
      </c>
      <c r="AF2354" s="87">
        <f t="shared" si="5244"/>
        <v>7153.1</v>
      </c>
      <c r="AG2354" s="87">
        <f t="shared" si="5245"/>
        <v>7153.1</v>
      </c>
      <c r="AH2354" s="28"/>
      <c r="AI2354" s="29"/>
      <c r="AJ2354" s="29"/>
      <c r="AK2354" s="1"/>
      <c r="AL2354" s="1"/>
      <c r="AM2354" s="1"/>
      <c r="AN2354" s="1"/>
      <c r="AO2354" s="1"/>
    </row>
    <row r="2355" spans="1:41" s="57" customFormat="1" x14ac:dyDescent="0.3">
      <c r="A2355" s="70" t="s">
        <v>973</v>
      </c>
      <c r="B2355" s="70" t="s">
        <v>61</v>
      </c>
      <c r="C2355" s="70" t="s">
        <v>247</v>
      </c>
      <c r="D2355" s="70" t="s">
        <v>978</v>
      </c>
      <c r="E2355" s="70" t="s">
        <v>39</v>
      </c>
      <c r="F2355" s="71" t="s">
        <v>40</v>
      </c>
      <c r="G2355" s="28">
        <v>33.200000000000003</v>
      </c>
      <c r="H2355" s="28">
        <v>33.200000000000003</v>
      </c>
      <c r="I2355" s="28">
        <v>33.200000000000003</v>
      </c>
      <c r="J2355" s="28"/>
      <c r="K2355" s="28"/>
      <c r="L2355" s="28"/>
      <c r="M2355" s="28">
        <f t="shared" si="5119"/>
        <v>33.200000000000003</v>
      </c>
      <c r="N2355" s="28">
        <f t="shared" si="5120"/>
        <v>33.200000000000003</v>
      </c>
      <c r="O2355" s="28">
        <f t="shared" si="5121"/>
        <v>33.200000000000003</v>
      </c>
      <c r="P2355" s="28"/>
      <c r="Q2355" s="28"/>
      <c r="R2355" s="28"/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>
        <f t="shared" si="5242"/>
        <v>33.200000000000003</v>
      </c>
      <c r="AD2355" s="28"/>
      <c r="AE2355" s="86">
        <f t="shared" si="5243"/>
        <v>33.200000000000003</v>
      </c>
      <c r="AF2355" s="87">
        <f t="shared" si="5244"/>
        <v>33.200000000000003</v>
      </c>
      <c r="AG2355" s="87">
        <f t="shared" si="5245"/>
        <v>33.200000000000003</v>
      </c>
      <c r="AH2355" s="28"/>
      <c r="AI2355" s="29"/>
      <c r="AJ2355" s="29"/>
      <c r="AK2355" s="1"/>
      <c r="AL2355" s="1"/>
      <c r="AM2355" s="1"/>
      <c r="AN2355" s="1"/>
      <c r="AO2355" s="1"/>
    </row>
    <row r="2356" spans="1:41" s="57" customFormat="1" ht="62.4" x14ac:dyDescent="0.3">
      <c r="A2356" s="70" t="s">
        <v>973</v>
      </c>
      <c r="B2356" s="70" t="s">
        <v>61</v>
      </c>
      <c r="C2356" s="70" t="s">
        <v>247</v>
      </c>
      <c r="D2356" s="70" t="s">
        <v>979</v>
      </c>
      <c r="E2356" s="74"/>
      <c r="F2356" s="71" t="s">
        <v>980</v>
      </c>
      <c r="G2356" s="28">
        <f t="shared" ref="G2356:L2356" si="5248">G2357</f>
        <v>19509.5</v>
      </c>
      <c r="H2356" s="28">
        <f t="shared" si="5248"/>
        <v>13804.4</v>
      </c>
      <c r="I2356" s="28">
        <f t="shared" si="5248"/>
        <v>3061.3</v>
      </c>
      <c r="J2356" s="28">
        <f t="shared" si="5248"/>
        <v>0</v>
      </c>
      <c r="K2356" s="28">
        <f t="shared" si="5248"/>
        <v>0</v>
      </c>
      <c r="L2356" s="28">
        <f t="shared" si="5248"/>
        <v>0</v>
      </c>
      <c r="M2356" s="28">
        <f t="shared" si="5119"/>
        <v>19509.5</v>
      </c>
      <c r="N2356" s="28">
        <f t="shared" si="5120"/>
        <v>13804.4</v>
      </c>
      <c r="O2356" s="28">
        <f t="shared" si="5121"/>
        <v>3061.3</v>
      </c>
      <c r="P2356" s="28">
        <f t="shared" ref="P2356:AB2356" si="5249">P2357</f>
        <v>0</v>
      </c>
      <c r="Q2356" s="28">
        <f t="shared" si="5249"/>
        <v>0</v>
      </c>
      <c r="R2356" s="28">
        <f t="shared" si="5249"/>
        <v>-500</v>
      </c>
      <c r="S2356" s="28">
        <f t="shared" si="5249"/>
        <v>0</v>
      </c>
      <c r="T2356" s="28">
        <f t="shared" si="5249"/>
        <v>0</v>
      </c>
      <c r="U2356" s="28">
        <f t="shared" si="5249"/>
        <v>0</v>
      </c>
      <c r="V2356" s="28">
        <f t="shared" si="5249"/>
        <v>0</v>
      </c>
      <c r="W2356" s="28">
        <f t="shared" si="5249"/>
        <v>0</v>
      </c>
      <c r="X2356" s="28">
        <f t="shared" si="5249"/>
        <v>0</v>
      </c>
      <c r="Y2356" s="28">
        <f t="shared" si="5249"/>
        <v>0</v>
      </c>
      <c r="Z2356" s="28">
        <f t="shared" si="5249"/>
        <v>0</v>
      </c>
      <c r="AA2356" s="28">
        <f t="shared" si="5249"/>
        <v>0</v>
      </c>
      <c r="AB2356" s="28">
        <f t="shared" si="5249"/>
        <v>0</v>
      </c>
      <c r="AC2356" s="28">
        <f t="shared" si="5242"/>
        <v>19009.5</v>
      </c>
      <c r="AD2356" s="28">
        <f>AD2357</f>
        <v>0</v>
      </c>
      <c r="AE2356" s="86">
        <f t="shared" si="5243"/>
        <v>19009.5</v>
      </c>
      <c r="AF2356" s="87">
        <f t="shared" si="5244"/>
        <v>13804.4</v>
      </c>
      <c r="AG2356" s="87">
        <f t="shared" si="5245"/>
        <v>3061.3</v>
      </c>
      <c r="AH2356" s="28">
        <f>AH2357</f>
        <v>0</v>
      </c>
      <c r="AI2356" s="29"/>
      <c r="AJ2356" s="29"/>
      <c r="AK2356" s="1"/>
      <c r="AL2356" s="1"/>
      <c r="AM2356" s="1"/>
      <c r="AN2356" s="1"/>
      <c r="AO2356" s="1"/>
    </row>
    <row r="2357" spans="1:41" s="57" customFormat="1" ht="31.2" x14ac:dyDescent="0.3">
      <c r="A2357" s="70" t="s">
        <v>973</v>
      </c>
      <c r="B2357" s="70" t="s">
        <v>61</v>
      </c>
      <c r="C2357" s="70" t="s">
        <v>247</v>
      </c>
      <c r="D2357" s="70" t="s">
        <v>979</v>
      </c>
      <c r="E2357" s="70" t="s">
        <v>37</v>
      </c>
      <c r="F2357" s="71" t="s">
        <v>38</v>
      </c>
      <c r="G2357" s="28">
        <v>19509.5</v>
      </c>
      <c r="H2357" s="28">
        <v>13804.4</v>
      </c>
      <c r="I2357" s="28">
        <v>3061.3</v>
      </c>
      <c r="J2357" s="28"/>
      <c r="K2357" s="28"/>
      <c r="L2357" s="28"/>
      <c r="M2357" s="28">
        <f t="shared" si="5119"/>
        <v>19509.5</v>
      </c>
      <c r="N2357" s="28">
        <f t="shared" si="5120"/>
        <v>13804.4</v>
      </c>
      <c r="O2357" s="28">
        <f t="shared" si="5121"/>
        <v>3061.3</v>
      </c>
      <c r="P2357" s="28"/>
      <c r="Q2357" s="28"/>
      <c r="R2357" s="28">
        <v>-500</v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>
        <f t="shared" si="5242"/>
        <v>19009.5</v>
      </c>
      <c r="AD2357" s="28"/>
      <c r="AE2357" s="86">
        <f t="shared" si="5243"/>
        <v>19009.5</v>
      </c>
      <c r="AF2357" s="87">
        <f t="shared" si="5244"/>
        <v>13804.4</v>
      </c>
      <c r="AG2357" s="87">
        <f t="shared" si="5245"/>
        <v>3061.3</v>
      </c>
      <c r="AH2357" s="28"/>
      <c r="AI2357" s="29"/>
      <c r="AJ2357" s="29"/>
      <c r="AK2357" s="1"/>
      <c r="AL2357" s="1"/>
      <c r="AM2357" s="1"/>
      <c r="AN2357" s="1"/>
      <c r="AO2357" s="1"/>
    </row>
    <row r="2358" spans="1:41" s="88" customFormat="1" ht="46.8" x14ac:dyDescent="0.3">
      <c r="A2358" s="68" t="s">
        <v>973</v>
      </c>
      <c r="B2358" s="68" t="s">
        <v>61</v>
      </c>
      <c r="C2358" s="68" t="s">
        <v>287</v>
      </c>
      <c r="D2358" s="68"/>
      <c r="E2358" s="73"/>
      <c r="F2358" s="69" t="s">
        <v>437</v>
      </c>
      <c r="G2358" s="24">
        <f t="shared" ref="G2358:G2360" si="5250">G2359</f>
        <v>259369.1</v>
      </c>
      <c r="H2358" s="24">
        <f t="shared" ref="H2358:H2360" si="5251">H2359</f>
        <v>235434.4</v>
      </c>
      <c r="I2358" s="24">
        <f t="shared" ref="I2358:I2360" si="5252">I2359</f>
        <v>220354.4</v>
      </c>
      <c r="J2358" s="24">
        <f t="shared" ref="J2358:J2360" si="5253">J2359</f>
        <v>-42592.4</v>
      </c>
      <c r="K2358" s="24">
        <f t="shared" ref="K2358:K2360" si="5254">K2359</f>
        <v>-15080</v>
      </c>
      <c r="L2358" s="24">
        <f t="shared" ref="L2358:L2360" si="5255">L2359</f>
        <v>0</v>
      </c>
      <c r="M2358" s="24">
        <f t="shared" si="5119"/>
        <v>216776.7</v>
      </c>
      <c r="N2358" s="24">
        <f t="shared" si="5120"/>
        <v>220354.4</v>
      </c>
      <c r="O2358" s="24">
        <f t="shared" si="5121"/>
        <v>220354.4</v>
      </c>
      <c r="P2358" s="24">
        <f t="shared" ref="P2358:P2360" si="5256">P2359</f>
        <v>0</v>
      </c>
      <c r="Q2358" s="24">
        <f t="shared" ref="Q2358:Q2360" si="5257">Q2359</f>
        <v>0</v>
      </c>
      <c r="R2358" s="24">
        <f t="shared" ref="R2358:R2360" si="5258">R2359</f>
        <v>-942.01499999999999</v>
      </c>
      <c r="S2358" s="24">
        <f t="shared" ref="S2358:S2360" si="5259">S2359</f>
        <v>0</v>
      </c>
      <c r="T2358" s="24">
        <f t="shared" ref="T2358:T2360" si="5260">T2359</f>
        <v>0</v>
      </c>
      <c r="U2358" s="24">
        <f t="shared" ref="U2358:U2360" si="5261">U2359</f>
        <v>0</v>
      </c>
      <c r="V2358" s="24">
        <f t="shared" ref="V2358:V2360" si="5262">V2359</f>
        <v>0</v>
      </c>
      <c r="W2358" s="24">
        <f t="shared" ref="W2358:W2360" si="5263">W2359</f>
        <v>0</v>
      </c>
      <c r="X2358" s="24">
        <f t="shared" ref="X2358:X2360" si="5264">X2359</f>
        <v>0</v>
      </c>
      <c r="Y2358" s="24">
        <f t="shared" ref="Y2358:Y2360" si="5265">Y2359</f>
        <v>0</v>
      </c>
      <c r="Z2358" s="24">
        <f t="shared" ref="Z2358:Z2360" si="5266">Z2359</f>
        <v>0</v>
      </c>
      <c r="AA2358" s="24">
        <f t="shared" ref="AA2358:AA2360" si="5267">AA2359</f>
        <v>0</v>
      </c>
      <c r="AB2358" s="24">
        <f t="shared" ref="AB2358:AB2360" si="5268">AB2359</f>
        <v>0</v>
      </c>
      <c r="AC2358" s="24">
        <f t="shared" si="5242"/>
        <v>215834.685</v>
      </c>
      <c r="AD2358" s="24">
        <f t="shared" ref="AD2358:AD2360" si="5269">AD2359</f>
        <v>0</v>
      </c>
      <c r="AE2358" s="84">
        <f t="shared" si="5243"/>
        <v>215834.685</v>
      </c>
      <c r="AF2358" s="85">
        <f t="shared" si="5244"/>
        <v>220354.4</v>
      </c>
      <c r="AG2358" s="85">
        <f t="shared" si="5245"/>
        <v>220354.4</v>
      </c>
      <c r="AH2358" s="24">
        <f t="shared" ref="AH2358:AH2360" si="5270">AH2359</f>
        <v>0</v>
      </c>
      <c r="AI2358" s="25"/>
      <c r="AJ2358" s="25"/>
      <c r="AK2358" s="21"/>
      <c r="AL2358" s="21"/>
      <c r="AM2358" s="21"/>
      <c r="AN2358" s="21"/>
      <c r="AO2358" s="21"/>
    </row>
    <row r="2359" spans="1:41" s="57" customFormat="1" x14ac:dyDescent="0.3">
      <c r="A2359" s="70" t="s">
        <v>973</v>
      </c>
      <c r="B2359" s="70" t="s">
        <v>61</v>
      </c>
      <c r="C2359" s="70" t="s">
        <v>287</v>
      </c>
      <c r="D2359" s="70" t="s">
        <v>221</v>
      </c>
      <c r="E2359" s="74"/>
      <c r="F2359" s="71" t="s">
        <v>222</v>
      </c>
      <c r="G2359" s="28">
        <f t="shared" si="5250"/>
        <v>259369.1</v>
      </c>
      <c r="H2359" s="28">
        <f t="shared" si="5251"/>
        <v>235434.4</v>
      </c>
      <c r="I2359" s="28">
        <f t="shared" si="5252"/>
        <v>220354.4</v>
      </c>
      <c r="J2359" s="28">
        <f t="shared" si="5253"/>
        <v>-42592.4</v>
      </c>
      <c r="K2359" s="28">
        <f t="shared" si="5254"/>
        <v>-15080</v>
      </c>
      <c r="L2359" s="28">
        <f t="shared" si="5255"/>
        <v>0</v>
      </c>
      <c r="M2359" s="28">
        <f t="shared" si="5119"/>
        <v>216776.7</v>
      </c>
      <c r="N2359" s="28">
        <f t="shared" si="5120"/>
        <v>220354.4</v>
      </c>
      <c r="O2359" s="28">
        <f t="shared" si="5121"/>
        <v>220354.4</v>
      </c>
      <c r="P2359" s="28">
        <f t="shared" si="5256"/>
        <v>0</v>
      </c>
      <c r="Q2359" s="28">
        <f t="shared" si="5257"/>
        <v>0</v>
      </c>
      <c r="R2359" s="28">
        <f t="shared" si="5258"/>
        <v>-942.01499999999999</v>
      </c>
      <c r="S2359" s="28">
        <f t="shared" si="5259"/>
        <v>0</v>
      </c>
      <c r="T2359" s="28">
        <f t="shared" si="5260"/>
        <v>0</v>
      </c>
      <c r="U2359" s="28">
        <f t="shared" si="5261"/>
        <v>0</v>
      </c>
      <c r="V2359" s="28">
        <f t="shared" si="5262"/>
        <v>0</v>
      </c>
      <c r="W2359" s="28">
        <f t="shared" si="5263"/>
        <v>0</v>
      </c>
      <c r="X2359" s="28">
        <f t="shared" si="5264"/>
        <v>0</v>
      </c>
      <c r="Y2359" s="28">
        <f t="shared" si="5265"/>
        <v>0</v>
      </c>
      <c r="Z2359" s="28">
        <f t="shared" si="5266"/>
        <v>0</v>
      </c>
      <c r="AA2359" s="28">
        <f t="shared" si="5267"/>
        <v>0</v>
      </c>
      <c r="AB2359" s="28">
        <f t="shared" si="5268"/>
        <v>0</v>
      </c>
      <c r="AC2359" s="28">
        <f t="shared" si="5242"/>
        <v>215834.685</v>
      </c>
      <c r="AD2359" s="28">
        <f t="shared" si="5269"/>
        <v>0</v>
      </c>
      <c r="AE2359" s="86">
        <f t="shared" si="5243"/>
        <v>215834.685</v>
      </c>
      <c r="AF2359" s="87">
        <f t="shared" si="5244"/>
        <v>220354.4</v>
      </c>
      <c r="AG2359" s="87">
        <f t="shared" si="5245"/>
        <v>220354.4</v>
      </c>
      <c r="AH2359" s="28">
        <f t="shared" si="5270"/>
        <v>0</v>
      </c>
      <c r="AI2359" s="29"/>
      <c r="AJ2359" s="29"/>
      <c r="AK2359" s="1"/>
      <c r="AL2359" s="1"/>
      <c r="AM2359" s="1"/>
      <c r="AN2359" s="1"/>
      <c r="AO2359" s="1"/>
    </row>
    <row r="2360" spans="1:41" s="1" customFormat="1" hidden="1" x14ac:dyDescent="0.3">
      <c r="A2360" s="26" t="s">
        <v>973</v>
      </c>
      <c r="B2360" s="26" t="s">
        <v>61</v>
      </c>
      <c r="C2360" s="26" t="s">
        <v>287</v>
      </c>
      <c r="D2360" s="26" t="s">
        <v>223</v>
      </c>
      <c r="E2360" s="32"/>
      <c r="F2360" s="27" t="s">
        <v>32</v>
      </c>
      <c r="G2360" s="28">
        <f t="shared" si="5250"/>
        <v>259369.1</v>
      </c>
      <c r="H2360" s="28">
        <f t="shared" si="5251"/>
        <v>235434.4</v>
      </c>
      <c r="I2360" s="28">
        <f t="shared" si="5252"/>
        <v>220354.4</v>
      </c>
      <c r="J2360" s="28">
        <f t="shared" si="5253"/>
        <v>-42592.4</v>
      </c>
      <c r="K2360" s="28">
        <f t="shared" si="5254"/>
        <v>-15080</v>
      </c>
      <c r="L2360" s="28">
        <f t="shared" si="5255"/>
        <v>0</v>
      </c>
      <c r="M2360" s="28">
        <f t="shared" si="5119"/>
        <v>216776.7</v>
      </c>
      <c r="N2360" s="28">
        <f t="shared" si="5120"/>
        <v>220354.4</v>
      </c>
      <c r="O2360" s="28">
        <f t="shared" si="5121"/>
        <v>220354.4</v>
      </c>
      <c r="P2360" s="28">
        <f t="shared" si="5256"/>
        <v>0</v>
      </c>
      <c r="Q2360" s="28">
        <f t="shared" si="5257"/>
        <v>0</v>
      </c>
      <c r="R2360" s="28">
        <f t="shared" si="5258"/>
        <v>-942.01499999999999</v>
      </c>
      <c r="S2360" s="28">
        <f t="shared" si="5259"/>
        <v>0</v>
      </c>
      <c r="T2360" s="28">
        <f t="shared" si="5260"/>
        <v>0</v>
      </c>
      <c r="U2360" s="28">
        <f t="shared" si="5261"/>
        <v>0</v>
      </c>
      <c r="V2360" s="28">
        <f t="shared" si="5262"/>
        <v>0</v>
      </c>
      <c r="W2360" s="28">
        <f t="shared" si="5263"/>
        <v>0</v>
      </c>
      <c r="X2360" s="28">
        <f t="shared" si="5264"/>
        <v>0</v>
      </c>
      <c r="Y2360" s="28">
        <f t="shared" si="5265"/>
        <v>0</v>
      </c>
      <c r="Z2360" s="28">
        <f t="shared" si="5266"/>
        <v>0</v>
      </c>
      <c r="AA2360" s="28">
        <f t="shared" si="5267"/>
        <v>0</v>
      </c>
      <c r="AB2360" s="28">
        <f t="shared" si="5268"/>
        <v>0</v>
      </c>
      <c r="AC2360" s="28">
        <f t="shared" si="5242"/>
        <v>215834.685</v>
      </c>
      <c r="AD2360" s="28">
        <f t="shared" si="5269"/>
        <v>0</v>
      </c>
      <c r="AE2360" s="28"/>
      <c r="AF2360" s="28">
        <f t="shared" si="5244"/>
        <v>220354.4</v>
      </c>
      <c r="AG2360" s="28">
        <f t="shared" si="5245"/>
        <v>220354.4</v>
      </c>
      <c r="AH2360" s="28">
        <f t="shared" si="5270"/>
        <v>0</v>
      </c>
      <c r="AI2360" s="29">
        <v>0</v>
      </c>
      <c r="AJ2360" s="29"/>
    </row>
    <row r="2361" spans="1:41" s="57" customFormat="1" ht="93.6" x14ac:dyDescent="0.3">
      <c r="A2361" s="70" t="s">
        <v>973</v>
      </c>
      <c r="B2361" s="70" t="s">
        <v>61</v>
      </c>
      <c r="C2361" s="70" t="s">
        <v>287</v>
      </c>
      <c r="D2361" s="70" t="s">
        <v>438</v>
      </c>
      <c r="E2361" s="74"/>
      <c r="F2361" s="71" t="s">
        <v>439</v>
      </c>
      <c r="G2361" s="28">
        <f t="shared" ref="G2361:L2361" si="5271">G2362+G2368+G2371+G2373+G2366</f>
        <v>259369.1</v>
      </c>
      <c r="H2361" s="28">
        <f t="shared" si="5271"/>
        <v>235434.4</v>
      </c>
      <c r="I2361" s="28">
        <f t="shared" si="5271"/>
        <v>220354.4</v>
      </c>
      <c r="J2361" s="28">
        <f t="shared" si="5271"/>
        <v>-42592.4</v>
      </c>
      <c r="K2361" s="28">
        <f t="shared" si="5271"/>
        <v>-15080</v>
      </c>
      <c r="L2361" s="28">
        <f t="shared" si="5271"/>
        <v>0</v>
      </c>
      <c r="M2361" s="28">
        <f t="shared" si="5119"/>
        <v>216776.7</v>
      </c>
      <c r="N2361" s="28">
        <f t="shared" si="5120"/>
        <v>220354.4</v>
      </c>
      <c r="O2361" s="28">
        <f t="shared" si="5121"/>
        <v>220354.4</v>
      </c>
      <c r="P2361" s="28">
        <f t="shared" ref="P2361:AB2361" si="5272">P2362+P2368+P2371+P2373+P2366</f>
        <v>0</v>
      </c>
      <c r="Q2361" s="28">
        <f t="shared" si="5272"/>
        <v>0</v>
      </c>
      <c r="R2361" s="28">
        <f t="shared" si="5272"/>
        <v>-942.01499999999999</v>
      </c>
      <c r="S2361" s="28">
        <f t="shared" si="5272"/>
        <v>0</v>
      </c>
      <c r="T2361" s="28">
        <f t="shared" si="5272"/>
        <v>0</v>
      </c>
      <c r="U2361" s="28">
        <f t="shared" si="5272"/>
        <v>0</v>
      </c>
      <c r="V2361" s="28">
        <f t="shared" si="5272"/>
        <v>0</v>
      </c>
      <c r="W2361" s="28">
        <f t="shared" si="5272"/>
        <v>0</v>
      </c>
      <c r="X2361" s="28">
        <f t="shared" si="5272"/>
        <v>0</v>
      </c>
      <c r="Y2361" s="28">
        <f t="shared" si="5272"/>
        <v>0</v>
      </c>
      <c r="Z2361" s="28">
        <f t="shared" si="5272"/>
        <v>0</v>
      </c>
      <c r="AA2361" s="28">
        <f t="shared" si="5272"/>
        <v>0</v>
      </c>
      <c r="AB2361" s="28">
        <f t="shared" si="5272"/>
        <v>0</v>
      </c>
      <c r="AC2361" s="28">
        <f t="shared" si="5242"/>
        <v>215834.685</v>
      </c>
      <c r="AD2361" s="28">
        <f>AD2362+AD2368+AD2371+AD2373+AD2366</f>
        <v>0</v>
      </c>
      <c r="AE2361" s="86">
        <f t="shared" ref="AE2361:AE2365" si="5273">AC2361+AD2361</f>
        <v>215834.685</v>
      </c>
      <c r="AF2361" s="87">
        <f t="shared" si="5244"/>
        <v>220354.4</v>
      </c>
      <c r="AG2361" s="87">
        <f t="shared" si="5245"/>
        <v>220354.4</v>
      </c>
      <c r="AH2361" s="28">
        <f>AH2362+AH2368+AH2371+AH2373+AH2366</f>
        <v>0</v>
      </c>
      <c r="AI2361" s="29"/>
      <c r="AJ2361" s="29"/>
      <c r="AK2361" s="1"/>
      <c r="AL2361" s="1"/>
      <c r="AM2361" s="1"/>
      <c r="AN2361" s="1"/>
      <c r="AO2361" s="1"/>
    </row>
    <row r="2362" spans="1:41" s="57" customFormat="1" ht="46.8" x14ac:dyDescent="0.3">
      <c r="A2362" s="70" t="s">
        <v>973</v>
      </c>
      <c r="B2362" s="70" t="s">
        <v>61</v>
      </c>
      <c r="C2362" s="70" t="s">
        <v>287</v>
      </c>
      <c r="D2362" s="70" t="s">
        <v>978</v>
      </c>
      <c r="E2362" s="74"/>
      <c r="F2362" s="71" t="s">
        <v>52</v>
      </c>
      <c r="G2362" s="28">
        <f t="shared" ref="G2362:L2362" si="5274">G2363+G2364+G2365</f>
        <v>189608.7</v>
      </c>
      <c r="H2362" s="28">
        <f t="shared" si="5274"/>
        <v>194113.09999999998</v>
      </c>
      <c r="I2362" s="28">
        <f t="shared" si="5274"/>
        <v>194113.09999999998</v>
      </c>
      <c r="J2362" s="28">
        <f t="shared" si="5274"/>
        <v>0</v>
      </c>
      <c r="K2362" s="28">
        <f t="shared" si="5274"/>
        <v>0</v>
      </c>
      <c r="L2362" s="28">
        <f t="shared" si="5274"/>
        <v>0</v>
      </c>
      <c r="M2362" s="28">
        <f t="shared" ref="M2362:M2425" si="5275">G2362+J2362</f>
        <v>189608.7</v>
      </c>
      <c r="N2362" s="28">
        <f t="shared" ref="N2362:N2425" si="5276">H2362+K2362</f>
        <v>194113.09999999998</v>
      </c>
      <c r="O2362" s="28">
        <f t="shared" ref="O2362:O2425" si="5277">I2362+L2362</f>
        <v>194113.09999999998</v>
      </c>
      <c r="P2362" s="28">
        <f t="shared" ref="P2362:AB2362" si="5278">P2363+P2364+P2365</f>
        <v>0</v>
      </c>
      <c r="Q2362" s="28">
        <f t="shared" si="5278"/>
        <v>0</v>
      </c>
      <c r="R2362" s="28">
        <f t="shared" si="5278"/>
        <v>-721.69</v>
      </c>
      <c r="S2362" s="28">
        <f t="shared" si="5278"/>
        <v>0</v>
      </c>
      <c r="T2362" s="28">
        <f t="shared" si="5278"/>
        <v>0</v>
      </c>
      <c r="U2362" s="28">
        <f t="shared" si="5278"/>
        <v>0</v>
      </c>
      <c r="V2362" s="28">
        <f t="shared" si="5278"/>
        <v>0</v>
      </c>
      <c r="W2362" s="28">
        <f t="shared" si="5278"/>
        <v>0</v>
      </c>
      <c r="X2362" s="28">
        <f t="shared" si="5278"/>
        <v>0</v>
      </c>
      <c r="Y2362" s="28">
        <f t="shared" si="5278"/>
        <v>0</v>
      </c>
      <c r="Z2362" s="28">
        <f t="shared" si="5278"/>
        <v>0</v>
      </c>
      <c r="AA2362" s="28">
        <f t="shared" si="5278"/>
        <v>0</v>
      </c>
      <c r="AB2362" s="28">
        <f t="shared" si="5278"/>
        <v>0</v>
      </c>
      <c r="AC2362" s="28">
        <f t="shared" si="5242"/>
        <v>188887.01</v>
      </c>
      <c r="AD2362" s="28">
        <f>AD2363+AD2364+AD2365</f>
        <v>0</v>
      </c>
      <c r="AE2362" s="86">
        <f t="shared" si="5273"/>
        <v>188887.01</v>
      </c>
      <c r="AF2362" s="87">
        <f t="shared" si="5244"/>
        <v>194113.09999999998</v>
      </c>
      <c r="AG2362" s="87">
        <f t="shared" si="5245"/>
        <v>194113.09999999998</v>
      </c>
      <c r="AH2362" s="28">
        <f>AH2363+AH2364+AH2365</f>
        <v>0</v>
      </c>
      <c r="AI2362" s="29"/>
      <c r="AJ2362" s="29"/>
      <c r="AK2362" s="1"/>
      <c r="AL2362" s="1"/>
      <c r="AM2362" s="1"/>
      <c r="AN2362" s="1"/>
      <c r="AO2362" s="1"/>
    </row>
    <row r="2363" spans="1:41" s="57" customFormat="1" ht="78" x14ac:dyDescent="0.3">
      <c r="A2363" s="70" t="s">
        <v>973</v>
      </c>
      <c r="B2363" s="70" t="s">
        <v>61</v>
      </c>
      <c r="C2363" s="70" t="s">
        <v>287</v>
      </c>
      <c r="D2363" s="70" t="s">
        <v>978</v>
      </c>
      <c r="E2363" s="70" t="s">
        <v>49</v>
      </c>
      <c r="F2363" s="71" t="s">
        <v>50</v>
      </c>
      <c r="G2363" s="28">
        <v>170735.7</v>
      </c>
      <c r="H2363" s="28">
        <v>175535.3</v>
      </c>
      <c r="I2363" s="28">
        <v>175535.3</v>
      </c>
      <c r="J2363" s="28"/>
      <c r="K2363" s="28"/>
      <c r="L2363" s="28"/>
      <c r="M2363" s="28">
        <f t="shared" si="5275"/>
        <v>170735.7</v>
      </c>
      <c r="N2363" s="28">
        <f t="shared" si="5276"/>
        <v>175535.3</v>
      </c>
      <c r="O2363" s="28">
        <f t="shared" si="5277"/>
        <v>175535.3</v>
      </c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>
        <f t="shared" si="5242"/>
        <v>170735.7</v>
      </c>
      <c r="AD2363" s="28"/>
      <c r="AE2363" s="86">
        <f t="shared" si="5273"/>
        <v>170735.7</v>
      </c>
      <c r="AF2363" s="87">
        <f t="shared" si="5244"/>
        <v>175535.3</v>
      </c>
      <c r="AG2363" s="87">
        <f t="shared" si="5245"/>
        <v>175535.3</v>
      </c>
      <c r="AH2363" s="28"/>
      <c r="AI2363" s="29"/>
      <c r="AJ2363" s="29"/>
      <c r="AK2363" s="1"/>
      <c r="AL2363" s="1"/>
      <c r="AM2363" s="1"/>
      <c r="AN2363" s="1"/>
      <c r="AO2363" s="1"/>
    </row>
    <row r="2364" spans="1:41" s="57" customFormat="1" ht="31.2" x14ac:dyDescent="0.3">
      <c r="A2364" s="70" t="s">
        <v>973</v>
      </c>
      <c r="B2364" s="70" t="s">
        <v>61</v>
      </c>
      <c r="C2364" s="70" t="s">
        <v>287</v>
      </c>
      <c r="D2364" s="70" t="s">
        <v>978</v>
      </c>
      <c r="E2364" s="70" t="s">
        <v>37</v>
      </c>
      <c r="F2364" s="71" t="s">
        <v>38</v>
      </c>
      <c r="G2364" s="28">
        <v>15468.9</v>
      </c>
      <c r="H2364" s="28">
        <v>15623.8</v>
      </c>
      <c r="I2364" s="28">
        <v>15623.8</v>
      </c>
      <c r="J2364" s="28"/>
      <c r="K2364" s="28"/>
      <c r="L2364" s="28"/>
      <c r="M2364" s="28">
        <f t="shared" si="5275"/>
        <v>15468.9</v>
      </c>
      <c r="N2364" s="28">
        <f t="shared" si="5276"/>
        <v>15623.8</v>
      </c>
      <c r="O2364" s="28">
        <f t="shared" si="5277"/>
        <v>15623.8</v>
      </c>
      <c r="P2364" s="28"/>
      <c r="Q2364" s="28"/>
      <c r="R2364" s="28">
        <v>-721.69</v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>
        <f t="shared" si="5242"/>
        <v>14747.21</v>
      </c>
      <c r="AD2364" s="28"/>
      <c r="AE2364" s="86">
        <f t="shared" si="5273"/>
        <v>14747.21</v>
      </c>
      <c r="AF2364" s="87">
        <f t="shared" si="5244"/>
        <v>15623.8</v>
      </c>
      <c r="AG2364" s="87">
        <f t="shared" si="5245"/>
        <v>15623.8</v>
      </c>
      <c r="AH2364" s="28"/>
      <c r="AI2364" s="29"/>
      <c r="AJ2364" s="29"/>
      <c r="AK2364" s="1"/>
      <c r="AL2364" s="1"/>
      <c r="AM2364" s="1"/>
      <c r="AN2364" s="1"/>
      <c r="AO2364" s="1"/>
    </row>
    <row r="2365" spans="1:41" s="57" customFormat="1" x14ac:dyDescent="0.3">
      <c r="A2365" s="70" t="s">
        <v>973</v>
      </c>
      <c r="B2365" s="70" t="s">
        <v>61</v>
      </c>
      <c r="C2365" s="70" t="s">
        <v>287</v>
      </c>
      <c r="D2365" s="70" t="s">
        <v>978</v>
      </c>
      <c r="E2365" s="70" t="s">
        <v>39</v>
      </c>
      <c r="F2365" s="71" t="s">
        <v>40</v>
      </c>
      <c r="G2365" s="28">
        <v>3404.1</v>
      </c>
      <c r="H2365" s="28">
        <v>2954</v>
      </c>
      <c r="I2365" s="28">
        <v>2954</v>
      </c>
      <c r="J2365" s="28"/>
      <c r="K2365" s="28"/>
      <c r="L2365" s="28"/>
      <c r="M2365" s="28">
        <f t="shared" si="5275"/>
        <v>3404.1</v>
      </c>
      <c r="N2365" s="28">
        <f t="shared" si="5276"/>
        <v>2954</v>
      </c>
      <c r="O2365" s="28">
        <f t="shared" si="5277"/>
        <v>2954</v>
      </c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>
        <f t="shared" si="5242"/>
        <v>3404.1</v>
      </c>
      <c r="AD2365" s="28"/>
      <c r="AE2365" s="86">
        <f t="shared" si="5273"/>
        <v>3404.1</v>
      </c>
      <c r="AF2365" s="87">
        <f t="shared" si="5244"/>
        <v>2954</v>
      </c>
      <c r="AG2365" s="87">
        <f t="shared" si="5245"/>
        <v>2954</v>
      </c>
      <c r="AH2365" s="28"/>
      <c r="AI2365" s="29"/>
      <c r="AJ2365" s="29"/>
      <c r="AK2365" s="1"/>
      <c r="AL2365" s="1"/>
      <c r="AM2365" s="1"/>
      <c r="AN2365" s="1"/>
      <c r="AO2365" s="1"/>
    </row>
    <row r="2366" spans="1:41" s="1" customFormat="1" ht="46.8" hidden="1" x14ac:dyDescent="0.3">
      <c r="A2366" s="26" t="s">
        <v>973</v>
      </c>
      <c r="B2366" s="26" t="s">
        <v>61</v>
      </c>
      <c r="C2366" s="26" t="s">
        <v>287</v>
      </c>
      <c r="D2366" s="26" t="s">
        <v>981</v>
      </c>
      <c r="E2366" s="26"/>
      <c r="F2366" s="27" t="s">
        <v>982</v>
      </c>
      <c r="G2366" s="28">
        <f t="shared" ref="G2366:L2366" si="5279">G2367</f>
        <v>38592.400000000001</v>
      </c>
      <c r="H2366" s="28">
        <f t="shared" si="5279"/>
        <v>0</v>
      </c>
      <c r="I2366" s="28">
        <f t="shared" si="5279"/>
        <v>0</v>
      </c>
      <c r="J2366" s="28">
        <f t="shared" si="5279"/>
        <v>-38592.400000000001</v>
      </c>
      <c r="K2366" s="28">
        <f t="shared" si="5279"/>
        <v>0</v>
      </c>
      <c r="L2366" s="28">
        <f t="shared" si="5279"/>
        <v>0</v>
      </c>
      <c r="M2366" s="28">
        <f t="shared" si="5275"/>
        <v>0</v>
      </c>
      <c r="N2366" s="28">
        <f t="shared" si="5276"/>
        <v>0</v>
      </c>
      <c r="O2366" s="28">
        <f t="shared" si="5277"/>
        <v>0</v>
      </c>
      <c r="P2366" s="28">
        <f t="shared" ref="P2366:AB2366" si="5280">P2367</f>
        <v>0</v>
      </c>
      <c r="Q2366" s="28">
        <f t="shared" si="5280"/>
        <v>0</v>
      </c>
      <c r="R2366" s="28">
        <f t="shared" si="5280"/>
        <v>0</v>
      </c>
      <c r="S2366" s="28">
        <f t="shared" si="5280"/>
        <v>0</v>
      </c>
      <c r="T2366" s="28">
        <f t="shared" si="5280"/>
        <v>0</v>
      </c>
      <c r="U2366" s="28">
        <f t="shared" si="5280"/>
        <v>0</v>
      </c>
      <c r="V2366" s="28">
        <f t="shared" si="5280"/>
        <v>0</v>
      </c>
      <c r="W2366" s="28">
        <f t="shared" si="5280"/>
        <v>0</v>
      </c>
      <c r="X2366" s="28">
        <f t="shared" si="5280"/>
        <v>0</v>
      </c>
      <c r="Y2366" s="28">
        <f t="shared" si="5280"/>
        <v>0</v>
      </c>
      <c r="Z2366" s="28">
        <f t="shared" si="5280"/>
        <v>0</v>
      </c>
      <c r="AA2366" s="28">
        <f t="shared" si="5280"/>
        <v>0</v>
      </c>
      <c r="AB2366" s="28">
        <f t="shared" si="5280"/>
        <v>0</v>
      </c>
      <c r="AC2366" s="28">
        <f t="shared" si="5242"/>
        <v>0</v>
      </c>
      <c r="AD2366" s="28">
        <f>AD2367</f>
        <v>0</v>
      </c>
      <c r="AE2366" s="28"/>
      <c r="AF2366" s="28">
        <f t="shared" si="5244"/>
        <v>0</v>
      </c>
      <c r="AG2366" s="28">
        <f t="shared" si="5245"/>
        <v>0</v>
      </c>
      <c r="AH2366" s="28">
        <f>AH2367</f>
        <v>0</v>
      </c>
      <c r="AI2366" s="29">
        <v>0</v>
      </c>
      <c r="AJ2366" s="29"/>
    </row>
    <row r="2367" spans="1:41" s="1" customFormat="1" ht="31.2" hidden="1" x14ac:dyDescent="0.3">
      <c r="A2367" s="26" t="s">
        <v>973</v>
      </c>
      <c r="B2367" s="26" t="s">
        <v>61</v>
      </c>
      <c r="C2367" s="26" t="s">
        <v>287</v>
      </c>
      <c r="D2367" s="26" t="s">
        <v>981</v>
      </c>
      <c r="E2367" s="26" t="s">
        <v>37</v>
      </c>
      <c r="F2367" s="27" t="s">
        <v>38</v>
      </c>
      <c r="G2367" s="28">
        <v>38592.400000000001</v>
      </c>
      <c r="H2367" s="28"/>
      <c r="I2367" s="28"/>
      <c r="J2367" s="30">
        <v>-38592.400000000001</v>
      </c>
      <c r="K2367" s="28"/>
      <c r="L2367" s="28"/>
      <c r="M2367" s="28">
        <f t="shared" si="5275"/>
        <v>0</v>
      </c>
      <c r="N2367" s="28">
        <f t="shared" si="5276"/>
        <v>0</v>
      </c>
      <c r="O2367" s="28">
        <f t="shared" si="5277"/>
        <v>0</v>
      </c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>
        <f t="shared" si="5242"/>
        <v>0</v>
      </c>
      <c r="AD2367" s="28"/>
      <c r="AE2367" s="28"/>
      <c r="AF2367" s="28">
        <f t="shared" si="5244"/>
        <v>0</v>
      </c>
      <c r="AG2367" s="28">
        <f t="shared" si="5245"/>
        <v>0</v>
      </c>
      <c r="AH2367" s="28"/>
      <c r="AI2367" s="29">
        <v>0</v>
      </c>
      <c r="AJ2367" s="29">
        <v>64</v>
      </c>
    </row>
    <row r="2368" spans="1:41" s="57" customFormat="1" ht="46.8" x14ac:dyDescent="0.3">
      <c r="A2368" s="70" t="s">
        <v>973</v>
      </c>
      <c r="B2368" s="70" t="s">
        <v>61</v>
      </c>
      <c r="C2368" s="70" t="s">
        <v>287</v>
      </c>
      <c r="D2368" s="70" t="s">
        <v>440</v>
      </c>
      <c r="E2368" s="74"/>
      <c r="F2368" s="71" t="s">
        <v>441</v>
      </c>
      <c r="G2368" s="28">
        <f t="shared" ref="G2368:L2368" si="5281">G2369+G2370</f>
        <v>29196.100000000002</v>
      </c>
      <c r="H2368" s="28">
        <f t="shared" si="5281"/>
        <v>39455.599999999999</v>
      </c>
      <c r="I2368" s="28">
        <f t="shared" si="5281"/>
        <v>24375.599999999999</v>
      </c>
      <c r="J2368" s="28">
        <f t="shared" si="5281"/>
        <v>-4000</v>
      </c>
      <c r="K2368" s="28">
        <f t="shared" si="5281"/>
        <v>-15080</v>
      </c>
      <c r="L2368" s="28">
        <f t="shared" si="5281"/>
        <v>0</v>
      </c>
      <c r="M2368" s="28">
        <f t="shared" si="5275"/>
        <v>25196.100000000002</v>
      </c>
      <c r="N2368" s="28">
        <f t="shared" si="5276"/>
        <v>24375.599999999999</v>
      </c>
      <c r="O2368" s="28">
        <f t="shared" si="5277"/>
        <v>24375.599999999999</v>
      </c>
      <c r="P2368" s="28">
        <f t="shared" ref="P2368:AB2368" si="5282">P2369+P2370</f>
        <v>0</v>
      </c>
      <c r="Q2368" s="28">
        <f t="shared" si="5282"/>
        <v>0</v>
      </c>
      <c r="R2368" s="28">
        <f t="shared" si="5282"/>
        <v>-20.93</v>
      </c>
      <c r="S2368" s="28">
        <f t="shared" si="5282"/>
        <v>0</v>
      </c>
      <c r="T2368" s="28">
        <f t="shared" si="5282"/>
        <v>0</v>
      </c>
      <c r="U2368" s="28">
        <f t="shared" si="5282"/>
        <v>0</v>
      </c>
      <c r="V2368" s="28">
        <f t="shared" si="5282"/>
        <v>0</v>
      </c>
      <c r="W2368" s="28">
        <f t="shared" si="5282"/>
        <v>0</v>
      </c>
      <c r="X2368" s="28">
        <f t="shared" si="5282"/>
        <v>0</v>
      </c>
      <c r="Y2368" s="28">
        <f t="shared" si="5282"/>
        <v>0</v>
      </c>
      <c r="Z2368" s="28">
        <f t="shared" si="5282"/>
        <v>0</v>
      </c>
      <c r="AA2368" s="28">
        <f t="shared" si="5282"/>
        <v>0</v>
      </c>
      <c r="AB2368" s="28">
        <f t="shared" si="5282"/>
        <v>0</v>
      </c>
      <c r="AC2368" s="28">
        <f t="shared" si="5242"/>
        <v>25175.170000000002</v>
      </c>
      <c r="AD2368" s="28">
        <f>AD2369+AD2370</f>
        <v>0</v>
      </c>
      <c r="AE2368" s="86">
        <f t="shared" ref="AE2368:AE2425" si="5283">AC2368+AD2368</f>
        <v>25175.170000000002</v>
      </c>
      <c r="AF2368" s="87">
        <f t="shared" si="5244"/>
        <v>24375.599999999999</v>
      </c>
      <c r="AG2368" s="87">
        <f t="shared" si="5245"/>
        <v>24375.599999999999</v>
      </c>
      <c r="AH2368" s="28">
        <f>AH2369+AH2370</f>
        <v>0</v>
      </c>
      <c r="AI2368" s="29"/>
      <c r="AJ2368" s="29"/>
      <c r="AK2368" s="1"/>
      <c r="AL2368" s="1"/>
      <c r="AM2368" s="1"/>
      <c r="AN2368" s="1"/>
      <c r="AO2368" s="1"/>
    </row>
    <row r="2369" spans="1:41" s="57" customFormat="1" ht="78" x14ac:dyDescent="0.3">
      <c r="A2369" s="70" t="s">
        <v>973</v>
      </c>
      <c r="B2369" s="70" t="s">
        <v>61</v>
      </c>
      <c r="C2369" s="70" t="s">
        <v>287</v>
      </c>
      <c r="D2369" s="70" t="s">
        <v>440</v>
      </c>
      <c r="E2369" s="70" t="s">
        <v>49</v>
      </c>
      <c r="F2369" s="71" t="s">
        <v>50</v>
      </c>
      <c r="G2369" s="28">
        <v>22661.4</v>
      </c>
      <c r="H2369" s="28">
        <v>23083.1</v>
      </c>
      <c r="I2369" s="28">
        <v>23083.1</v>
      </c>
      <c r="J2369" s="28"/>
      <c r="K2369" s="28"/>
      <c r="L2369" s="28"/>
      <c r="M2369" s="28">
        <f t="shared" si="5275"/>
        <v>22661.4</v>
      </c>
      <c r="N2369" s="28">
        <f t="shared" si="5276"/>
        <v>23083.1</v>
      </c>
      <c r="O2369" s="28">
        <f t="shared" si="5277"/>
        <v>23083.1</v>
      </c>
      <c r="P2369" s="28"/>
      <c r="Q2369" s="28"/>
      <c r="R2369" s="28"/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>
        <f t="shared" si="5242"/>
        <v>22661.4</v>
      </c>
      <c r="AD2369" s="28"/>
      <c r="AE2369" s="86">
        <f t="shared" si="5283"/>
        <v>22661.4</v>
      </c>
      <c r="AF2369" s="87">
        <f t="shared" si="5244"/>
        <v>23083.1</v>
      </c>
      <c r="AG2369" s="87">
        <f t="shared" si="5245"/>
        <v>23083.1</v>
      </c>
      <c r="AH2369" s="28"/>
      <c r="AI2369" s="29"/>
      <c r="AJ2369" s="29"/>
      <c r="AK2369" s="1"/>
      <c r="AL2369" s="1"/>
      <c r="AM2369" s="1"/>
      <c r="AN2369" s="1"/>
      <c r="AO2369" s="1"/>
    </row>
    <row r="2370" spans="1:41" s="57" customFormat="1" ht="31.2" x14ac:dyDescent="0.3">
      <c r="A2370" s="70" t="s">
        <v>973</v>
      </c>
      <c r="B2370" s="70" t="s">
        <v>61</v>
      </c>
      <c r="C2370" s="70" t="s">
        <v>287</v>
      </c>
      <c r="D2370" s="70" t="s">
        <v>440</v>
      </c>
      <c r="E2370" s="70" t="s">
        <v>37</v>
      </c>
      <c r="F2370" s="71" t="s">
        <v>38</v>
      </c>
      <c r="G2370" s="28">
        <v>6534.7</v>
      </c>
      <c r="H2370" s="28">
        <v>16372.5</v>
      </c>
      <c r="I2370" s="28">
        <v>1292.5</v>
      </c>
      <c r="J2370" s="30">
        <v>-4000</v>
      </c>
      <c r="K2370" s="30">
        <v>-15080</v>
      </c>
      <c r="L2370" s="28"/>
      <c r="M2370" s="28">
        <f t="shared" si="5275"/>
        <v>2534.6999999999998</v>
      </c>
      <c r="N2370" s="28">
        <f t="shared" si="5276"/>
        <v>1292.5</v>
      </c>
      <c r="O2370" s="28">
        <f t="shared" si="5277"/>
        <v>1292.5</v>
      </c>
      <c r="P2370" s="28"/>
      <c r="Q2370" s="28"/>
      <c r="R2370" s="28">
        <v>-20.93</v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>
        <f t="shared" si="5242"/>
        <v>2513.77</v>
      </c>
      <c r="AD2370" s="28"/>
      <c r="AE2370" s="86">
        <f t="shared" si="5283"/>
        <v>2513.77</v>
      </c>
      <c r="AF2370" s="87">
        <f t="shared" si="5244"/>
        <v>1292.5</v>
      </c>
      <c r="AG2370" s="87">
        <f t="shared" si="5245"/>
        <v>1292.5</v>
      </c>
      <c r="AH2370" s="28"/>
      <c r="AI2370" s="29"/>
      <c r="AJ2370" s="29">
        <v>57</v>
      </c>
      <c r="AK2370" s="1"/>
      <c r="AL2370" s="1"/>
      <c r="AM2370" s="1"/>
      <c r="AN2370" s="1"/>
      <c r="AO2370" s="1"/>
    </row>
    <row r="2371" spans="1:41" s="57" customFormat="1" ht="46.8" x14ac:dyDescent="0.3">
      <c r="A2371" s="70" t="s">
        <v>973</v>
      </c>
      <c r="B2371" s="70" t="s">
        <v>61</v>
      </c>
      <c r="C2371" s="70" t="s">
        <v>287</v>
      </c>
      <c r="D2371" s="70" t="s">
        <v>442</v>
      </c>
      <c r="E2371" s="74"/>
      <c r="F2371" s="71" t="s">
        <v>443</v>
      </c>
      <c r="G2371" s="28">
        <f t="shared" ref="G2371:L2371" si="5284">G2372</f>
        <v>1420.3</v>
      </c>
      <c r="H2371" s="28">
        <f t="shared" si="5284"/>
        <v>1314.1</v>
      </c>
      <c r="I2371" s="28">
        <f t="shared" si="5284"/>
        <v>1314.1</v>
      </c>
      <c r="J2371" s="28">
        <f t="shared" si="5284"/>
        <v>0</v>
      </c>
      <c r="K2371" s="28">
        <f t="shared" si="5284"/>
        <v>0</v>
      </c>
      <c r="L2371" s="28">
        <f t="shared" si="5284"/>
        <v>0</v>
      </c>
      <c r="M2371" s="28">
        <f t="shared" si="5275"/>
        <v>1420.3</v>
      </c>
      <c r="N2371" s="28">
        <f t="shared" si="5276"/>
        <v>1314.1</v>
      </c>
      <c r="O2371" s="28">
        <f t="shared" si="5277"/>
        <v>1314.1</v>
      </c>
      <c r="P2371" s="28">
        <f t="shared" ref="P2371:AB2371" si="5285">P2372</f>
        <v>0</v>
      </c>
      <c r="Q2371" s="28">
        <f t="shared" si="5285"/>
        <v>0</v>
      </c>
      <c r="R2371" s="28">
        <f t="shared" si="5285"/>
        <v>-199.39499999999998</v>
      </c>
      <c r="S2371" s="28">
        <f t="shared" si="5285"/>
        <v>0</v>
      </c>
      <c r="T2371" s="28">
        <f t="shared" si="5285"/>
        <v>0</v>
      </c>
      <c r="U2371" s="28">
        <f t="shared" si="5285"/>
        <v>0</v>
      </c>
      <c r="V2371" s="28">
        <f t="shared" si="5285"/>
        <v>0</v>
      </c>
      <c r="W2371" s="28">
        <f t="shared" si="5285"/>
        <v>0</v>
      </c>
      <c r="X2371" s="28">
        <f t="shared" si="5285"/>
        <v>0</v>
      </c>
      <c r="Y2371" s="28">
        <f t="shared" si="5285"/>
        <v>0</v>
      </c>
      <c r="Z2371" s="28">
        <f t="shared" si="5285"/>
        <v>0</v>
      </c>
      <c r="AA2371" s="28">
        <f t="shared" si="5285"/>
        <v>0</v>
      </c>
      <c r="AB2371" s="28">
        <f t="shared" si="5285"/>
        <v>0</v>
      </c>
      <c r="AC2371" s="28">
        <f t="shared" si="5242"/>
        <v>1220.905</v>
      </c>
      <c r="AD2371" s="28">
        <f>AD2372</f>
        <v>0</v>
      </c>
      <c r="AE2371" s="86">
        <f t="shared" si="5283"/>
        <v>1220.905</v>
      </c>
      <c r="AF2371" s="87">
        <f t="shared" si="5244"/>
        <v>1314.1</v>
      </c>
      <c r="AG2371" s="87">
        <f t="shared" si="5245"/>
        <v>1314.1</v>
      </c>
      <c r="AH2371" s="28">
        <f>AH2372</f>
        <v>0</v>
      </c>
      <c r="AI2371" s="29"/>
      <c r="AJ2371" s="29"/>
      <c r="AK2371" s="1"/>
      <c r="AL2371" s="1"/>
      <c r="AM2371" s="1"/>
      <c r="AN2371" s="1"/>
      <c r="AO2371" s="1"/>
    </row>
    <row r="2372" spans="1:41" s="57" customFormat="1" ht="31.2" x14ac:dyDescent="0.3">
      <c r="A2372" s="70" t="s">
        <v>973</v>
      </c>
      <c r="B2372" s="70" t="s">
        <v>61</v>
      </c>
      <c r="C2372" s="70" t="s">
        <v>287</v>
      </c>
      <c r="D2372" s="70" t="s">
        <v>442</v>
      </c>
      <c r="E2372" s="70" t="s">
        <v>37</v>
      </c>
      <c r="F2372" s="71" t="s">
        <v>38</v>
      </c>
      <c r="G2372" s="28">
        <v>1420.3</v>
      </c>
      <c r="H2372" s="28">
        <v>1314.1</v>
      </c>
      <c r="I2372" s="28">
        <v>1314.1</v>
      </c>
      <c r="J2372" s="28"/>
      <c r="K2372" s="28"/>
      <c r="L2372" s="28"/>
      <c r="M2372" s="28">
        <f t="shared" si="5275"/>
        <v>1420.3</v>
      </c>
      <c r="N2372" s="28">
        <f t="shared" si="5276"/>
        <v>1314.1</v>
      </c>
      <c r="O2372" s="28">
        <f t="shared" si="5277"/>
        <v>1314.1</v>
      </c>
      <c r="P2372" s="28"/>
      <c r="Q2372" s="28"/>
      <c r="R2372" s="28">
        <f>-107.095-92.3</f>
        <v>-199.39499999999998</v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>
        <f t="shared" si="5242"/>
        <v>1220.905</v>
      </c>
      <c r="AD2372" s="28"/>
      <c r="AE2372" s="86">
        <f t="shared" si="5283"/>
        <v>1220.905</v>
      </c>
      <c r="AF2372" s="87">
        <f t="shared" si="5244"/>
        <v>1314.1</v>
      </c>
      <c r="AG2372" s="87">
        <f t="shared" si="5245"/>
        <v>1314.1</v>
      </c>
      <c r="AH2372" s="28"/>
      <c r="AI2372" s="29"/>
      <c r="AJ2372" s="29"/>
      <c r="AK2372" s="1"/>
      <c r="AL2372" s="1"/>
      <c r="AM2372" s="1"/>
      <c r="AN2372" s="1"/>
      <c r="AO2372" s="1"/>
    </row>
    <row r="2373" spans="1:41" s="57" customFormat="1" ht="62.4" x14ac:dyDescent="0.3">
      <c r="A2373" s="70" t="s">
        <v>973</v>
      </c>
      <c r="B2373" s="70" t="s">
        <v>61</v>
      </c>
      <c r="C2373" s="70" t="s">
        <v>287</v>
      </c>
      <c r="D2373" s="70" t="s">
        <v>983</v>
      </c>
      <c r="E2373" s="74"/>
      <c r="F2373" s="71" t="s">
        <v>984</v>
      </c>
      <c r="G2373" s="28">
        <f t="shared" ref="G2373:L2373" si="5286">G2374</f>
        <v>551.6</v>
      </c>
      <c r="H2373" s="28">
        <f t="shared" si="5286"/>
        <v>551.6</v>
      </c>
      <c r="I2373" s="28">
        <f t="shared" si="5286"/>
        <v>551.6</v>
      </c>
      <c r="J2373" s="28">
        <f t="shared" si="5286"/>
        <v>0</v>
      </c>
      <c r="K2373" s="28">
        <f t="shared" si="5286"/>
        <v>0</v>
      </c>
      <c r="L2373" s="28">
        <f t="shared" si="5286"/>
        <v>0</v>
      </c>
      <c r="M2373" s="28">
        <f t="shared" si="5275"/>
        <v>551.6</v>
      </c>
      <c r="N2373" s="28">
        <f t="shared" si="5276"/>
        <v>551.6</v>
      </c>
      <c r="O2373" s="28">
        <f t="shared" si="5277"/>
        <v>551.6</v>
      </c>
      <c r="P2373" s="28">
        <f t="shared" ref="P2373:AB2373" si="5287">P2374</f>
        <v>0</v>
      </c>
      <c r="Q2373" s="28">
        <f t="shared" si="5287"/>
        <v>0</v>
      </c>
      <c r="R2373" s="28">
        <f t="shared" si="5287"/>
        <v>0</v>
      </c>
      <c r="S2373" s="28">
        <f t="shared" si="5287"/>
        <v>0</v>
      </c>
      <c r="T2373" s="28">
        <f t="shared" si="5287"/>
        <v>0</v>
      </c>
      <c r="U2373" s="28">
        <f t="shared" si="5287"/>
        <v>0</v>
      </c>
      <c r="V2373" s="28">
        <f t="shared" si="5287"/>
        <v>0</v>
      </c>
      <c r="W2373" s="28">
        <f t="shared" si="5287"/>
        <v>0</v>
      </c>
      <c r="X2373" s="28">
        <f t="shared" si="5287"/>
        <v>0</v>
      </c>
      <c r="Y2373" s="28">
        <f t="shared" si="5287"/>
        <v>0</v>
      </c>
      <c r="Z2373" s="28">
        <f t="shared" si="5287"/>
        <v>0</v>
      </c>
      <c r="AA2373" s="28">
        <f t="shared" si="5287"/>
        <v>0</v>
      </c>
      <c r="AB2373" s="28">
        <f t="shared" si="5287"/>
        <v>0</v>
      </c>
      <c r="AC2373" s="28">
        <f t="shared" si="5242"/>
        <v>551.6</v>
      </c>
      <c r="AD2373" s="28">
        <f>AD2374</f>
        <v>0</v>
      </c>
      <c r="AE2373" s="86">
        <f t="shared" si="5283"/>
        <v>551.6</v>
      </c>
      <c r="AF2373" s="87">
        <f t="shared" si="5244"/>
        <v>551.6</v>
      </c>
      <c r="AG2373" s="87">
        <f t="shared" si="5245"/>
        <v>551.6</v>
      </c>
      <c r="AH2373" s="28">
        <f>AH2374</f>
        <v>0</v>
      </c>
      <c r="AI2373" s="29"/>
      <c r="AJ2373" s="29"/>
      <c r="AK2373" s="1"/>
      <c r="AL2373" s="1"/>
      <c r="AM2373" s="1"/>
      <c r="AN2373" s="1"/>
      <c r="AO2373" s="1"/>
    </row>
    <row r="2374" spans="1:41" s="57" customFormat="1" ht="31.2" x14ac:dyDescent="0.3">
      <c r="A2374" s="70" t="s">
        <v>973</v>
      </c>
      <c r="B2374" s="70" t="s">
        <v>61</v>
      </c>
      <c r="C2374" s="70" t="s">
        <v>287</v>
      </c>
      <c r="D2374" s="70" t="s">
        <v>983</v>
      </c>
      <c r="E2374" s="70" t="s">
        <v>121</v>
      </c>
      <c r="F2374" s="71" t="s">
        <v>122</v>
      </c>
      <c r="G2374" s="28">
        <v>551.6</v>
      </c>
      <c r="H2374" s="28">
        <v>551.6</v>
      </c>
      <c r="I2374" s="28">
        <v>551.6</v>
      </c>
      <c r="J2374" s="28"/>
      <c r="K2374" s="28"/>
      <c r="L2374" s="28"/>
      <c r="M2374" s="28">
        <f t="shared" si="5275"/>
        <v>551.6</v>
      </c>
      <c r="N2374" s="28">
        <f t="shared" si="5276"/>
        <v>551.6</v>
      </c>
      <c r="O2374" s="28">
        <f t="shared" si="5277"/>
        <v>551.6</v>
      </c>
      <c r="P2374" s="28"/>
      <c r="Q2374" s="28"/>
      <c r="R2374" s="28"/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>
        <f t="shared" si="5242"/>
        <v>551.6</v>
      </c>
      <c r="AD2374" s="28"/>
      <c r="AE2374" s="86">
        <f t="shared" si="5283"/>
        <v>551.6</v>
      </c>
      <c r="AF2374" s="87">
        <f t="shared" si="5244"/>
        <v>551.6</v>
      </c>
      <c r="AG2374" s="87">
        <f t="shared" si="5245"/>
        <v>551.6</v>
      </c>
      <c r="AH2374" s="28"/>
      <c r="AI2374" s="29"/>
      <c r="AJ2374" s="29"/>
      <c r="AK2374" s="1"/>
      <c r="AL2374" s="1"/>
      <c r="AM2374" s="1"/>
      <c r="AN2374" s="1"/>
      <c r="AO2374" s="1"/>
    </row>
    <row r="2375" spans="1:41" s="88" customFormat="1" ht="31.2" x14ac:dyDescent="0.3">
      <c r="A2375" s="68" t="s">
        <v>973</v>
      </c>
      <c r="B2375" s="68" t="s">
        <v>61</v>
      </c>
      <c r="C2375" s="68" t="s">
        <v>136</v>
      </c>
      <c r="D2375" s="68"/>
      <c r="E2375" s="68"/>
      <c r="F2375" s="69" t="s">
        <v>137</v>
      </c>
      <c r="G2375" s="24">
        <f t="shared" ref="G2375:L2375" si="5288">G2376+G2387</f>
        <v>34686.5</v>
      </c>
      <c r="H2375" s="24">
        <f t="shared" si="5288"/>
        <v>35393.599999999999</v>
      </c>
      <c r="I2375" s="24">
        <f t="shared" si="5288"/>
        <v>35393.599999999999</v>
      </c>
      <c r="J2375" s="24">
        <f t="shared" si="5288"/>
        <v>0</v>
      </c>
      <c r="K2375" s="24">
        <f t="shared" si="5288"/>
        <v>0</v>
      </c>
      <c r="L2375" s="24">
        <f t="shared" si="5288"/>
        <v>0</v>
      </c>
      <c r="M2375" s="24">
        <f t="shared" si="5275"/>
        <v>34686.5</v>
      </c>
      <c r="N2375" s="24">
        <f t="shared" si="5276"/>
        <v>35393.599999999999</v>
      </c>
      <c r="O2375" s="24">
        <f t="shared" si="5277"/>
        <v>35393.599999999999</v>
      </c>
      <c r="P2375" s="24">
        <f t="shared" ref="P2375:AB2375" si="5289">P2376+P2387</f>
        <v>0</v>
      </c>
      <c r="Q2375" s="24">
        <f t="shared" si="5289"/>
        <v>0</v>
      </c>
      <c r="R2375" s="24">
        <f t="shared" si="5289"/>
        <v>12334.3</v>
      </c>
      <c r="S2375" s="24">
        <f t="shared" si="5289"/>
        <v>0</v>
      </c>
      <c r="T2375" s="24">
        <f t="shared" si="5289"/>
        <v>0</v>
      </c>
      <c r="U2375" s="24">
        <f t="shared" si="5289"/>
        <v>0</v>
      </c>
      <c r="V2375" s="24">
        <f t="shared" si="5289"/>
        <v>12334.3</v>
      </c>
      <c r="W2375" s="24">
        <f t="shared" si="5289"/>
        <v>0</v>
      </c>
      <c r="X2375" s="24">
        <f t="shared" si="5289"/>
        <v>0</v>
      </c>
      <c r="Y2375" s="24">
        <f t="shared" si="5289"/>
        <v>0</v>
      </c>
      <c r="Z2375" s="24">
        <f t="shared" si="5289"/>
        <v>12334.3</v>
      </c>
      <c r="AA2375" s="24">
        <f t="shared" si="5289"/>
        <v>0</v>
      </c>
      <c r="AB2375" s="24">
        <f t="shared" si="5289"/>
        <v>0</v>
      </c>
      <c r="AC2375" s="24">
        <f t="shared" si="5242"/>
        <v>47020.800000000003</v>
      </c>
      <c r="AD2375" s="24">
        <f>AD2376+AD2387</f>
        <v>0</v>
      </c>
      <c r="AE2375" s="84">
        <f t="shared" si="5283"/>
        <v>47020.800000000003</v>
      </c>
      <c r="AF2375" s="85">
        <f t="shared" si="5244"/>
        <v>47727.899999999994</v>
      </c>
      <c r="AG2375" s="85">
        <f t="shared" si="5245"/>
        <v>47727.899999999994</v>
      </c>
      <c r="AH2375" s="24">
        <f>AH2376+AH2387</f>
        <v>0</v>
      </c>
      <c r="AI2375" s="25"/>
      <c r="AJ2375" s="25"/>
      <c r="AK2375" s="21"/>
      <c r="AL2375" s="21"/>
      <c r="AM2375" s="21"/>
      <c r="AN2375" s="21"/>
      <c r="AO2375" s="21"/>
    </row>
    <row r="2376" spans="1:41" s="57" customFormat="1" x14ac:dyDescent="0.3">
      <c r="A2376" s="70" t="s">
        <v>973</v>
      </c>
      <c r="B2376" s="70" t="s">
        <v>61</v>
      </c>
      <c r="C2376" s="70" t="s">
        <v>136</v>
      </c>
      <c r="D2376" s="70" t="s">
        <v>221</v>
      </c>
      <c r="E2376" s="74"/>
      <c r="F2376" s="71" t="s">
        <v>222</v>
      </c>
      <c r="G2376" s="28">
        <f t="shared" ref="G2376:L2376" si="5290">G2377</f>
        <v>31257.200000000001</v>
      </c>
      <c r="H2376" s="28">
        <f t="shared" si="5290"/>
        <v>31929</v>
      </c>
      <c r="I2376" s="28">
        <f t="shared" si="5290"/>
        <v>31929</v>
      </c>
      <c r="J2376" s="28">
        <f t="shared" si="5290"/>
        <v>0</v>
      </c>
      <c r="K2376" s="28">
        <f t="shared" si="5290"/>
        <v>0</v>
      </c>
      <c r="L2376" s="28">
        <f t="shared" si="5290"/>
        <v>0</v>
      </c>
      <c r="M2376" s="28">
        <f t="shared" si="5275"/>
        <v>31257.200000000001</v>
      </c>
      <c r="N2376" s="28">
        <f t="shared" si="5276"/>
        <v>31929</v>
      </c>
      <c r="O2376" s="28">
        <f t="shared" si="5277"/>
        <v>31929</v>
      </c>
      <c r="P2376" s="28">
        <f t="shared" ref="P2376:AB2376" si="5291">P2377</f>
        <v>0</v>
      </c>
      <c r="Q2376" s="28">
        <f t="shared" si="5291"/>
        <v>0</v>
      </c>
      <c r="R2376" s="28">
        <f t="shared" si="5291"/>
        <v>12334.3</v>
      </c>
      <c r="S2376" s="28">
        <f t="shared" si="5291"/>
        <v>0</v>
      </c>
      <c r="T2376" s="28">
        <f t="shared" si="5291"/>
        <v>0</v>
      </c>
      <c r="U2376" s="28">
        <f t="shared" si="5291"/>
        <v>0</v>
      </c>
      <c r="V2376" s="28">
        <f t="shared" si="5291"/>
        <v>12334.3</v>
      </c>
      <c r="W2376" s="28">
        <f t="shared" si="5291"/>
        <v>0</v>
      </c>
      <c r="X2376" s="28">
        <f t="shared" si="5291"/>
        <v>0</v>
      </c>
      <c r="Y2376" s="28">
        <f t="shared" si="5291"/>
        <v>0</v>
      </c>
      <c r="Z2376" s="28">
        <f t="shared" si="5291"/>
        <v>12334.3</v>
      </c>
      <c r="AA2376" s="28">
        <f t="shared" si="5291"/>
        <v>0</v>
      </c>
      <c r="AB2376" s="28">
        <f t="shared" si="5291"/>
        <v>0</v>
      </c>
      <c r="AC2376" s="28">
        <f t="shared" si="5242"/>
        <v>43591.5</v>
      </c>
      <c r="AD2376" s="28">
        <f>AD2377</f>
        <v>0</v>
      </c>
      <c r="AE2376" s="86">
        <f t="shared" si="5283"/>
        <v>43591.5</v>
      </c>
      <c r="AF2376" s="87">
        <f t="shared" si="5244"/>
        <v>44263.3</v>
      </c>
      <c r="AG2376" s="87">
        <f t="shared" si="5245"/>
        <v>44263.3</v>
      </c>
      <c r="AH2376" s="28">
        <f>AH2377</f>
        <v>0</v>
      </c>
      <c r="AI2376" s="29"/>
      <c r="AJ2376" s="29"/>
      <c r="AK2376" s="1"/>
      <c r="AL2376" s="1"/>
      <c r="AM2376" s="1"/>
      <c r="AN2376" s="1"/>
      <c r="AO2376" s="1"/>
    </row>
    <row r="2377" spans="1:41" s="57" customFormat="1" x14ac:dyDescent="0.3">
      <c r="A2377" s="70" t="s">
        <v>973</v>
      </c>
      <c r="B2377" s="70" t="s">
        <v>61</v>
      </c>
      <c r="C2377" s="70" t="s">
        <v>136</v>
      </c>
      <c r="D2377" s="70" t="s">
        <v>223</v>
      </c>
      <c r="E2377" s="74"/>
      <c r="F2377" s="71" t="s">
        <v>32</v>
      </c>
      <c r="G2377" s="28">
        <f t="shared" ref="G2377:L2377" si="5292">G2378+G2383</f>
        <v>31257.200000000001</v>
      </c>
      <c r="H2377" s="28">
        <f t="shared" si="5292"/>
        <v>31929</v>
      </c>
      <c r="I2377" s="28">
        <f t="shared" si="5292"/>
        <v>31929</v>
      </c>
      <c r="J2377" s="28">
        <f t="shared" si="5292"/>
        <v>0</v>
      </c>
      <c r="K2377" s="28">
        <f t="shared" si="5292"/>
        <v>0</v>
      </c>
      <c r="L2377" s="28">
        <f t="shared" si="5292"/>
        <v>0</v>
      </c>
      <c r="M2377" s="28">
        <f t="shared" si="5275"/>
        <v>31257.200000000001</v>
      </c>
      <c r="N2377" s="28">
        <f t="shared" si="5276"/>
        <v>31929</v>
      </c>
      <c r="O2377" s="28">
        <f t="shared" si="5277"/>
        <v>31929</v>
      </c>
      <c r="P2377" s="28">
        <f t="shared" ref="P2377:AB2377" si="5293">P2378+P2383</f>
        <v>0</v>
      </c>
      <c r="Q2377" s="28">
        <f t="shared" si="5293"/>
        <v>0</v>
      </c>
      <c r="R2377" s="28">
        <f t="shared" si="5293"/>
        <v>12334.3</v>
      </c>
      <c r="S2377" s="28">
        <f t="shared" si="5293"/>
        <v>0</v>
      </c>
      <c r="T2377" s="28">
        <f t="shared" si="5293"/>
        <v>0</v>
      </c>
      <c r="U2377" s="28">
        <f t="shared" si="5293"/>
        <v>0</v>
      </c>
      <c r="V2377" s="28">
        <f t="shared" si="5293"/>
        <v>12334.3</v>
      </c>
      <c r="W2377" s="28">
        <f t="shared" si="5293"/>
        <v>0</v>
      </c>
      <c r="X2377" s="28">
        <f t="shared" si="5293"/>
        <v>0</v>
      </c>
      <c r="Y2377" s="28">
        <f t="shared" si="5293"/>
        <v>0</v>
      </c>
      <c r="Z2377" s="28">
        <f t="shared" si="5293"/>
        <v>12334.3</v>
      </c>
      <c r="AA2377" s="28">
        <f t="shared" si="5293"/>
        <v>0</v>
      </c>
      <c r="AB2377" s="28">
        <f t="shared" si="5293"/>
        <v>0</v>
      </c>
      <c r="AC2377" s="28">
        <f t="shared" si="5242"/>
        <v>43591.5</v>
      </c>
      <c r="AD2377" s="28">
        <f>AD2378+AD2383</f>
        <v>0</v>
      </c>
      <c r="AE2377" s="86">
        <f t="shared" si="5283"/>
        <v>43591.5</v>
      </c>
      <c r="AF2377" s="87">
        <f t="shared" si="5244"/>
        <v>44263.3</v>
      </c>
      <c r="AG2377" s="87">
        <f t="shared" si="5245"/>
        <v>44263.3</v>
      </c>
      <c r="AH2377" s="28">
        <f>AH2378+AH2383</f>
        <v>0</v>
      </c>
      <c r="AI2377" s="29"/>
      <c r="AJ2377" s="29"/>
      <c r="AK2377" s="1"/>
      <c r="AL2377" s="1"/>
      <c r="AM2377" s="1"/>
      <c r="AN2377" s="1"/>
      <c r="AO2377" s="1"/>
    </row>
    <row r="2378" spans="1:41" s="57" customFormat="1" ht="46.8" x14ac:dyDescent="0.3">
      <c r="A2378" s="70" t="s">
        <v>973</v>
      </c>
      <c r="B2378" s="70" t="s">
        <v>61</v>
      </c>
      <c r="C2378" s="70" t="s">
        <v>136</v>
      </c>
      <c r="D2378" s="70" t="s">
        <v>224</v>
      </c>
      <c r="E2378" s="74"/>
      <c r="F2378" s="71" t="s">
        <v>225</v>
      </c>
      <c r="G2378" s="28">
        <f t="shared" ref="G2378:L2378" si="5294">G2381+G2379</f>
        <v>6225.8</v>
      </c>
      <c r="H2378" s="28">
        <f t="shared" si="5294"/>
        <v>6225.8</v>
      </c>
      <c r="I2378" s="28">
        <f t="shared" si="5294"/>
        <v>6225.8</v>
      </c>
      <c r="J2378" s="28">
        <f t="shared" si="5294"/>
        <v>0</v>
      </c>
      <c r="K2378" s="28">
        <f t="shared" si="5294"/>
        <v>0</v>
      </c>
      <c r="L2378" s="28">
        <f t="shared" si="5294"/>
        <v>0</v>
      </c>
      <c r="M2378" s="28">
        <f t="shared" si="5275"/>
        <v>6225.8</v>
      </c>
      <c r="N2378" s="28">
        <f t="shared" si="5276"/>
        <v>6225.8</v>
      </c>
      <c r="O2378" s="28">
        <f t="shared" si="5277"/>
        <v>6225.8</v>
      </c>
      <c r="P2378" s="28">
        <f t="shared" ref="P2378:AB2378" si="5295">P2381+P2379</f>
        <v>0</v>
      </c>
      <c r="Q2378" s="28">
        <f t="shared" si="5295"/>
        <v>0</v>
      </c>
      <c r="R2378" s="28">
        <f t="shared" si="5295"/>
        <v>12334.3</v>
      </c>
      <c r="S2378" s="28">
        <f t="shared" si="5295"/>
        <v>0</v>
      </c>
      <c r="T2378" s="28">
        <f t="shared" si="5295"/>
        <v>0</v>
      </c>
      <c r="U2378" s="28">
        <f t="shared" si="5295"/>
        <v>0</v>
      </c>
      <c r="V2378" s="28">
        <f t="shared" si="5295"/>
        <v>12334.3</v>
      </c>
      <c r="W2378" s="28">
        <f t="shared" si="5295"/>
        <v>0</v>
      </c>
      <c r="X2378" s="28">
        <f t="shared" si="5295"/>
        <v>0</v>
      </c>
      <c r="Y2378" s="28">
        <f t="shared" si="5295"/>
        <v>0</v>
      </c>
      <c r="Z2378" s="28">
        <f t="shared" si="5295"/>
        <v>12334.3</v>
      </c>
      <c r="AA2378" s="28">
        <f t="shared" si="5295"/>
        <v>0</v>
      </c>
      <c r="AB2378" s="28">
        <f t="shared" si="5295"/>
        <v>0</v>
      </c>
      <c r="AC2378" s="28">
        <f t="shared" si="5242"/>
        <v>18560.099999999999</v>
      </c>
      <c r="AD2378" s="28">
        <f>AD2381+AD2379</f>
        <v>0</v>
      </c>
      <c r="AE2378" s="86">
        <f t="shared" si="5283"/>
        <v>18560.099999999999</v>
      </c>
      <c r="AF2378" s="87">
        <f t="shared" si="5244"/>
        <v>18560.099999999999</v>
      </c>
      <c r="AG2378" s="87">
        <f t="shared" si="5245"/>
        <v>18560.099999999999</v>
      </c>
      <c r="AH2378" s="28">
        <f>AH2381+AH2379</f>
        <v>0</v>
      </c>
      <c r="AI2378" s="29"/>
      <c r="AJ2378" s="29"/>
      <c r="AK2378" s="1"/>
      <c r="AL2378" s="1"/>
      <c r="AM2378" s="1"/>
      <c r="AN2378" s="1"/>
      <c r="AO2378" s="1"/>
    </row>
    <row r="2379" spans="1:41" s="57" customFormat="1" ht="31.2" x14ac:dyDescent="0.3">
      <c r="A2379" s="70" t="s">
        <v>973</v>
      </c>
      <c r="B2379" s="70" t="s">
        <v>61</v>
      </c>
      <c r="C2379" s="70" t="s">
        <v>136</v>
      </c>
      <c r="D2379" s="70" t="s">
        <v>985</v>
      </c>
      <c r="E2379" s="74"/>
      <c r="F2379" s="71" t="s">
        <v>986</v>
      </c>
      <c r="G2379" s="28">
        <f t="shared" ref="G2379:L2379" si="5296">G2380</f>
        <v>105.2</v>
      </c>
      <c r="H2379" s="28">
        <f t="shared" si="5296"/>
        <v>105.2</v>
      </c>
      <c r="I2379" s="28">
        <f t="shared" si="5296"/>
        <v>105.2</v>
      </c>
      <c r="J2379" s="28">
        <f t="shared" si="5296"/>
        <v>0</v>
      </c>
      <c r="K2379" s="28">
        <f t="shared" si="5296"/>
        <v>0</v>
      </c>
      <c r="L2379" s="28">
        <f t="shared" si="5296"/>
        <v>0</v>
      </c>
      <c r="M2379" s="28">
        <f t="shared" si="5275"/>
        <v>105.2</v>
      </c>
      <c r="N2379" s="28">
        <f t="shared" si="5276"/>
        <v>105.2</v>
      </c>
      <c r="O2379" s="28">
        <f t="shared" si="5277"/>
        <v>105.2</v>
      </c>
      <c r="P2379" s="28">
        <f t="shared" ref="P2379:AB2379" si="5297">P2380</f>
        <v>0</v>
      </c>
      <c r="Q2379" s="28">
        <f t="shared" si="5297"/>
        <v>0</v>
      </c>
      <c r="R2379" s="28">
        <f t="shared" si="5297"/>
        <v>0</v>
      </c>
      <c r="S2379" s="28">
        <f t="shared" si="5297"/>
        <v>0</v>
      </c>
      <c r="T2379" s="28">
        <f t="shared" si="5297"/>
        <v>0</v>
      </c>
      <c r="U2379" s="28">
        <f t="shared" si="5297"/>
        <v>0</v>
      </c>
      <c r="V2379" s="28">
        <f t="shared" si="5297"/>
        <v>0</v>
      </c>
      <c r="W2379" s="28">
        <f t="shared" si="5297"/>
        <v>0</v>
      </c>
      <c r="X2379" s="28">
        <f t="shared" si="5297"/>
        <v>0</v>
      </c>
      <c r="Y2379" s="28">
        <f t="shared" si="5297"/>
        <v>0</v>
      </c>
      <c r="Z2379" s="28">
        <f t="shared" si="5297"/>
        <v>0</v>
      </c>
      <c r="AA2379" s="28">
        <f t="shared" si="5297"/>
        <v>0</v>
      </c>
      <c r="AB2379" s="28">
        <f t="shared" si="5297"/>
        <v>0</v>
      </c>
      <c r="AC2379" s="28">
        <f t="shared" si="5242"/>
        <v>105.2</v>
      </c>
      <c r="AD2379" s="28">
        <f>AD2380</f>
        <v>0</v>
      </c>
      <c r="AE2379" s="86">
        <f t="shared" si="5283"/>
        <v>105.2</v>
      </c>
      <c r="AF2379" s="87">
        <f t="shared" si="5244"/>
        <v>105.2</v>
      </c>
      <c r="AG2379" s="87">
        <f t="shared" si="5245"/>
        <v>105.2</v>
      </c>
      <c r="AH2379" s="28">
        <f>AH2380</f>
        <v>0</v>
      </c>
      <c r="AI2379" s="29"/>
      <c r="AJ2379" s="29"/>
      <c r="AK2379" s="1"/>
      <c r="AL2379" s="1"/>
      <c r="AM2379" s="1"/>
      <c r="AN2379" s="1"/>
      <c r="AO2379" s="1"/>
    </row>
    <row r="2380" spans="1:41" s="57" customFormat="1" ht="31.2" x14ac:dyDescent="0.3">
      <c r="A2380" s="70" t="s">
        <v>973</v>
      </c>
      <c r="B2380" s="70" t="s">
        <v>61</v>
      </c>
      <c r="C2380" s="70" t="s">
        <v>136</v>
      </c>
      <c r="D2380" s="70" t="s">
        <v>985</v>
      </c>
      <c r="E2380" s="70" t="s">
        <v>37</v>
      </c>
      <c r="F2380" s="71" t="s">
        <v>38</v>
      </c>
      <c r="G2380" s="28">
        <v>105.2</v>
      </c>
      <c r="H2380" s="28">
        <v>105.2</v>
      </c>
      <c r="I2380" s="28">
        <v>105.2</v>
      </c>
      <c r="J2380" s="28"/>
      <c r="K2380" s="28"/>
      <c r="L2380" s="28"/>
      <c r="M2380" s="28">
        <f t="shared" si="5275"/>
        <v>105.2</v>
      </c>
      <c r="N2380" s="28">
        <f t="shared" si="5276"/>
        <v>105.2</v>
      </c>
      <c r="O2380" s="28">
        <f t="shared" si="5277"/>
        <v>105.2</v>
      </c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>
        <f t="shared" si="5242"/>
        <v>105.2</v>
      </c>
      <c r="AD2380" s="28"/>
      <c r="AE2380" s="86">
        <f t="shared" si="5283"/>
        <v>105.2</v>
      </c>
      <c r="AF2380" s="87">
        <f t="shared" si="5244"/>
        <v>105.2</v>
      </c>
      <c r="AG2380" s="87">
        <f t="shared" si="5245"/>
        <v>105.2</v>
      </c>
      <c r="AH2380" s="28"/>
      <c r="AI2380" s="29"/>
      <c r="AJ2380" s="29"/>
      <c r="AK2380" s="1"/>
      <c r="AL2380" s="1"/>
      <c r="AM2380" s="1"/>
      <c r="AN2380" s="1"/>
      <c r="AO2380" s="1"/>
    </row>
    <row r="2381" spans="1:41" s="57" customFormat="1" ht="46.8" x14ac:dyDescent="0.3">
      <c r="A2381" s="70" t="s">
        <v>973</v>
      </c>
      <c r="B2381" s="70" t="s">
        <v>61</v>
      </c>
      <c r="C2381" s="70" t="s">
        <v>136</v>
      </c>
      <c r="D2381" s="70" t="s">
        <v>987</v>
      </c>
      <c r="E2381" s="74"/>
      <c r="F2381" s="71" t="s">
        <v>988</v>
      </c>
      <c r="G2381" s="28">
        <f t="shared" ref="G2381:L2381" si="5298">G2382</f>
        <v>6120.6</v>
      </c>
      <c r="H2381" s="28">
        <f t="shared" si="5298"/>
        <v>6120.6</v>
      </c>
      <c r="I2381" s="28">
        <f t="shared" si="5298"/>
        <v>6120.6</v>
      </c>
      <c r="J2381" s="28">
        <f t="shared" si="5298"/>
        <v>0</v>
      </c>
      <c r="K2381" s="28">
        <f t="shared" si="5298"/>
        <v>0</v>
      </c>
      <c r="L2381" s="28">
        <f t="shared" si="5298"/>
        <v>0</v>
      </c>
      <c r="M2381" s="28">
        <f t="shared" si="5275"/>
        <v>6120.6</v>
      </c>
      <c r="N2381" s="28">
        <f t="shared" si="5276"/>
        <v>6120.6</v>
      </c>
      <c r="O2381" s="28">
        <f t="shared" si="5277"/>
        <v>6120.6</v>
      </c>
      <c r="P2381" s="28">
        <f t="shared" ref="P2381:AB2381" si="5299">P2382</f>
        <v>0</v>
      </c>
      <c r="Q2381" s="28">
        <f t="shared" si="5299"/>
        <v>0</v>
      </c>
      <c r="R2381" s="28">
        <f t="shared" si="5299"/>
        <v>12334.3</v>
      </c>
      <c r="S2381" s="28">
        <f t="shared" si="5299"/>
        <v>0</v>
      </c>
      <c r="T2381" s="28">
        <f t="shared" si="5299"/>
        <v>0</v>
      </c>
      <c r="U2381" s="28">
        <f t="shared" si="5299"/>
        <v>0</v>
      </c>
      <c r="V2381" s="28">
        <f t="shared" si="5299"/>
        <v>12334.3</v>
      </c>
      <c r="W2381" s="28">
        <f t="shared" si="5299"/>
        <v>0</v>
      </c>
      <c r="X2381" s="28">
        <f t="shared" si="5299"/>
        <v>0</v>
      </c>
      <c r="Y2381" s="28">
        <f t="shared" si="5299"/>
        <v>0</v>
      </c>
      <c r="Z2381" s="28">
        <f t="shared" si="5299"/>
        <v>12334.3</v>
      </c>
      <c r="AA2381" s="28">
        <f t="shared" si="5299"/>
        <v>0</v>
      </c>
      <c r="AB2381" s="28">
        <f t="shared" si="5299"/>
        <v>0</v>
      </c>
      <c r="AC2381" s="28">
        <f t="shared" si="5242"/>
        <v>18454.900000000001</v>
      </c>
      <c r="AD2381" s="28">
        <f>AD2382</f>
        <v>0</v>
      </c>
      <c r="AE2381" s="86">
        <f t="shared" si="5283"/>
        <v>18454.900000000001</v>
      </c>
      <c r="AF2381" s="87">
        <f t="shared" si="5244"/>
        <v>18454.900000000001</v>
      </c>
      <c r="AG2381" s="87">
        <f t="shared" si="5245"/>
        <v>18454.900000000001</v>
      </c>
      <c r="AH2381" s="28">
        <f>AH2382</f>
        <v>0</v>
      </c>
      <c r="AI2381" s="29"/>
      <c r="AJ2381" s="29"/>
      <c r="AK2381" s="1"/>
      <c r="AL2381" s="1"/>
      <c r="AM2381" s="1"/>
      <c r="AN2381" s="1"/>
      <c r="AO2381" s="1"/>
    </row>
    <row r="2382" spans="1:41" s="57" customFormat="1" ht="31.2" x14ac:dyDescent="0.3">
      <c r="A2382" s="70" t="s">
        <v>973</v>
      </c>
      <c r="B2382" s="70" t="s">
        <v>61</v>
      </c>
      <c r="C2382" s="70" t="s">
        <v>136</v>
      </c>
      <c r="D2382" s="70" t="s">
        <v>987</v>
      </c>
      <c r="E2382" s="70" t="s">
        <v>121</v>
      </c>
      <c r="F2382" s="71" t="s">
        <v>122</v>
      </c>
      <c r="G2382" s="28">
        <f>1447.9+4672.7</f>
        <v>6120.6</v>
      </c>
      <c r="H2382" s="28">
        <f>1447.9+4672.7</f>
        <v>6120.6</v>
      </c>
      <c r="I2382" s="28">
        <f>1447.9+4672.7</f>
        <v>6120.6</v>
      </c>
      <c r="J2382" s="28"/>
      <c r="K2382" s="28"/>
      <c r="L2382" s="28"/>
      <c r="M2382" s="28">
        <f t="shared" si="5275"/>
        <v>6120.6</v>
      </c>
      <c r="N2382" s="28">
        <f t="shared" si="5276"/>
        <v>6120.6</v>
      </c>
      <c r="O2382" s="28">
        <f t="shared" si="5277"/>
        <v>6120.6</v>
      </c>
      <c r="P2382" s="28"/>
      <c r="Q2382" s="28"/>
      <c r="R2382" s="28">
        <v>12334.3</v>
      </c>
      <c r="S2382" s="28"/>
      <c r="T2382" s="28"/>
      <c r="U2382" s="28"/>
      <c r="V2382" s="28">
        <v>12334.3</v>
      </c>
      <c r="W2382" s="28"/>
      <c r="X2382" s="28"/>
      <c r="Y2382" s="28"/>
      <c r="Z2382" s="28">
        <v>12334.3</v>
      </c>
      <c r="AA2382" s="28"/>
      <c r="AB2382" s="28"/>
      <c r="AC2382" s="28">
        <f t="shared" si="5242"/>
        <v>18454.900000000001</v>
      </c>
      <c r="AD2382" s="28"/>
      <c r="AE2382" s="86">
        <f t="shared" si="5283"/>
        <v>18454.900000000001</v>
      </c>
      <c r="AF2382" s="87">
        <f t="shared" si="5244"/>
        <v>18454.900000000001</v>
      </c>
      <c r="AG2382" s="87">
        <f t="shared" si="5245"/>
        <v>18454.900000000001</v>
      </c>
      <c r="AH2382" s="28"/>
      <c r="AI2382" s="29"/>
      <c r="AJ2382" s="29"/>
      <c r="AK2382" s="1"/>
      <c r="AL2382" s="1"/>
      <c r="AM2382" s="1"/>
      <c r="AN2382" s="1"/>
      <c r="AO2382" s="1"/>
    </row>
    <row r="2383" spans="1:41" s="57" customFormat="1" ht="46.8" x14ac:dyDescent="0.3">
      <c r="A2383" s="70" t="s">
        <v>973</v>
      </c>
      <c r="B2383" s="70" t="s">
        <v>61</v>
      </c>
      <c r="C2383" s="70" t="s">
        <v>136</v>
      </c>
      <c r="D2383" s="70" t="s">
        <v>989</v>
      </c>
      <c r="E2383" s="74"/>
      <c r="F2383" s="71" t="s">
        <v>990</v>
      </c>
      <c r="G2383" s="28">
        <f t="shared" ref="G2383:L2383" si="5300">G2384</f>
        <v>25031.4</v>
      </c>
      <c r="H2383" s="28">
        <f t="shared" si="5300"/>
        <v>25703.200000000001</v>
      </c>
      <c r="I2383" s="28">
        <f t="shared" si="5300"/>
        <v>25703.200000000001</v>
      </c>
      <c r="J2383" s="28">
        <f t="shared" si="5300"/>
        <v>0</v>
      </c>
      <c r="K2383" s="28">
        <f t="shared" si="5300"/>
        <v>0</v>
      </c>
      <c r="L2383" s="28">
        <f t="shared" si="5300"/>
        <v>0</v>
      </c>
      <c r="M2383" s="28">
        <f t="shared" si="5275"/>
        <v>25031.4</v>
      </c>
      <c r="N2383" s="28">
        <f t="shared" si="5276"/>
        <v>25703.200000000001</v>
      </c>
      <c r="O2383" s="28">
        <f t="shared" si="5277"/>
        <v>25703.200000000001</v>
      </c>
      <c r="P2383" s="28">
        <f t="shared" ref="P2383:AB2383" si="5301">P2384</f>
        <v>0</v>
      </c>
      <c r="Q2383" s="28">
        <f t="shared" si="5301"/>
        <v>0</v>
      </c>
      <c r="R2383" s="28">
        <f t="shared" si="5301"/>
        <v>0</v>
      </c>
      <c r="S2383" s="28">
        <f t="shared" si="5301"/>
        <v>0</v>
      </c>
      <c r="T2383" s="28">
        <f t="shared" si="5301"/>
        <v>0</v>
      </c>
      <c r="U2383" s="28">
        <f t="shared" si="5301"/>
        <v>0</v>
      </c>
      <c r="V2383" s="28">
        <f t="shared" si="5301"/>
        <v>0</v>
      </c>
      <c r="W2383" s="28">
        <f t="shared" si="5301"/>
        <v>0</v>
      </c>
      <c r="X2383" s="28">
        <f t="shared" si="5301"/>
        <v>0</v>
      </c>
      <c r="Y2383" s="28">
        <f t="shared" si="5301"/>
        <v>0</v>
      </c>
      <c r="Z2383" s="28">
        <f t="shared" si="5301"/>
        <v>0</v>
      </c>
      <c r="AA2383" s="28">
        <f t="shared" si="5301"/>
        <v>0</v>
      </c>
      <c r="AB2383" s="28">
        <f t="shared" si="5301"/>
        <v>0</v>
      </c>
      <c r="AC2383" s="28">
        <f t="shared" si="5242"/>
        <v>25031.4</v>
      </c>
      <c r="AD2383" s="28">
        <f>AD2384</f>
        <v>0</v>
      </c>
      <c r="AE2383" s="86">
        <f t="shared" si="5283"/>
        <v>25031.4</v>
      </c>
      <c r="AF2383" s="87">
        <f t="shared" si="5244"/>
        <v>25703.200000000001</v>
      </c>
      <c r="AG2383" s="87">
        <f t="shared" si="5245"/>
        <v>25703.200000000001</v>
      </c>
      <c r="AH2383" s="28">
        <f>AH2384</f>
        <v>0</v>
      </c>
      <c r="AI2383" s="29"/>
      <c r="AJ2383" s="29"/>
      <c r="AK2383" s="1"/>
      <c r="AL2383" s="1"/>
      <c r="AM2383" s="1"/>
      <c r="AN2383" s="1"/>
      <c r="AO2383" s="1"/>
    </row>
    <row r="2384" spans="1:41" s="57" customFormat="1" x14ac:dyDescent="0.3">
      <c r="A2384" s="70" t="s">
        <v>973</v>
      </c>
      <c r="B2384" s="70" t="s">
        <v>61</v>
      </c>
      <c r="C2384" s="70" t="s">
        <v>136</v>
      </c>
      <c r="D2384" s="70" t="s">
        <v>991</v>
      </c>
      <c r="E2384" s="74"/>
      <c r="F2384" s="71" t="s">
        <v>48</v>
      </c>
      <c r="G2384" s="28">
        <f t="shared" ref="G2384:L2384" si="5302">G2385+G2386</f>
        <v>25031.4</v>
      </c>
      <c r="H2384" s="28">
        <f t="shared" si="5302"/>
        <v>25703.200000000001</v>
      </c>
      <c r="I2384" s="28">
        <f t="shared" si="5302"/>
        <v>25703.200000000001</v>
      </c>
      <c r="J2384" s="28">
        <f t="shared" si="5302"/>
        <v>0</v>
      </c>
      <c r="K2384" s="28">
        <f t="shared" si="5302"/>
        <v>0</v>
      </c>
      <c r="L2384" s="28">
        <f t="shared" si="5302"/>
        <v>0</v>
      </c>
      <c r="M2384" s="28">
        <f t="shared" si="5275"/>
        <v>25031.4</v>
      </c>
      <c r="N2384" s="28">
        <f t="shared" si="5276"/>
        <v>25703.200000000001</v>
      </c>
      <c r="O2384" s="28">
        <f t="shared" si="5277"/>
        <v>25703.200000000001</v>
      </c>
      <c r="P2384" s="28">
        <f t="shared" ref="P2384:AB2384" si="5303">P2385+P2386</f>
        <v>0</v>
      </c>
      <c r="Q2384" s="28">
        <f t="shared" si="5303"/>
        <v>0</v>
      </c>
      <c r="R2384" s="28">
        <f t="shared" si="5303"/>
        <v>0</v>
      </c>
      <c r="S2384" s="28">
        <f t="shared" si="5303"/>
        <v>0</v>
      </c>
      <c r="T2384" s="28">
        <f t="shared" si="5303"/>
        <v>0</v>
      </c>
      <c r="U2384" s="28">
        <f t="shared" si="5303"/>
        <v>0</v>
      </c>
      <c r="V2384" s="28">
        <f t="shared" si="5303"/>
        <v>0</v>
      </c>
      <c r="W2384" s="28">
        <f t="shared" si="5303"/>
        <v>0</v>
      </c>
      <c r="X2384" s="28">
        <f t="shared" si="5303"/>
        <v>0</v>
      </c>
      <c r="Y2384" s="28">
        <f t="shared" si="5303"/>
        <v>0</v>
      </c>
      <c r="Z2384" s="28">
        <f t="shared" si="5303"/>
        <v>0</v>
      </c>
      <c r="AA2384" s="28">
        <f t="shared" si="5303"/>
        <v>0</v>
      </c>
      <c r="AB2384" s="28">
        <f t="shared" si="5303"/>
        <v>0</v>
      </c>
      <c r="AC2384" s="28">
        <f t="shared" si="5242"/>
        <v>25031.4</v>
      </c>
      <c r="AD2384" s="28">
        <f>AD2385+AD2386</f>
        <v>0</v>
      </c>
      <c r="AE2384" s="86">
        <f t="shared" si="5283"/>
        <v>25031.4</v>
      </c>
      <c r="AF2384" s="87">
        <f t="shared" si="5244"/>
        <v>25703.200000000001</v>
      </c>
      <c r="AG2384" s="87">
        <f t="shared" si="5245"/>
        <v>25703.200000000001</v>
      </c>
      <c r="AH2384" s="28">
        <f>AH2385+AH2386</f>
        <v>0</v>
      </c>
      <c r="AI2384" s="29"/>
      <c r="AJ2384" s="29"/>
      <c r="AK2384" s="1"/>
      <c r="AL2384" s="1"/>
      <c r="AM2384" s="1"/>
      <c r="AN2384" s="1"/>
      <c r="AO2384" s="1"/>
    </row>
    <row r="2385" spans="1:41" s="57" customFormat="1" ht="78" x14ac:dyDescent="0.3">
      <c r="A2385" s="70" t="s">
        <v>973</v>
      </c>
      <c r="B2385" s="70" t="s">
        <v>61</v>
      </c>
      <c r="C2385" s="70" t="s">
        <v>136</v>
      </c>
      <c r="D2385" s="70" t="s">
        <v>991</v>
      </c>
      <c r="E2385" s="70" t="s">
        <v>49</v>
      </c>
      <c r="F2385" s="71" t="s">
        <v>50</v>
      </c>
      <c r="G2385" s="28">
        <v>23836.400000000001</v>
      </c>
      <c r="H2385" s="28">
        <v>24508.2</v>
      </c>
      <c r="I2385" s="28">
        <v>24508.2</v>
      </c>
      <c r="J2385" s="28"/>
      <c r="K2385" s="28"/>
      <c r="L2385" s="28"/>
      <c r="M2385" s="28">
        <f t="shared" si="5275"/>
        <v>23836.400000000001</v>
      </c>
      <c r="N2385" s="28">
        <f t="shared" si="5276"/>
        <v>24508.2</v>
      </c>
      <c r="O2385" s="28">
        <f t="shared" si="5277"/>
        <v>24508.2</v>
      </c>
      <c r="P2385" s="28"/>
      <c r="Q2385" s="28"/>
      <c r="R2385" s="28"/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>
        <f t="shared" si="5242"/>
        <v>23836.400000000001</v>
      </c>
      <c r="AD2385" s="28"/>
      <c r="AE2385" s="86">
        <f t="shared" si="5283"/>
        <v>23836.400000000001</v>
      </c>
      <c r="AF2385" s="87">
        <f t="shared" si="5244"/>
        <v>24508.2</v>
      </c>
      <c r="AG2385" s="87">
        <f t="shared" si="5245"/>
        <v>24508.2</v>
      </c>
      <c r="AH2385" s="28"/>
      <c r="AI2385" s="29"/>
      <c r="AJ2385" s="29"/>
      <c r="AK2385" s="1"/>
      <c r="AL2385" s="1"/>
      <c r="AM2385" s="1"/>
      <c r="AN2385" s="1"/>
      <c r="AO2385" s="1"/>
    </row>
    <row r="2386" spans="1:41" s="57" customFormat="1" ht="31.2" x14ac:dyDescent="0.3">
      <c r="A2386" s="70" t="s">
        <v>973</v>
      </c>
      <c r="B2386" s="70" t="s">
        <v>61</v>
      </c>
      <c r="C2386" s="70" t="s">
        <v>136</v>
      </c>
      <c r="D2386" s="70" t="s">
        <v>991</v>
      </c>
      <c r="E2386" s="70" t="s">
        <v>37</v>
      </c>
      <c r="F2386" s="71" t="s">
        <v>38</v>
      </c>
      <c r="G2386" s="28">
        <v>1195</v>
      </c>
      <c r="H2386" s="28">
        <v>1195</v>
      </c>
      <c r="I2386" s="28">
        <v>1195</v>
      </c>
      <c r="J2386" s="28"/>
      <c r="K2386" s="28"/>
      <c r="L2386" s="28"/>
      <c r="M2386" s="28">
        <f t="shared" si="5275"/>
        <v>1195</v>
      </c>
      <c r="N2386" s="28">
        <f t="shared" si="5276"/>
        <v>1195</v>
      </c>
      <c r="O2386" s="28">
        <f t="shared" si="5277"/>
        <v>1195</v>
      </c>
      <c r="P2386" s="28"/>
      <c r="Q2386" s="28"/>
      <c r="R2386" s="28"/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>
        <f t="shared" si="5242"/>
        <v>1195</v>
      </c>
      <c r="AD2386" s="28"/>
      <c r="AE2386" s="86">
        <f t="shared" si="5283"/>
        <v>1195</v>
      </c>
      <c r="AF2386" s="87">
        <f t="shared" si="5244"/>
        <v>1195</v>
      </c>
      <c r="AG2386" s="87">
        <f t="shared" si="5245"/>
        <v>1195</v>
      </c>
      <c r="AH2386" s="28"/>
      <c r="AI2386" s="29"/>
      <c r="AJ2386" s="29"/>
      <c r="AK2386" s="1"/>
      <c r="AL2386" s="1"/>
      <c r="AM2386" s="1"/>
      <c r="AN2386" s="1"/>
      <c r="AO2386" s="1"/>
    </row>
    <row r="2387" spans="1:41" s="57" customFormat="1" ht="31.2" x14ac:dyDescent="0.3">
      <c r="A2387" s="70" t="s">
        <v>973</v>
      </c>
      <c r="B2387" s="70" t="s">
        <v>61</v>
      </c>
      <c r="C2387" s="70" t="s">
        <v>136</v>
      </c>
      <c r="D2387" s="70" t="s">
        <v>53</v>
      </c>
      <c r="E2387" s="74"/>
      <c r="F2387" s="71" t="s">
        <v>54</v>
      </c>
      <c r="G2387" s="28">
        <f t="shared" ref="G2387:G2388" si="5304">G2388</f>
        <v>3429.3</v>
      </c>
      <c r="H2387" s="28">
        <f t="shared" ref="H2387:H2388" si="5305">H2388</f>
        <v>3464.6000000000004</v>
      </c>
      <c r="I2387" s="28">
        <f t="shared" ref="I2387:I2388" si="5306">I2388</f>
        <v>3464.6000000000004</v>
      </c>
      <c r="J2387" s="28">
        <f t="shared" ref="J2387:J2388" si="5307">J2388</f>
        <v>0</v>
      </c>
      <c r="K2387" s="28">
        <f t="shared" ref="K2387:K2388" si="5308">K2388</f>
        <v>0</v>
      </c>
      <c r="L2387" s="28">
        <f t="shared" ref="L2387:L2388" si="5309">L2388</f>
        <v>0</v>
      </c>
      <c r="M2387" s="28">
        <f t="shared" si="5275"/>
        <v>3429.3</v>
      </c>
      <c r="N2387" s="28">
        <f t="shared" si="5276"/>
        <v>3464.6000000000004</v>
      </c>
      <c r="O2387" s="28">
        <f t="shared" si="5277"/>
        <v>3464.6000000000004</v>
      </c>
      <c r="P2387" s="28">
        <f t="shared" ref="P2387:P2388" si="5310">P2388</f>
        <v>0</v>
      </c>
      <c r="Q2387" s="28">
        <f t="shared" ref="Q2387:Q2388" si="5311">Q2388</f>
        <v>0</v>
      </c>
      <c r="R2387" s="28">
        <f t="shared" ref="R2387:R2388" si="5312">R2388</f>
        <v>0</v>
      </c>
      <c r="S2387" s="28">
        <f t="shared" ref="S2387:S2388" si="5313">S2388</f>
        <v>0</v>
      </c>
      <c r="T2387" s="28">
        <f t="shared" ref="T2387:T2388" si="5314">T2388</f>
        <v>0</v>
      </c>
      <c r="U2387" s="28">
        <f t="shared" ref="U2387:U2388" si="5315">U2388</f>
        <v>0</v>
      </c>
      <c r="V2387" s="28">
        <f t="shared" ref="V2387:V2388" si="5316">V2388</f>
        <v>0</v>
      </c>
      <c r="W2387" s="28">
        <f t="shared" ref="W2387:W2388" si="5317">W2388</f>
        <v>0</v>
      </c>
      <c r="X2387" s="28">
        <f t="shared" ref="X2387:X2388" si="5318">X2388</f>
        <v>0</v>
      </c>
      <c r="Y2387" s="28">
        <f t="shared" ref="Y2387:Y2388" si="5319">Y2388</f>
        <v>0</v>
      </c>
      <c r="Z2387" s="28">
        <f t="shared" ref="Z2387:Z2388" si="5320">Z2388</f>
        <v>0</v>
      </c>
      <c r="AA2387" s="28">
        <f t="shared" ref="AA2387:AA2388" si="5321">AA2388</f>
        <v>0</v>
      </c>
      <c r="AB2387" s="28">
        <f t="shared" ref="AB2387:AB2388" si="5322">AB2388</f>
        <v>0</v>
      </c>
      <c r="AC2387" s="28">
        <f t="shared" si="5242"/>
        <v>3429.3</v>
      </c>
      <c r="AD2387" s="28">
        <f t="shared" ref="AD2387:AD2388" si="5323">AD2388</f>
        <v>0</v>
      </c>
      <c r="AE2387" s="86">
        <f t="shared" si="5283"/>
        <v>3429.3</v>
      </c>
      <c r="AF2387" s="87">
        <f t="shared" si="5244"/>
        <v>3464.6000000000004</v>
      </c>
      <c r="AG2387" s="87">
        <f t="shared" si="5245"/>
        <v>3464.6000000000004</v>
      </c>
      <c r="AH2387" s="28">
        <f t="shared" ref="AH2387:AH2388" si="5324">AH2388</f>
        <v>0</v>
      </c>
      <c r="AI2387" s="29"/>
      <c r="AJ2387" s="29"/>
      <c r="AK2387" s="1"/>
      <c r="AL2387" s="1"/>
      <c r="AM2387" s="1"/>
      <c r="AN2387" s="1"/>
      <c r="AO2387" s="1"/>
    </row>
    <row r="2388" spans="1:41" s="57" customFormat="1" x14ac:dyDescent="0.3">
      <c r="A2388" s="70" t="s">
        <v>973</v>
      </c>
      <c r="B2388" s="70" t="s">
        <v>61</v>
      </c>
      <c r="C2388" s="70" t="s">
        <v>136</v>
      </c>
      <c r="D2388" s="70" t="s">
        <v>55</v>
      </c>
      <c r="E2388" s="74"/>
      <c r="F2388" s="71" t="s">
        <v>56</v>
      </c>
      <c r="G2388" s="28">
        <f t="shared" si="5304"/>
        <v>3429.3</v>
      </c>
      <c r="H2388" s="28">
        <f t="shared" si="5305"/>
        <v>3464.6000000000004</v>
      </c>
      <c r="I2388" s="28">
        <f t="shared" si="5306"/>
        <v>3464.6000000000004</v>
      </c>
      <c r="J2388" s="28">
        <f t="shared" si="5307"/>
        <v>0</v>
      </c>
      <c r="K2388" s="28">
        <f t="shared" si="5308"/>
        <v>0</v>
      </c>
      <c r="L2388" s="28">
        <f t="shared" si="5309"/>
        <v>0</v>
      </c>
      <c r="M2388" s="28">
        <f t="shared" si="5275"/>
        <v>3429.3</v>
      </c>
      <c r="N2388" s="28">
        <f t="shared" si="5276"/>
        <v>3464.6000000000004</v>
      </c>
      <c r="O2388" s="28">
        <f t="shared" si="5277"/>
        <v>3464.6000000000004</v>
      </c>
      <c r="P2388" s="28">
        <f t="shared" si="5310"/>
        <v>0</v>
      </c>
      <c r="Q2388" s="28">
        <f t="shared" si="5311"/>
        <v>0</v>
      </c>
      <c r="R2388" s="28">
        <f t="shared" si="5312"/>
        <v>0</v>
      </c>
      <c r="S2388" s="28">
        <f t="shared" si="5313"/>
        <v>0</v>
      </c>
      <c r="T2388" s="28">
        <f t="shared" si="5314"/>
        <v>0</v>
      </c>
      <c r="U2388" s="28">
        <f t="shared" si="5315"/>
        <v>0</v>
      </c>
      <c r="V2388" s="28">
        <f t="shared" si="5316"/>
        <v>0</v>
      </c>
      <c r="W2388" s="28">
        <f t="shared" si="5317"/>
        <v>0</v>
      </c>
      <c r="X2388" s="28">
        <f t="shared" si="5318"/>
        <v>0</v>
      </c>
      <c r="Y2388" s="28">
        <f t="shared" si="5319"/>
        <v>0</v>
      </c>
      <c r="Z2388" s="28">
        <f t="shared" si="5320"/>
        <v>0</v>
      </c>
      <c r="AA2388" s="28">
        <f t="shared" si="5321"/>
        <v>0</v>
      </c>
      <c r="AB2388" s="28">
        <f t="shared" si="5322"/>
        <v>0</v>
      </c>
      <c r="AC2388" s="28">
        <f t="shared" si="5242"/>
        <v>3429.3</v>
      </c>
      <c r="AD2388" s="28">
        <f t="shared" si="5323"/>
        <v>0</v>
      </c>
      <c r="AE2388" s="86">
        <f t="shared" si="5283"/>
        <v>3429.3</v>
      </c>
      <c r="AF2388" s="87">
        <f t="shared" si="5244"/>
        <v>3464.6000000000004</v>
      </c>
      <c r="AG2388" s="87">
        <f t="shared" si="5245"/>
        <v>3464.6000000000004</v>
      </c>
      <c r="AH2388" s="28">
        <f t="shared" si="5324"/>
        <v>0</v>
      </c>
      <c r="AI2388" s="29"/>
      <c r="AJ2388" s="29"/>
      <c r="AK2388" s="1"/>
      <c r="AL2388" s="1"/>
      <c r="AM2388" s="1"/>
      <c r="AN2388" s="1"/>
      <c r="AO2388" s="1"/>
    </row>
    <row r="2389" spans="1:41" s="57" customFormat="1" ht="46.8" x14ac:dyDescent="0.3">
      <c r="A2389" s="70" t="s">
        <v>973</v>
      </c>
      <c r="B2389" s="70" t="s">
        <v>61</v>
      </c>
      <c r="C2389" s="70" t="s">
        <v>136</v>
      </c>
      <c r="D2389" s="70" t="s">
        <v>992</v>
      </c>
      <c r="E2389" s="74"/>
      <c r="F2389" s="71" t="s">
        <v>993</v>
      </c>
      <c r="G2389" s="28">
        <f t="shared" ref="G2389:L2389" si="5325">G2390+G2391+G2392</f>
        <v>3429.3</v>
      </c>
      <c r="H2389" s="28">
        <f t="shared" si="5325"/>
        <v>3464.6000000000004</v>
      </c>
      <c r="I2389" s="28">
        <f t="shared" si="5325"/>
        <v>3464.6000000000004</v>
      </c>
      <c r="J2389" s="28">
        <f t="shared" si="5325"/>
        <v>0</v>
      </c>
      <c r="K2389" s="28">
        <f t="shared" si="5325"/>
        <v>0</v>
      </c>
      <c r="L2389" s="28">
        <f t="shared" si="5325"/>
        <v>0</v>
      </c>
      <c r="M2389" s="28">
        <f t="shared" si="5275"/>
        <v>3429.3</v>
      </c>
      <c r="N2389" s="28">
        <f t="shared" si="5276"/>
        <v>3464.6000000000004</v>
      </c>
      <c r="O2389" s="28">
        <f t="shared" si="5277"/>
        <v>3464.6000000000004</v>
      </c>
      <c r="P2389" s="28">
        <f t="shared" ref="P2389:AB2389" si="5326">P2390+P2391+P2392</f>
        <v>0</v>
      </c>
      <c r="Q2389" s="28">
        <f t="shared" si="5326"/>
        <v>0</v>
      </c>
      <c r="R2389" s="28">
        <f t="shared" si="5326"/>
        <v>0</v>
      </c>
      <c r="S2389" s="28">
        <f t="shared" si="5326"/>
        <v>0</v>
      </c>
      <c r="T2389" s="28">
        <f t="shared" si="5326"/>
        <v>0</v>
      </c>
      <c r="U2389" s="28">
        <f t="shared" si="5326"/>
        <v>0</v>
      </c>
      <c r="V2389" s="28">
        <f t="shared" si="5326"/>
        <v>0</v>
      </c>
      <c r="W2389" s="28">
        <f t="shared" si="5326"/>
        <v>0</v>
      </c>
      <c r="X2389" s="28">
        <f t="shared" si="5326"/>
        <v>0</v>
      </c>
      <c r="Y2389" s="28">
        <f t="shared" si="5326"/>
        <v>0</v>
      </c>
      <c r="Z2389" s="28">
        <f t="shared" si="5326"/>
        <v>0</v>
      </c>
      <c r="AA2389" s="28">
        <f t="shared" si="5326"/>
        <v>0</v>
      </c>
      <c r="AB2389" s="28">
        <f t="shared" si="5326"/>
        <v>0</v>
      </c>
      <c r="AC2389" s="28">
        <f t="shared" si="5242"/>
        <v>3429.3</v>
      </c>
      <c r="AD2389" s="28">
        <f>AD2390+AD2391+AD2392</f>
        <v>0</v>
      </c>
      <c r="AE2389" s="86">
        <f t="shared" si="5283"/>
        <v>3429.3</v>
      </c>
      <c r="AF2389" s="87">
        <f t="shared" si="5244"/>
        <v>3464.6000000000004</v>
      </c>
      <c r="AG2389" s="87">
        <f t="shared" si="5245"/>
        <v>3464.6000000000004</v>
      </c>
      <c r="AH2389" s="28">
        <f>AH2390+AH2391+AH2392</f>
        <v>0</v>
      </c>
      <c r="AI2389" s="29"/>
      <c r="AJ2389" s="29"/>
      <c r="AK2389" s="1"/>
      <c r="AL2389" s="1"/>
      <c r="AM2389" s="1"/>
      <c r="AN2389" s="1"/>
      <c r="AO2389" s="1"/>
    </row>
    <row r="2390" spans="1:41" s="57" customFormat="1" ht="78" x14ac:dyDescent="0.3">
      <c r="A2390" s="70" t="s">
        <v>973</v>
      </c>
      <c r="B2390" s="70" t="s">
        <v>61</v>
      </c>
      <c r="C2390" s="70" t="s">
        <v>136</v>
      </c>
      <c r="D2390" s="70" t="s">
        <v>992</v>
      </c>
      <c r="E2390" s="70" t="s">
        <v>49</v>
      </c>
      <c r="F2390" s="71" t="s">
        <v>50</v>
      </c>
      <c r="G2390" s="28">
        <v>1253.0999999999999</v>
      </c>
      <c r="H2390" s="28">
        <v>1288.4000000000001</v>
      </c>
      <c r="I2390" s="28">
        <v>1288.4000000000001</v>
      </c>
      <c r="J2390" s="28"/>
      <c r="K2390" s="28"/>
      <c r="L2390" s="28"/>
      <c r="M2390" s="28">
        <f t="shared" si="5275"/>
        <v>1253.0999999999999</v>
      </c>
      <c r="N2390" s="28">
        <f t="shared" si="5276"/>
        <v>1288.4000000000001</v>
      </c>
      <c r="O2390" s="28">
        <f t="shared" si="5277"/>
        <v>1288.4000000000001</v>
      </c>
      <c r="P2390" s="28"/>
      <c r="Q2390" s="28"/>
      <c r="R2390" s="28"/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>
        <f t="shared" si="5242"/>
        <v>1253.0999999999999</v>
      </c>
      <c r="AD2390" s="28"/>
      <c r="AE2390" s="86">
        <f t="shared" si="5283"/>
        <v>1253.0999999999999</v>
      </c>
      <c r="AF2390" s="87">
        <f t="shared" si="5244"/>
        <v>1288.4000000000001</v>
      </c>
      <c r="AG2390" s="87">
        <f t="shared" si="5245"/>
        <v>1288.4000000000001</v>
      </c>
      <c r="AH2390" s="28"/>
      <c r="AI2390" s="29"/>
      <c r="AJ2390" s="29"/>
      <c r="AK2390" s="1"/>
      <c r="AL2390" s="1"/>
      <c r="AM2390" s="1"/>
      <c r="AN2390" s="1"/>
      <c r="AO2390" s="1"/>
    </row>
    <row r="2391" spans="1:41" s="57" customFormat="1" ht="31.2" x14ac:dyDescent="0.3">
      <c r="A2391" s="70" t="s">
        <v>973</v>
      </c>
      <c r="B2391" s="70" t="s">
        <v>61</v>
      </c>
      <c r="C2391" s="70" t="s">
        <v>136</v>
      </c>
      <c r="D2391" s="70" t="s">
        <v>992</v>
      </c>
      <c r="E2391" s="70" t="s">
        <v>37</v>
      </c>
      <c r="F2391" s="71" t="s">
        <v>38</v>
      </c>
      <c r="G2391" s="28">
        <v>2156.8000000000002</v>
      </c>
      <c r="H2391" s="28">
        <v>2156.8000000000002</v>
      </c>
      <c r="I2391" s="28">
        <v>2156.8000000000002</v>
      </c>
      <c r="J2391" s="28"/>
      <c r="K2391" s="28"/>
      <c r="L2391" s="28"/>
      <c r="M2391" s="28">
        <f t="shared" si="5275"/>
        <v>2156.8000000000002</v>
      </c>
      <c r="N2391" s="28">
        <f t="shared" si="5276"/>
        <v>2156.8000000000002</v>
      </c>
      <c r="O2391" s="28">
        <f t="shared" si="5277"/>
        <v>2156.8000000000002</v>
      </c>
      <c r="P2391" s="28"/>
      <c r="Q2391" s="28"/>
      <c r="R2391" s="28"/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>
        <f t="shared" si="5242"/>
        <v>2156.8000000000002</v>
      </c>
      <c r="AD2391" s="28"/>
      <c r="AE2391" s="86">
        <f t="shared" si="5283"/>
        <v>2156.8000000000002</v>
      </c>
      <c r="AF2391" s="87">
        <f t="shared" si="5244"/>
        <v>2156.8000000000002</v>
      </c>
      <c r="AG2391" s="87">
        <f t="shared" si="5245"/>
        <v>2156.8000000000002</v>
      </c>
      <c r="AH2391" s="28"/>
      <c r="AI2391" s="29"/>
      <c r="AJ2391" s="29"/>
      <c r="AK2391" s="1"/>
      <c r="AL2391" s="1"/>
      <c r="AM2391" s="1"/>
      <c r="AN2391" s="1"/>
      <c r="AO2391" s="1"/>
    </row>
    <row r="2392" spans="1:41" s="57" customFormat="1" x14ac:dyDescent="0.3">
      <c r="A2392" s="70" t="s">
        <v>973</v>
      </c>
      <c r="B2392" s="70" t="s">
        <v>61</v>
      </c>
      <c r="C2392" s="70" t="s">
        <v>136</v>
      </c>
      <c r="D2392" s="70" t="s">
        <v>992</v>
      </c>
      <c r="E2392" s="70" t="s">
        <v>39</v>
      </c>
      <c r="F2392" s="71" t="s">
        <v>40</v>
      </c>
      <c r="G2392" s="28">
        <v>19.399999999999999</v>
      </c>
      <c r="H2392" s="28">
        <v>19.399999999999999</v>
      </c>
      <c r="I2392" s="28">
        <v>19.399999999999999</v>
      </c>
      <c r="J2392" s="28"/>
      <c r="K2392" s="28"/>
      <c r="L2392" s="28"/>
      <c r="M2392" s="28">
        <f t="shared" si="5275"/>
        <v>19.399999999999999</v>
      </c>
      <c r="N2392" s="28">
        <f t="shared" si="5276"/>
        <v>19.399999999999999</v>
      </c>
      <c r="O2392" s="28">
        <f t="shared" si="5277"/>
        <v>19.399999999999999</v>
      </c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>
        <f t="shared" si="5242"/>
        <v>19.399999999999999</v>
      </c>
      <c r="AD2392" s="28"/>
      <c r="AE2392" s="86">
        <f t="shared" si="5283"/>
        <v>19.399999999999999</v>
      </c>
      <c r="AF2392" s="87">
        <f t="shared" si="5244"/>
        <v>19.399999999999999</v>
      </c>
      <c r="AG2392" s="87">
        <f t="shared" si="5245"/>
        <v>19.399999999999999</v>
      </c>
      <c r="AH2392" s="28"/>
      <c r="AI2392" s="29"/>
      <c r="AJ2392" s="29"/>
      <c r="AK2392" s="1"/>
      <c r="AL2392" s="1"/>
      <c r="AM2392" s="1"/>
      <c r="AN2392" s="1"/>
      <c r="AO2392" s="1"/>
    </row>
    <row r="2393" spans="1:41" s="63" customFormat="1" x14ac:dyDescent="0.3">
      <c r="A2393" s="66" t="s">
        <v>994</v>
      </c>
      <c r="B2393" s="66"/>
      <c r="C2393" s="66"/>
      <c r="D2393" s="66"/>
      <c r="E2393" s="66"/>
      <c r="F2393" s="67" t="s">
        <v>995</v>
      </c>
      <c r="G2393" s="19">
        <f t="shared" ref="G2393:L2393" si="5327">G2394+G2495+G2483+G2502+G2508</f>
        <v>1784610.0999999999</v>
      </c>
      <c r="H2393" s="19">
        <f t="shared" si="5327"/>
        <v>1523600.0000000002</v>
      </c>
      <c r="I2393" s="19">
        <f t="shared" si="5327"/>
        <v>1511516.2999999996</v>
      </c>
      <c r="J2393" s="19">
        <f t="shared" si="5327"/>
        <v>59769.828000000001</v>
      </c>
      <c r="K2393" s="19">
        <f t="shared" si="5327"/>
        <v>21372.546000000002</v>
      </c>
      <c r="L2393" s="19">
        <f t="shared" si="5327"/>
        <v>21372.546000000002</v>
      </c>
      <c r="M2393" s="19">
        <f t="shared" si="5275"/>
        <v>1844379.9279999998</v>
      </c>
      <c r="N2393" s="19">
        <f t="shared" si="5276"/>
        <v>1544972.5460000003</v>
      </c>
      <c r="O2393" s="19">
        <f t="shared" si="5277"/>
        <v>1532888.8459999997</v>
      </c>
      <c r="P2393" s="19">
        <f t="shared" ref="P2393:AB2393" si="5328">P2394+P2495+P2483+P2502+P2508</f>
        <v>0</v>
      </c>
      <c r="Q2393" s="19">
        <f t="shared" si="5328"/>
        <v>0</v>
      </c>
      <c r="R2393" s="19">
        <f t="shared" si="5328"/>
        <v>-523.8410000000008</v>
      </c>
      <c r="S2393" s="19">
        <f t="shared" si="5328"/>
        <v>0</v>
      </c>
      <c r="T2393" s="19">
        <f t="shared" si="5328"/>
        <v>0</v>
      </c>
      <c r="U2393" s="19">
        <f t="shared" si="5328"/>
        <v>0</v>
      </c>
      <c r="V2393" s="19">
        <f t="shared" si="5328"/>
        <v>0</v>
      </c>
      <c r="W2393" s="19">
        <f t="shared" si="5328"/>
        <v>0</v>
      </c>
      <c r="X2393" s="19">
        <f t="shared" si="5328"/>
        <v>0</v>
      </c>
      <c r="Y2393" s="19">
        <f t="shared" si="5328"/>
        <v>0</v>
      </c>
      <c r="Z2393" s="19">
        <f t="shared" si="5328"/>
        <v>0</v>
      </c>
      <c r="AA2393" s="19">
        <f t="shared" si="5328"/>
        <v>0</v>
      </c>
      <c r="AB2393" s="19">
        <f t="shared" si="5328"/>
        <v>0</v>
      </c>
      <c r="AC2393" s="19">
        <f t="shared" si="5242"/>
        <v>1843856.0869999998</v>
      </c>
      <c r="AD2393" s="19">
        <f>AD2394+AD2495+AD2483+AD2502+AD2508</f>
        <v>0</v>
      </c>
      <c r="AE2393" s="82">
        <f t="shared" si="5283"/>
        <v>1843856.0869999998</v>
      </c>
      <c r="AF2393" s="83">
        <f t="shared" si="5244"/>
        <v>1544972.5460000003</v>
      </c>
      <c r="AG2393" s="83">
        <f t="shared" si="5245"/>
        <v>1532888.8459999997</v>
      </c>
      <c r="AH2393" s="19">
        <f>AH2394+AH2495+AH2483+AH2502+AH2508</f>
        <v>0</v>
      </c>
      <c r="AI2393" s="20"/>
      <c r="AJ2393" s="20"/>
      <c r="AK2393" s="10"/>
      <c r="AL2393" s="10"/>
      <c r="AM2393" s="10"/>
      <c r="AN2393" s="10"/>
      <c r="AO2393" s="10"/>
    </row>
    <row r="2394" spans="1:41" s="63" customFormat="1" x14ac:dyDescent="0.3">
      <c r="A2394" s="66" t="s">
        <v>994</v>
      </c>
      <c r="B2394" s="66" t="s">
        <v>25</v>
      </c>
      <c r="C2394" s="66"/>
      <c r="D2394" s="66"/>
      <c r="E2394" s="66"/>
      <c r="F2394" s="67" t="s">
        <v>26</v>
      </c>
      <c r="G2394" s="19">
        <f t="shared" ref="G2394:L2394" si="5329">G2416+G2395+G2400+G2411</f>
        <v>1597157.5999999999</v>
      </c>
      <c r="H2394" s="19">
        <f t="shared" si="5329"/>
        <v>1492281.2000000002</v>
      </c>
      <c r="I2394" s="19">
        <f t="shared" si="5329"/>
        <v>1479069.6999999997</v>
      </c>
      <c r="J2394" s="19">
        <f t="shared" si="5329"/>
        <v>21177.428</v>
      </c>
      <c r="K2394" s="19">
        <f t="shared" si="5329"/>
        <v>21372.546000000002</v>
      </c>
      <c r="L2394" s="19">
        <f t="shared" si="5329"/>
        <v>21372.546000000002</v>
      </c>
      <c r="M2394" s="19">
        <f t="shared" si="5275"/>
        <v>1618335.0279999999</v>
      </c>
      <c r="N2394" s="19">
        <f t="shared" si="5276"/>
        <v>1513653.7460000003</v>
      </c>
      <c r="O2394" s="19">
        <f t="shared" si="5277"/>
        <v>1500442.2459999998</v>
      </c>
      <c r="P2394" s="19">
        <f t="shared" ref="P2394:AB2394" si="5330">P2416+P2395+P2400+P2411</f>
        <v>0</v>
      </c>
      <c r="Q2394" s="19">
        <f t="shared" si="5330"/>
        <v>0</v>
      </c>
      <c r="R2394" s="19">
        <f t="shared" si="5330"/>
        <v>995.75899999999911</v>
      </c>
      <c r="S2394" s="19">
        <f t="shared" si="5330"/>
        <v>0</v>
      </c>
      <c r="T2394" s="19">
        <f t="shared" si="5330"/>
        <v>0</v>
      </c>
      <c r="U2394" s="19">
        <f t="shared" si="5330"/>
        <v>0</v>
      </c>
      <c r="V2394" s="19">
        <f t="shared" si="5330"/>
        <v>0</v>
      </c>
      <c r="W2394" s="19">
        <f t="shared" si="5330"/>
        <v>0</v>
      </c>
      <c r="X2394" s="19">
        <f t="shared" si="5330"/>
        <v>0</v>
      </c>
      <c r="Y2394" s="19">
        <f t="shared" si="5330"/>
        <v>0</v>
      </c>
      <c r="Z2394" s="19">
        <f t="shared" si="5330"/>
        <v>0</v>
      </c>
      <c r="AA2394" s="19">
        <f t="shared" si="5330"/>
        <v>0</v>
      </c>
      <c r="AB2394" s="19">
        <f t="shared" si="5330"/>
        <v>0</v>
      </c>
      <c r="AC2394" s="19">
        <f t="shared" si="5242"/>
        <v>1619330.787</v>
      </c>
      <c r="AD2394" s="19">
        <f>AD2416+AD2395+AD2400+AD2411</f>
        <v>0</v>
      </c>
      <c r="AE2394" s="82">
        <f t="shared" si="5283"/>
        <v>1619330.787</v>
      </c>
      <c r="AF2394" s="83">
        <f t="shared" si="5244"/>
        <v>1513653.7460000003</v>
      </c>
      <c r="AG2394" s="83">
        <f t="shared" si="5245"/>
        <v>1500442.2459999998</v>
      </c>
      <c r="AH2394" s="19">
        <f>AH2416+AH2395+AH2400+AH2411</f>
        <v>0</v>
      </c>
      <c r="AI2394" s="20"/>
      <c r="AJ2394" s="20"/>
      <c r="AK2394" s="10"/>
      <c r="AL2394" s="10"/>
      <c r="AM2394" s="10"/>
      <c r="AN2394" s="10"/>
      <c r="AO2394" s="10"/>
    </row>
    <row r="2395" spans="1:41" s="88" customFormat="1" ht="46.8" x14ac:dyDescent="0.3">
      <c r="A2395" s="68" t="s">
        <v>994</v>
      </c>
      <c r="B2395" s="68" t="s">
        <v>25</v>
      </c>
      <c r="C2395" s="68" t="s">
        <v>321</v>
      </c>
      <c r="D2395" s="68"/>
      <c r="E2395" s="73"/>
      <c r="F2395" s="69" t="s">
        <v>996</v>
      </c>
      <c r="G2395" s="24">
        <f t="shared" ref="G2395:G2406" si="5331">G2396</f>
        <v>10873.7</v>
      </c>
      <c r="H2395" s="24">
        <f t="shared" ref="H2395:H2406" si="5332">H2396</f>
        <v>11180.2</v>
      </c>
      <c r="I2395" s="24">
        <f t="shared" ref="I2395:I2406" si="5333">I2396</f>
        <v>11180.2</v>
      </c>
      <c r="J2395" s="24">
        <f t="shared" ref="J2395:J2398" si="5334">J2396</f>
        <v>0</v>
      </c>
      <c r="K2395" s="24">
        <f t="shared" ref="K2395:K2398" si="5335">K2396</f>
        <v>0</v>
      </c>
      <c r="L2395" s="24">
        <f t="shared" ref="L2395:L2398" si="5336">L2396</f>
        <v>0</v>
      </c>
      <c r="M2395" s="24">
        <f t="shared" si="5275"/>
        <v>10873.7</v>
      </c>
      <c r="N2395" s="24">
        <f t="shared" si="5276"/>
        <v>11180.2</v>
      </c>
      <c r="O2395" s="24">
        <f t="shared" si="5277"/>
        <v>11180.2</v>
      </c>
      <c r="P2395" s="24">
        <f t="shared" ref="P2395:P2398" si="5337">P2396</f>
        <v>0</v>
      </c>
      <c r="Q2395" s="24">
        <f t="shared" ref="Q2395:Q2398" si="5338">Q2396</f>
        <v>0</v>
      </c>
      <c r="R2395" s="24">
        <f t="shared" ref="R2395:R2398" si="5339">R2396</f>
        <v>0</v>
      </c>
      <c r="S2395" s="24">
        <f t="shared" ref="S2395:S2398" si="5340">S2396</f>
        <v>0</v>
      </c>
      <c r="T2395" s="24">
        <f t="shared" ref="T2395:T2398" si="5341">T2396</f>
        <v>0</v>
      </c>
      <c r="U2395" s="24">
        <f t="shared" ref="U2395:U2398" si="5342">U2396</f>
        <v>0</v>
      </c>
      <c r="V2395" s="24">
        <f t="shared" ref="V2395:V2398" si="5343">V2396</f>
        <v>0</v>
      </c>
      <c r="W2395" s="24">
        <f t="shared" ref="W2395:W2398" si="5344">W2396</f>
        <v>0</v>
      </c>
      <c r="X2395" s="24">
        <f t="shared" ref="X2395:X2398" si="5345">X2396</f>
        <v>0</v>
      </c>
      <c r="Y2395" s="24">
        <f t="shared" ref="Y2395:Y2398" si="5346">Y2396</f>
        <v>0</v>
      </c>
      <c r="Z2395" s="24">
        <f t="shared" ref="Z2395:Z2398" si="5347">Z2396</f>
        <v>0</v>
      </c>
      <c r="AA2395" s="24">
        <f t="shared" ref="AA2395:AA2398" si="5348">AA2396</f>
        <v>0</v>
      </c>
      <c r="AB2395" s="24">
        <f t="shared" ref="AB2395:AB2398" si="5349">AB2396</f>
        <v>0</v>
      </c>
      <c r="AC2395" s="24">
        <f t="shared" si="5242"/>
        <v>10873.7</v>
      </c>
      <c r="AD2395" s="24">
        <f t="shared" ref="AD2395:AD2398" si="5350">AD2396</f>
        <v>0</v>
      </c>
      <c r="AE2395" s="84">
        <f t="shared" si="5283"/>
        <v>10873.7</v>
      </c>
      <c r="AF2395" s="85">
        <f t="shared" si="5244"/>
        <v>11180.2</v>
      </c>
      <c r="AG2395" s="85">
        <f t="shared" si="5245"/>
        <v>11180.2</v>
      </c>
      <c r="AH2395" s="24">
        <f t="shared" ref="AH2395:AH2398" si="5351">AH2396</f>
        <v>0</v>
      </c>
      <c r="AI2395" s="25"/>
      <c r="AJ2395" s="25"/>
      <c r="AK2395" s="21"/>
      <c r="AL2395" s="21"/>
      <c r="AM2395" s="21"/>
      <c r="AN2395" s="21"/>
      <c r="AO2395" s="21"/>
    </row>
    <row r="2396" spans="1:41" s="57" customFormat="1" ht="31.2" x14ac:dyDescent="0.3">
      <c r="A2396" s="70" t="s">
        <v>994</v>
      </c>
      <c r="B2396" s="70" t="s">
        <v>25</v>
      </c>
      <c r="C2396" s="70" t="s">
        <v>321</v>
      </c>
      <c r="D2396" s="70" t="s">
        <v>74</v>
      </c>
      <c r="E2396" s="74"/>
      <c r="F2396" s="71" t="s">
        <v>75</v>
      </c>
      <c r="G2396" s="28">
        <f t="shared" si="5331"/>
        <v>10873.7</v>
      </c>
      <c r="H2396" s="28">
        <f t="shared" si="5332"/>
        <v>11180.2</v>
      </c>
      <c r="I2396" s="28">
        <f t="shared" si="5333"/>
        <v>11180.2</v>
      </c>
      <c r="J2396" s="28">
        <f t="shared" si="5334"/>
        <v>0</v>
      </c>
      <c r="K2396" s="28">
        <f t="shared" si="5335"/>
        <v>0</v>
      </c>
      <c r="L2396" s="28">
        <f t="shared" si="5336"/>
        <v>0</v>
      </c>
      <c r="M2396" s="28">
        <f t="shared" si="5275"/>
        <v>10873.7</v>
      </c>
      <c r="N2396" s="28">
        <f t="shared" si="5276"/>
        <v>11180.2</v>
      </c>
      <c r="O2396" s="28">
        <f t="shared" si="5277"/>
        <v>11180.2</v>
      </c>
      <c r="P2396" s="28">
        <f t="shared" si="5337"/>
        <v>0</v>
      </c>
      <c r="Q2396" s="28">
        <f t="shared" si="5338"/>
        <v>0</v>
      </c>
      <c r="R2396" s="28">
        <f t="shared" si="5339"/>
        <v>0</v>
      </c>
      <c r="S2396" s="28">
        <f t="shared" si="5340"/>
        <v>0</v>
      </c>
      <c r="T2396" s="28">
        <f t="shared" si="5341"/>
        <v>0</v>
      </c>
      <c r="U2396" s="28">
        <f t="shared" si="5342"/>
        <v>0</v>
      </c>
      <c r="V2396" s="28">
        <f t="shared" si="5343"/>
        <v>0</v>
      </c>
      <c r="W2396" s="28">
        <f t="shared" si="5344"/>
        <v>0</v>
      </c>
      <c r="X2396" s="28">
        <f t="shared" si="5345"/>
        <v>0</v>
      </c>
      <c r="Y2396" s="28">
        <f t="shared" si="5346"/>
        <v>0</v>
      </c>
      <c r="Z2396" s="28">
        <f t="shared" si="5347"/>
        <v>0</v>
      </c>
      <c r="AA2396" s="28">
        <f t="shared" si="5348"/>
        <v>0</v>
      </c>
      <c r="AB2396" s="28">
        <f t="shared" si="5349"/>
        <v>0</v>
      </c>
      <c r="AC2396" s="28">
        <f t="shared" si="5242"/>
        <v>10873.7</v>
      </c>
      <c r="AD2396" s="28">
        <f t="shared" si="5350"/>
        <v>0</v>
      </c>
      <c r="AE2396" s="86">
        <f t="shared" si="5283"/>
        <v>10873.7</v>
      </c>
      <c r="AF2396" s="87">
        <f t="shared" si="5244"/>
        <v>11180.2</v>
      </c>
      <c r="AG2396" s="87">
        <f t="shared" si="5245"/>
        <v>11180.2</v>
      </c>
      <c r="AH2396" s="28">
        <f t="shared" si="5351"/>
        <v>0</v>
      </c>
      <c r="AI2396" s="29"/>
      <c r="AJ2396" s="29"/>
      <c r="AK2396" s="1"/>
      <c r="AL2396" s="1"/>
      <c r="AM2396" s="1"/>
      <c r="AN2396" s="1"/>
      <c r="AO2396" s="1"/>
    </row>
    <row r="2397" spans="1:41" s="57" customFormat="1" x14ac:dyDescent="0.3">
      <c r="A2397" s="70" t="s">
        <v>994</v>
      </c>
      <c r="B2397" s="70" t="s">
        <v>25</v>
      </c>
      <c r="C2397" s="70" t="s">
        <v>321</v>
      </c>
      <c r="D2397" s="70" t="s">
        <v>997</v>
      </c>
      <c r="E2397" s="74"/>
      <c r="F2397" s="71" t="s">
        <v>998</v>
      </c>
      <c r="G2397" s="28">
        <f t="shared" si="5331"/>
        <v>10873.7</v>
      </c>
      <c r="H2397" s="28">
        <f t="shared" si="5332"/>
        <v>11180.2</v>
      </c>
      <c r="I2397" s="28">
        <f t="shared" si="5333"/>
        <v>11180.2</v>
      </c>
      <c r="J2397" s="28">
        <f t="shared" si="5334"/>
        <v>0</v>
      </c>
      <c r="K2397" s="28">
        <f t="shared" si="5335"/>
        <v>0</v>
      </c>
      <c r="L2397" s="28">
        <f t="shared" si="5336"/>
        <v>0</v>
      </c>
      <c r="M2397" s="28">
        <f t="shared" si="5275"/>
        <v>10873.7</v>
      </c>
      <c r="N2397" s="28">
        <f t="shared" si="5276"/>
        <v>11180.2</v>
      </c>
      <c r="O2397" s="28">
        <f t="shared" si="5277"/>
        <v>11180.2</v>
      </c>
      <c r="P2397" s="28">
        <f t="shared" si="5337"/>
        <v>0</v>
      </c>
      <c r="Q2397" s="28">
        <f t="shared" si="5338"/>
        <v>0</v>
      </c>
      <c r="R2397" s="28">
        <f t="shared" si="5339"/>
        <v>0</v>
      </c>
      <c r="S2397" s="28">
        <f t="shared" si="5340"/>
        <v>0</v>
      </c>
      <c r="T2397" s="28">
        <f t="shared" si="5341"/>
        <v>0</v>
      </c>
      <c r="U2397" s="28">
        <f t="shared" si="5342"/>
        <v>0</v>
      </c>
      <c r="V2397" s="28">
        <f t="shared" si="5343"/>
        <v>0</v>
      </c>
      <c r="W2397" s="28">
        <f t="shared" si="5344"/>
        <v>0</v>
      </c>
      <c r="X2397" s="28">
        <f t="shared" si="5345"/>
        <v>0</v>
      </c>
      <c r="Y2397" s="28">
        <f t="shared" si="5346"/>
        <v>0</v>
      </c>
      <c r="Z2397" s="28">
        <f t="shared" si="5347"/>
        <v>0</v>
      </c>
      <c r="AA2397" s="28">
        <f t="shared" si="5348"/>
        <v>0</v>
      </c>
      <c r="AB2397" s="28">
        <f t="shared" si="5349"/>
        <v>0</v>
      </c>
      <c r="AC2397" s="28">
        <f t="shared" si="5242"/>
        <v>10873.7</v>
      </c>
      <c r="AD2397" s="28">
        <f t="shared" si="5350"/>
        <v>0</v>
      </c>
      <c r="AE2397" s="86">
        <f t="shared" si="5283"/>
        <v>10873.7</v>
      </c>
      <c r="AF2397" s="87">
        <f t="shared" si="5244"/>
        <v>11180.2</v>
      </c>
      <c r="AG2397" s="87">
        <f t="shared" si="5245"/>
        <v>11180.2</v>
      </c>
      <c r="AH2397" s="28">
        <f t="shared" si="5351"/>
        <v>0</v>
      </c>
      <c r="AI2397" s="29"/>
      <c r="AJ2397" s="29"/>
      <c r="AK2397" s="1"/>
      <c r="AL2397" s="1"/>
      <c r="AM2397" s="1"/>
      <c r="AN2397" s="1"/>
      <c r="AO2397" s="1"/>
    </row>
    <row r="2398" spans="1:41" s="57" customFormat="1" x14ac:dyDescent="0.3">
      <c r="A2398" s="70" t="s">
        <v>994</v>
      </c>
      <c r="B2398" s="70" t="s">
        <v>25</v>
      </c>
      <c r="C2398" s="70" t="s">
        <v>321</v>
      </c>
      <c r="D2398" s="70" t="s">
        <v>999</v>
      </c>
      <c r="E2398" s="74"/>
      <c r="F2398" s="71" t="s">
        <v>48</v>
      </c>
      <c r="G2398" s="28">
        <f t="shared" si="5331"/>
        <v>10873.7</v>
      </c>
      <c r="H2398" s="28">
        <f t="shared" si="5332"/>
        <v>11180.2</v>
      </c>
      <c r="I2398" s="28">
        <f t="shared" si="5333"/>
        <v>11180.2</v>
      </c>
      <c r="J2398" s="28">
        <f t="shared" si="5334"/>
        <v>0</v>
      </c>
      <c r="K2398" s="28">
        <f t="shared" si="5335"/>
        <v>0</v>
      </c>
      <c r="L2398" s="28">
        <f t="shared" si="5336"/>
        <v>0</v>
      </c>
      <c r="M2398" s="28">
        <f t="shared" si="5275"/>
        <v>10873.7</v>
      </c>
      <c r="N2398" s="28">
        <f t="shared" si="5276"/>
        <v>11180.2</v>
      </c>
      <c r="O2398" s="28">
        <f t="shared" si="5277"/>
        <v>11180.2</v>
      </c>
      <c r="P2398" s="28">
        <f t="shared" si="5337"/>
        <v>0</v>
      </c>
      <c r="Q2398" s="28">
        <f t="shared" si="5338"/>
        <v>0</v>
      </c>
      <c r="R2398" s="28">
        <f t="shared" si="5339"/>
        <v>0</v>
      </c>
      <c r="S2398" s="28">
        <f t="shared" si="5340"/>
        <v>0</v>
      </c>
      <c r="T2398" s="28">
        <f t="shared" si="5341"/>
        <v>0</v>
      </c>
      <c r="U2398" s="28">
        <f t="shared" si="5342"/>
        <v>0</v>
      </c>
      <c r="V2398" s="28">
        <f t="shared" si="5343"/>
        <v>0</v>
      </c>
      <c r="W2398" s="28">
        <f t="shared" si="5344"/>
        <v>0</v>
      </c>
      <c r="X2398" s="28">
        <f t="shared" si="5345"/>
        <v>0</v>
      </c>
      <c r="Y2398" s="28">
        <f t="shared" si="5346"/>
        <v>0</v>
      </c>
      <c r="Z2398" s="28">
        <f t="shared" si="5347"/>
        <v>0</v>
      </c>
      <c r="AA2398" s="28">
        <f t="shared" si="5348"/>
        <v>0</v>
      </c>
      <c r="AB2398" s="28">
        <f t="shared" si="5349"/>
        <v>0</v>
      </c>
      <c r="AC2398" s="28">
        <f t="shared" si="5242"/>
        <v>10873.7</v>
      </c>
      <c r="AD2398" s="28">
        <f t="shared" si="5350"/>
        <v>0</v>
      </c>
      <c r="AE2398" s="86">
        <f t="shared" si="5283"/>
        <v>10873.7</v>
      </c>
      <c r="AF2398" s="87">
        <f t="shared" si="5244"/>
        <v>11180.2</v>
      </c>
      <c r="AG2398" s="87">
        <f t="shared" si="5245"/>
        <v>11180.2</v>
      </c>
      <c r="AH2398" s="28">
        <f t="shared" si="5351"/>
        <v>0</v>
      </c>
      <c r="AI2398" s="29"/>
      <c r="AJ2398" s="29"/>
      <c r="AK2398" s="1"/>
      <c r="AL2398" s="1"/>
      <c r="AM2398" s="1"/>
      <c r="AN2398" s="1"/>
      <c r="AO2398" s="1"/>
    </row>
    <row r="2399" spans="1:41" s="57" customFormat="1" ht="78" x14ac:dyDescent="0.3">
      <c r="A2399" s="70" t="s">
        <v>994</v>
      </c>
      <c r="B2399" s="70" t="s">
        <v>25</v>
      </c>
      <c r="C2399" s="70" t="s">
        <v>321</v>
      </c>
      <c r="D2399" s="70" t="s">
        <v>999</v>
      </c>
      <c r="E2399" s="70" t="s">
        <v>49</v>
      </c>
      <c r="F2399" s="71" t="s">
        <v>50</v>
      </c>
      <c r="G2399" s="28">
        <v>10873.7</v>
      </c>
      <c r="H2399" s="28">
        <v>11180.2</v>
      </c>
      <c r="I2399" s="28">
        <v>11180.2</v>
      </c>
      <c r="J2399" s="28"/>
      <c r="K2399" s="28"/>
      <c r="L2399" s="28"/>
      <c r="M2399" s="28">
        <f t="shared" si="5275"/>
        <v>10873.7</v>
      </c>
      <c r="N2399" s="28">
        <f t="shared" si="5276"/>
        <v>11180.2</v>
      </c>
      <c r="O2399" s="28">
        <f t="shared" si="5277"/>
        <v>11180.2</v>
      </c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>
        <f t="shared" si="5242"/>
        <v>10873.7</v>
      </c>
      <c r="AD2399" s="28"/>
      <c r="AE2399" s="86">
        <f t="shared" si="5283"/>
        <v>10873.7</v>
      </c>
      <c r="AF2399" s="87">
        <f t="shared" si="5244"/>
        <v>11180.2</v>
      </c>
      <c r="AG2399" s="87">
        <f t="shared" si="5245"/>
        <v>11180.2</v>
      </c>
      <c r="AH2399" s="28"/>
      <c r="AI2399" s="29"/>
      <c r="AJ2399" s="29"/>
      <c r="AK2399" s="1"/>
      <c r="AL2399" s="1"/>
      <c r="AM2399" s="1"/>
      <c r="AN2399" s="1"/>
      <c r="AO2399" s="1"/>
    </row>
    <row r="2400" spans="1:41" s="88" customFormat="1" ht="62.4" x14ac:dyDescent="0.3">
      <c r="A2400" s="68" t="s">
        <v>994</v>
      </c>
      <c r="B2400" s="68" t="s">
        <v>25</v>
      </c>
      <c r="C2400" s="68" t="s">
        <v>108</v>
      </c>
      <c r="D2400" s="68"/>
      <c r="E2400" s="73"/>
      <c r="F2400" s="69" t="s">
        <v>417</v>
      </c>
      <c r="G2400" s="24">
        <f t="shared" ref="G2400:L2400" si="5352">G2405+G2401</f>
        <v>669403.89999999991</v>
      </c>
      <c r="H2400" s="24">
        <f t="shared" si="5352"/>
        <v>682987.20000000007</v>
      </c>
      <c r="I2400" s="24">
        <f t="shared" si="5352"/>
        <v>675321</v>
      </c>
      <c r="J2400" s="24">
        <f t="shared" si="5352"/>
        <v>7177.4279999999999</v>
      </c>
      <c r="K2400" s="24">
        <f t="shared" si="5352"/>
        <v>7372.5460000000003</v>
      </c>
      <c r="L2400" s="24">
        <f t="shared" si="5352"/>
        <v>7372.5460000000003</v>
      </c>
      <c r="M2400" s="24">
        <f t="shared" si="5275"/>
        <v>676581.32799999986</v>
      </c>
      <c r="N2400" s="24">
        <f t="shared" si="5276"/>
        <v>690359.74600000004</v>
      </c>
      <c r="O2400" s="24">
        <f t="shared" si="5277"/>
        <v>682693.54599999997</v>
      </c>
      <c r="P2400" s="24">
        <f t="shared" ref="P2400:AB2400" si="5353">P2405+P2401</f>
        <v>-79</v>
      </c>
      <c r="Q2400" s="24">
        <f t="shared" si="5353"/>
        <v>0</v>
      </c>
      <c r="R2400" s="24">
        <f t="shared" si="5353"/>
        <v>0</v>
      </c>
      <c r="S2400" s="24">
        <f t="shared" si="5353"/>
        <v>0</v>
      </c>
      <c r="T2400" s="24">
        <f t="shared" si="5353"/>
        <v>0</v>
      </c>
      <c r="U2400" s="24">
        <f t="shared" si="5353"/>
        <v>-79</v>
      </c>
      <c r="V2400" s="24">
        <f t="shared" si="5353"/>
        <v>0</v>
      </c>
      <c r="W2400" s="24">
        <f t="shared" si="5353"/>
        <v>0</v>
      </c>
      <c r="X2400" s="24">
        <f t="shared" si="5353"/>
        <v>0</v>
      </c>
      <c r="Y2400" s="24">
        <f t="shared" si="5353"/>
        <v>-79</v>
      </c>
      <c r="Z2400" s="24">
        <f t="shared" si="5353"/>
        <v>0</v>
      </c>
      <c r="AA2400" s="24">
        <f t="shared" si="5353"/>
        <v>0</v>
      </c>
      <c r="AB2400" s="24">
        <f t="shared" si="5353"/>
        <v>0</v>
      </c>
      <c r="AC2400" s="24">
        <f t="shared" si="5242"/>
        <v>676502.32799999986</v>
      </c>
      <c r="AD2400" s="24">
        <f>AD2405+AD2401</f>
        <v>0</v>
      </c>
      <c r="AE2400" s="84">
        <f t="shared" si="5283"/>
        <v>676502.32799999986</v>
      </c>
      <c r="AF2400" s="85">
        <f t="shared" si="5244"/>
        <v>690280.74600000004</v>
      </c>
      <c r="AG2400" s="85">
        <f t="shared" si="5245"/>
        <v>682614.54599999997</v>
      </c>
      <c r="AH2400" s="24">
        <f>AH2405+AH2401</f>
        <v>0</v>
      </c>
      <c r="AI2400" s="25"/>
      <c r="AJ2400" s="25"/>
      <c r="AK2400" s="21"/>
      <c r="AL2400" s="21"/>
      <c r="AM2400" s="21"/>
      <c r="AN2400" s="21"/>
      <c r="AO2400" s="21"/>
    </row>
    <row r="2401" spans="1:41" s="57" customFormat="1" ht="31.2" x14ac:dyDescent="0.3">
      <c r="A2401" s="70" t="s">
        <v>994</v>
      </c>
      <c r="B2401" s="70" t="s">
        <v>25</v>
      </c>
      <c r="C2401" s="70" t="s">
        <v>108</v>
      </c>
      <c r="D2401" s="70" t="s">
        <v>53</v>
      </c>
      <c r="E2401" s="74"/>
      <c r="F2401" s="71" t="s">
        <v>54</v>
      </c>
      <c r="G2401" s="28">
        <f t="shared" ref="G2401:G2403" si="5354">G2402</f>
        <v>8855.7000000000007</v>
      </c>
      <c r="H2401" s="28">
        <f t="shared" ref="H2401:H2403" si="5355">H2402</f>
        <v>7384.8</v>
      </c>
      <c r="I2401" s="28">
        <f t="shared" ref="I2401:I2403" si="5356">I2402</f>
        <v>0</v>
      </c>
      <c r="J2401" s="28">
        <f t="shared" ref="J2401:J2406" si="5357">J2402</f>
        <v>0</v>
      </c>
      <c r="K2401" s="28">
        <f t="shared" ref="K2401:K2406" si="5358">K2402</f>
        <v>0</v>
      </c>
      <c r="L2401" s="28">
        <f t="shared" ref="L2401:L2406" si="5359">L2402</f>
        <v>0</v>
      </c>
      <c r="M2401" s="28">
        <f t="shared" si="5275"/>
        <v>8855.7000000000007</v>
      </c>
      <c r="N2401" s="28">
        <f t="shared" si="5276"/>
        <v>7384.8</v>
      </c>
      <c r="O2401" s="28">
        <f t="shared" si="5277"/>
        <v>0</v>
      </c>
      <c r="P2401" s="28">
        <f t="shared" ref="P2401:P2406" si="5360">P2402</f>
        <v>0</v>
      </c>
      <c r="Q2401" s="28">
        <f t="shared" ref="Q2401:Q2406" si="5361">Q2402</f>
        <v>0</v>
      </c>
      <c r="R2401" s="28">
        <f t="shared" ref="R2401:R2406" si="5362">R2402</f>
        <v>0</v>
      </c>
      <c r="S2401" s="28">
        <f t="shared" ref="S2401:S2406" si="5363">S2402</f>
        <v>0</v>
      </c>
      <c r="T2401" s="28">
        <f t="shared" ref="T2401:T2406" si="5364">T2402</f>
        <v>0</v>
      </c>
      <c r="U2401" s="28">
        <f t="shared" ref="U2401:U2406" si="5365">U2402</f>
        <v>0</v>
      </c>
      <c r="V2401" s="28">
        <f t="shared" ref="V2401:V2406" si="5366">V2402</f>
        <v>0</v>
      </c>
      <c r="W2401" s="28">
        <f t="shared" ref="W2401:W2406" si="5367">W2402</f>
        <v>0</v>
      </c>
      <c r="X2401" s="28">
        <f t="shared" ref="X2401:X2406" si="5368">X2402</f>
        <v>0</v>
      </c>
      <c r="Y2401" s="28">
        <f t="shared" ref="Y2401:Y2406" si="5369">Y2402</f>
        <v>0</v>
      </c>
      <c r="Z2401" s="28">
        <f t="shared" ref="Z2401:Z2406" si="5370">Z2402</f>
        <v>0</v>
      </c>
      <c r="AA2401" s="28">
        <f t="shared" ref="AA2401:AA2406" si="5371">AA2402</f>
        <v>0</v>
      </c>
      <c r="AB2401" s="28">
        <f t="shared" ref="AB2401:AB2406" si="5372">AB2402</f>
        <v>0</v>
      </c>
      <c r="AC2401" s="28">
        <f t="shared" si="5242"/>
        <v>8855.7000000000007</v>
      </c>
      <c r="AD2401" s="28">
        <f t="shared" ref="AD2401:AD2406" si="5373">AD2402</f>
        <v>0</v>
      </c>
      <c r="AE2401" s="86">
        <f t="shared" si="5283"/>
        <v>8855.7000000000007</v>
      </c>
      <c r="AF2401" s="87">
        <f t="shared" si="5244"/>
        <v>7384.8</v>
      </c>
      <c r="AG2401" s="87">
        <f t="shared" si="5245"/>
        <v>0</v>
      </c>
      <c r="AH2401" s="28">
        <f t="shared" ref="AH2401:AH2406" si="5374">AH2402</f>
        <v>0</v>
      </c>
      <c r="AI2401" s="29"/>
      <c r="AJ2401" s="29"/>
      <c r="AK2401" s="1"/>
      <c r="AL2401" s="1"/>
      <c r="AM2401" s="1"/>
      <c r="AN2401" s="1"/>
      <c r="AO2401" s="1"/>
    </row>
    <row r="2402" spans="1:41" s="57" customFormat="1" ht="46.8" x14ac:dyDescent="0.3">
      <c r="A2402" s="70" t="s">
        <v>994</v>
      </c>
      <c r="B2402" s="70" t="s">
        <v>25</v>
      </c>
      <c r="C2402" s="70" t="s">
        <v>108</v>
      </c>
      <c r="D2402" s="70" t="s">
        <v>1000</v>
      </c>
      <c r="E2402" s="74"/>
      <c r="F2402" s="71" t="s">
        <v>1001</v>
      </c>
      <c r="G2402" s="28">
        <f t="shared" si="5354"/>
        <v>8855.7000000000007</v>
      </c>
      <c r="H2402" s="28">
        <f t="shared" si="5355"/>
        <v>7384.8</v>
      </c>
      <c r="I2402" s="28">
        <f t="shared" si="5356"/>
        <v>0</v>
      </c>
      <c r="J2402" s="28">
        <f t="shared" si="5357"/>
        <v>0</v>
      </c>
      <c r="K2402" s="28">
        <f t="shared" si="5358"/>
        <v>0</v>
      </c>
      <c r="L2402" s="28">
        <f t="shared" si="5359"/>
        <v>0</v>
      </c>
      <c r="M2402" s="28">
        <f t="shared" si="5275"/>
        <v>8855.7000000000007</v>
      </c>
      <c r="N2402" s="28">
        <f t="shared" si="5276"/>
        <v>7384.8</v>
      </c>
      <c r="O2402" s="28">
        <f t="shared" si="5277"/>
        <v>0</v>
      </c>
      <c r="P2402" s="28">
        <f t="shared" si="5360"/>
        <v>0</v>
      </c>
      <c r="Q2402" s="28">
        <f t="shared" si="5361"/>
        <v>0</v>
      </c>
      <c r="R2402" s="28">
        <f t="shared" si="5362"/>
        <v>0</v>
      </c>
      <c r="S2402" s="28">
        <f t="shared" si="5363"/>
        <v>0</v>
      </c>
      <c r="T2402" s="28">
        <f t="shared" si="5364"/>
        <v>0</v>
      </c>
      <c r="U2402" s="28">
        <f t="shared" si="5365"/>
        <v>0</v>
      </c>
      <c r="V2402" s="28">
        <f t="shared" si="5366"/>
        <v>0</v>
      </c>
      <c r="W2402" s="28">
        <f t="shared" si="5367"/>
        <v>0</v>
      </c>
      <c r="X2402" s="28">
        <f t="shared" si="5368"/>
        <v>0</v>
      </c>
      <c r="Y2402" s="28">
        <f t="shared" si="5369"/>
        <v>0</v>
      </c>
      <c r="Z2402" s="28">
        <f t="shared" si="5370"/>
        <v>0</v>
      </c>
      <c r="AA2402" s="28">
        <f t="shared" si="5371"/>
        <v>0</v>
      </c>
      <c r="AB2402" s="28">
        <f t="shared" si="5372"/>
        <v>0</v>
      </c>
      <c r="AC2402" s="28">
        <f t="shared" si="5242"/>
        <v>8855.7000000000007</v>
      </c>
      <c r="AD2402" s="28">
        <f t="shared" si="5373"/>
        <v>0</v>
      </c>
      <c r="AE2402" s="86">
        <f t="shared" si="5283"/>
        <v>8855.7000000000007</v>
      </c>
      <c r="AF2402" s="87">
        <f t="shared" si="5244"/>
        <v>7384.8</v>
      </c>
      <c r="AG2402" s="87">
        <f t="shared" si="5245"/>
        <v>0</v>
      </c>
      <c r="AH2402" s="28">
        <f t="shared" si="5374"/>
        <v>0</v>
      </c>
      <c r="AI2402" s="29"/>
      <c r="AJ2402" s="29"/>
      <c r="AK2402" s="1"/>
      <c r="AL2402" s="1"/>
      <c r="AM2402" s="1"/>
      <c r="AN2402" s="1"/>
      <c r="AO2402" s="1"/>
    </row>
    <row r="2403" spans="1:41" s="57" customFormat="1" ht="46.8" x14ac:dyDescent="0.3">
      <c r="A2403" s="70" t="s">
        <v>994</v>
      </c>
      <c r="B2403" s="70" t="s">
        <v>25</v>
      </c>
      <c r="C2403" s="70" t="s">
        <v>108</v>
      </c>
      <c r="D2403" s="70" t="s">
        <v>1002</v>
      </c>
      <c r="E2403" s="74"/>
      <c r="F2403" s="71" t="s">
        <v>52</v>
      </c>
      <c r="G2403" s="28">
        <f t="shared" si="5354"/>
        <v>8855.7000000000007</v>
      </c>
      <c r="H2403" s="28">
        <f t="shared" si="5355"/>
        <v>7384.8</v>
      </c>
      <c r="I2403" s="28">
        <f t="shared" si="5356"/>
        <v>0</v>
      </c>
      <c r="J2403" s="28">
        <f t="shared" si="5357"/>
        <v>0</v>
      </c>
      <c r="K2403" s="28">
        <f t="shared" si="5358"/>
        <v>0</v>
      </c>
      <c r="L2403" s="28">
        <f t="shared" si="5359"/>
        <v>0</v>
      </c>
      <c r="M2403" s="28">
        <f t="shared" si="5275"/>
        <v>8855.7000000000007</v>
      </c>
      <c r="N2403" s="28">
        <f t="shared" si="5276"/>
        <v>7384.8</v>
      </c>
      <c r="O2403" s="28">
        <f t="shared" si="5277"/>
        <v>0</v>
      </c>
      <c r="P2403" s="28">
        <f t="shared" si="5360"/>
        <v>0</v>
      </c>
      <c r="Q2403" s="28">
        <f t="shared" si="5361"/>
        <v>0</v>
      </c>
      <c r="R2403" s="28">
        <f t="shared" si="5362"/>
        <v>0</v>
      </c>
      <c r="S2403" s="28">
        <f t="shared" si="5363"/>
        <v>0</v>
      </c>
      <c r="T2403" s="28">
        <f t="shared" si="5364"/>
        <v>0</v>
      </c>
      <c r="U2403" s="28">
        <f t="shared" si="5365"/>
        <v>0</v>
      </c>
      <c r="V2403" s="28">
        <f t="shared" si="5366"/>
        <v>0</v>
      </c>
      <c r="W2403" s="28">
        <f t="shared" si="5367"/>
        <v>0</v>
      </c>
      <c r="X2403" s="28">
        <f t="shared" si="5368"/>
        <v>0</v>
      </c>
      <c r="Y2403" s="28">
        <f t="shared" si="5369"/>
        <v>0</v>
      </c>
      <c r="Z2403" s="28">
        <f t="shared" si="5370"/>
        <v>0</v>
      </c>
      <c r="AA2403" s="28">
        <f t="shared" si="5371"/>
        <v>0</v>
      </c>
      <c r="AB2403" s="28">
        <f t="shared" si="5372"/>
        <v>0</v>
      </c>
      <c r="AC2403" s="28">
        <f t="shared" si="5242"/>
        <v>8855.7000000000007</v>
      </c>
      <c r="AD2403" s="28">
        <f t="shared" si="5373"/>
        <v>0</v>
      </c>
      <c r="AE2403" s="86">
        <f t="shared" si="5283"/>
        <v>8855.7000000000007</v>
      </c>
      <c r="AF2403" s="87">
        <f t="shared" si="5244"/>
        <v>7384.8</v>
      </c>
      <c r="AG2403" s="87">
        <f t="shared" si="5245"/>
        <v>0</v>
      </c>
      <c r="AH2403" s="28">
        <f t="shared" si="5374"/>
        <v>0</v>
      </c>
      <c r="AI2403" s="29"/>
      <c r="AJ2403" s="29"/>
      <c r="AK2403" s="1"/>
      <c r="AL2403" s="1"/>
      <c r="AM2403" s="1"/>
      <c r="AN2403" s="1"/>
      <c r="AO2403" s="1"/>
    </row>
    <row r="2404" spans="1:41" s="57" customFormat="1" ht="31.2" x14ac:dyDescent="0.3">
      <c r="A2404" s="70" t="s">
        <v>994</v>
      </c>
      <c r="B2404" s="70" t="s">
        <v>25</v>
      </c>
      <c r="C2404" s="70" t="s">
        <v>108</v>
      </c>
      <c r="D2404" s="70" t="s">
        <v>1002</v>
      </c>
      <c r="E2404" s="70" t="s">
        <v>37</v>
      </c>
      <c r="F2404" s="71" t="s">
        <v>38</v>
      </c>
      <c r="G2404" s="28">
        <v>8855.7000000000007</v>
      </c>
      <c r="H2404" s="28">
        <v>7384.8</v>
      </c>
      <c r="I2404" s="28"/>
      <c r="J2404" s="28"/>
      <c r="K2404" s="28"/>
      <c r="L2404" s="28"/>
      <c r="M2404" s="28">
        <f t="shared" si="5275"/>
        <v>8855.7000000000007</v>
      </c>
      <c r="N2404" s="28">
        <f t="shared" si="5276"/>
        <v>7384.8</v>
      </c>
      <c r="O2404" s="28">
        <f t="shared" si="5277"/>
        <v>0</v>
      </c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>
        <f t="shared" si="5242"/>
        <v>8855.7000000000007</v>
      </c>
      <c r="AD2404" s="28"/>
      <c r="AE2404" s="86">
        <f t="shared" si="5283"/>
        <v>8855.7000000000007</v>
      </c>
      <c r="AF2404" s="87">
        <f t="shared" si="5244"/>
        <v>7384.8</v>
      </c>
      <c r="AG2404" s="87">
        <f t="shared" si="5245"/>
        <v>0</v>
      </c>
      <c r="AH2404" s="28"/>
      <c r="AI2404" s="29"/>
      <c r="AJ2404" s="29"/>
      <c r="AK2404" s="1"/>
      <c r="AL2404" s="1"/>
      <c r="AM2404" s="1"/>
      <c r="AN2404" s="1"/>
      <c r="AO2404" s="1"/>
    </row>
    <row r="2405" spans="1:41" s="57" customFormat="1" ht="31.2" x14ac:dyDescent="0.3">
      <c r="A2405" s="70" t="s">
        <v>994</v>
      </c>
      <c r="B2405" s="70" t="s">
        <v>25</v>
      </c>
      <c r="C2405" s="70" t="s">
        <v>108</v>
      </c>
      <c r="D2405" s="70" t="s">
        <v>74</v>
      </c>
      <c r="E2405" s="74"/>
      <c r="F2405" s="71" t="s">
        <v>75</v>
      </c>
      <c r="G2405" s="28">
        <f t="shared" si="5331"/>
        <v>660548.19999999995</v>
      </c>
      <c r="H2405" s="28">
        <f t="shared" si="5332"/>
        <v>675602.4</v>
      </c>
      <c r="I2405" s="28">
        <f t="shared" si="5333"/>
        <v>675321</v>
      </c>
      <c r="J2405" s="28">
        <f t="shared" si="5357"/>
        <v>7177.4279999999999</v>
      </c>
      <c r="K2405" s="28">
        <f t="shared" si="5358"/>
        <v>7372.5460000000003</v>
      </c>
      <c r="L2405" s="28">
        <f t="shared" si="5359"/>
        <v>7372.5460000000003</v>
      </c>
      <c r="M2405" s="28">
        <f t="shared" si="5275"/>
        <v>667725.62799999991</v>
      </c>
      <c r="N2405" s="28">
        <f t="shared" si="5276"/>
        <v>682974.946</v>
      </c>
      <c r="O2405" s="28">
        <f t="shared" si="5277"/>
        <v>682693.54599999997</v>
      </c>
      <c r="P2405" s="28">
        <f t="shared" si="5360"/>
        <v>-79</v>
      </c>
      <c r="Q2405" s="28">
        <f t="shared" si="5361"/>
        <v>0</v>
      </c>
      <c r="R2405" s="28">
        <f t="shared" si="5362"/>
        <v>0</v>
      </c>
      <c r="S2405" s="28">
        <f t="shared" si="5363"/>
        <v>0</v>
      </c>
      <c r="T2405" s="28">
        <f t="shared" si="5364"/>
        <v>0</v>
      </c>
      <c r="U2405" s="28">
        <f t="shared" si="5365"/>
        <v>-79</v>
      </c>
      <c r="V2405" s="28">
        <f t="shared" si="5366"/>
        <v>0</v>
      </c>
      <c r="W2405" s="28">
        <f t="shared" si="5367"/>
        <v>0</v>
      </c>
      <c r="X2405" s="28">
        <f t="shared" si="5368"/>
        <v>0</v>
      </c>
      <c r="Y2405" s="28">
        <f t="shared" si="5369"/>
        <v>-79</v>
      </c>
      <c r="Z2405" s="28">
        <f t="shared" si="5370"/>
        <v>0</v>
      </c>
      <c r="AA2405" s="28">
        <f t="shared" si="5371"/>
        <v>0</v>
      </c>
      <c r="AB2405" s="28">
        <f t="shared" si="5372"/>
        <v>0</v>
      </c>
      <c r="AC2405" s="28">
        <f t="shared" si="5242"/>
        <v>667646.62799999991</v>
      </c>
      <c r="AD2405" s="28">
        <f t="shared" si="5373"/>
        <v>0</v>
      </c>
      <c r="AE2405" s="86">
        <f t="shared" si="5283"/>
        <v>667646.62799999991</v>
      </c>
      <c r="AF2405" s="87">
        <f t="shared" si="5244"/>
        <v>682895.946</v>
      </c>
      <c r="AG2405" s="87">
        <f t="shared" si="5245"/>
        <v>682614.54599999997</v>
      </c>
      <c r="AH2405" s="28">
        <f t="shared" si="5374"/>
        <v>0</v>
      </c>
      <c r="AI2405" s="29"/>
      <c r="AJ2405" s="29"/>
      <c r="AK2405" s="1"/>
      <c r="AL2405" s="1"/>
      <c r="AM2405" s="1"/>
      <c r="AN2405" s="1"/>
      <c r="AO2405" s="1"/>
    </row>
    <row r="2406" spans="1:41" s="57" customFormat="1" x14ac:dyDescent="0.3">
      <c r="A2406" s="70" t="s">
        <v>994</v>
      </c>
      <c r="B2406" s="70" t="s">
        <v>25</v>
      </c>
      <c r="C2406" s="70" t="s">
        <v>108</v>
      </c>
      <c r="D2406" s="70" t="s">
        <v>130</v>
      </c>
      <c r="E2406" s="74"/>
      <c r="F2406" s="71" t="s">
        <v>131</v>
      </c>
      <c r="G2406" s="28">
        <f t="shared" si="5331"/>
        <v>660548.19999999995</v>
      </c>
      <c r="H2406" s="28">
        <f t="shared" si="5332"/>
        <v>675602.4</v>
      </c>
      <c r="I2406" s="28">
        <f t="shared" si="5333"/>
        <v>675321</v>
      </c>
      <c r="J2406" s="28">
        <f t="shared" si="5357"/>
        <v>7177.4279999999999</v>
      </c>
      <c r="K2406" s="28">
        <f t="shared" si="5358"/>
        <v>7372.5460000000003</v>
      </c>
      <c r="L2406" s="28">
        <f t="shared" si="5359"/>
        <v>7372.5460000000003</v>
      </c>
      <c r="M2406" s="28">
        <f t="shared" si="5275"/>
        <v>667725.62799999991</v>
      </c>
      <c r="N2406" s="28">
        <f t="shared" si="5276"/>
        <v>682974.946</v>
      </c>
      <c r="O2406" s="28">
        <f t="shared" si="5277"/>
        <v>682693.54599999997</v>
      </c>
      <c r="P2406" s="28">
        <f t="shared" si="5360"/>
        <v>-79</v>
      </c>
      <c r="Q2406" s="28">
        <f t="shared" si="5361"/>
        <v>0</v>
      </c>
      <c r="R2406" s="28">
        <f t="shared" si="5362"/>
        <v>0</v>
      </c>
      <c r="S2406" s="28">
        <f t="shared" si="5363"/>
        <v>0</v>
      </c>
      <c r="T2406" s="28">
        <f t="shared" si="5364"/>
        <v>0</v>
      </c>
      <c r="U2406" s="28">
        <f t="shared" si="5365"/>
        <v>-79</v>
      </c>
      <c r="V2406" s="28">
        <f t="shared" si="5366"/>
        <v>0</v>
      </c>
      <c r="W2406" s="28">
        <f t="shared" si="5367"/>
        <v>0</v>
      </c>
      <c r="X2406" s="28">
        <f t="shared" si="5368"/>
        <v>0</v>
      </c>
      <c r="Y2406" s="28">
        <f t="shared" si="5369"/>
        <v>-79</v>
      </c>
      <c r="Z2406" s="28">
        <f t="shared" si="5370"/>
        <v>0</v>
      </c>
      <c r="AA2406" s="28">
        <f t="shared" si="5371"/>
        <v>0</v>
      </c>
      <c r="AB2406" s="28">
        <f t="shared" si="5372"/>
        <v>0</v>
      </c>
      <c r="AC2406" s="28">
        <f t="shared" si="5242"/>
        <v>667646.62799999991</v>
      </c>
      <c r="AD2406" s="28">
        <f t="shared" si="5373"/>
        <v>0</v>
      </c>
      <c r="AE2406" s="86">
        <f t="shared" si="5283"/>
        <v>667646.62799999991</v>
      </c>
      <c r="AF2406" s="87">
        <f t="shared" si="5244"/>
        <v>682895.946</v>
      </c>
      <c r="AG2406" s="87">
        <f t="shared" si="5245"/>
        <v>682614.54599999997</v>
      </c>
      <c r="AH2406" s="28">
        <f t="shared" si="5374"/>
        <v>0</v>
      </c>
      <c r="AI2406" s="29"/>
      <c r="AJ2406" s="29"/>
      <c r="AK2406" s="1"/>
      <c r="AL2406" s="1"/>
      <c r="AM2406" s="1"/>
      <c r="AN2406" s="1"/>
      <c r="AO2406" s="1"/>
    </row>
    <row r="2407" spans="1:41" s="57" customFormat="1" x14ac:dyDescent="0.3">
      <c r="A2407" s="70" t="s">
        <v>994</v>
      </c>
      <c r="B2407" s="70" t="s">
        <v>25</v>
      </c>
      <c r="C2407" s="70" t="s">
        <v>108</v>
      </c>
      <c r="D2407" s="70" t="s">
        <v>132</v>
      </c>
      <c r="E2407" s="74"/>
      <c r="F2407" s="71" t="s">
        <v>48</v>
      </c>
      <c r="G2407" s="28">
        <f t="shared" ref="G2407:L2407" si="5375">G2408+G2409+G2410</f>
        <v>660548.19999999995</v>
      </c>
      <c r="H2407" s="28">
        <f t="shared" si="5375"/>
        <v>675602.4</v>
      </c>
      <c r="I2407" s="28">
        <f t="shared" si="5375"/>
        <v>675321</v>
      </c>
      <c r="J2407" s="28">
        <f t="shared" si="5375"/>
        <v>7177.4279999999999</v>
      </c>
      <c r="K2407" s="28">
        <f t="shared" si="5375"/>
        <v>7372.5460000000003</v>
      </c>
      <c r="L2407" s="28">
        <f t="shared" si="5375"/>
        <v>7372.5460000000003</v>
      </c>
      <c r="M2407" s="28">
        <f t="shared" si="5275"/>
        <v>667725.62799999991</v>
      </c>
      <c r="N2407" s="28">
        <f t="shared" si="5276"/>
        <v>682974.946</v>
      </c>
      <c r="O2407" s="28">
        <f t="shared" si="5277"/>
        <v>682693.54599999997</v>
      </c>
      <c r="P2407" s="28">
        <f t="shared" ref="P2407:AB2407" si="5376">P2408+P2409+P2410</f>
        <v>-79</v>
      </c>
      <c r="Q2407" s="28">
        <f t="shared" si="5376"/>
        <v>0</v>
      </c>
      <c r="R2407" s="28">
        <f t="shared" si="5376"/>
        <v>0</v>
      </c>
      <c r="S2407" s="28">
        <f t="shared" si="5376"/>
        <v>0</v>
      </c>
      <c r="T2407" s="28">
        <f t="shared" si="5376"/>
        <v>0</v>
      </c>
      <c r="U2407" s="28">
        <f t="shared" si="5376"/>
        <v>-79</v>
      </c>
      <c r="V2407" s="28">
        <f t="shared" si="5376"/>
        <v>0</v>
      </c>
      <c r="W2407" s="28">
        <f t="shared" si="5376"/>
        <v>0</v>
      </c>
      <c r="X2407" s="28">
        <f t="shared" si="5376"/>
        <v>0</v>
      </c>
      <c r="Y2407" s="28">
        <f t="shared" si="5376"/>
        <v>-79</v>
      </c>
      <c r="Z2407" s="28">
        <f t="shared" si="5376"/>
        <v>0</v>
      </c>
      <c r="AA2407" s="28">
        <f t="shared" si="5376"/>
        <v>0</v>
      </c>
      <c r="AB2407" s="28">
        <f t="shared" si="5376"/>
        <v>0</v>
      </c>
      <c r="AC2407" s="28">
        <f t="shared" si="5242"/>
        <v>667646.62799999991</v>
      </c>
      <c r="AD2407" s="28">
        <f>AD2408+AD2409+AD2410</f>
        <v>0</v>
      </c>
      <c r="AE2407" s="86">
        <f t="shared" si="5283"/>
        <v>667646.62799999991</v>
      </c>
      <c r="AF2407" s="87">
        <f t="shared" si="5244"/>
        <v>682895.946</v>
      </c>
      <c r="AG2407" s="87">
        <f t="shared" si="5245"/>
        <v>682614.54599999997</v>
      </c>
      <c r="AH2407" s="28">
        <f>AH2408+AH2409+AH2410</f>
        <v>0</v>
      </c>
      <c r="AI2407" s="29"/>
      <c r="AJ2407" s="29"/>
      <c r="AK2407" s="1"/>
      <c r="AL2407" s="1"/>
      <c r="AM2407" s="1"/>
      <c r="AN2407" s="1"/>
      <c r="AO2407" s="1"/>
    </row>
    <row r="2408" spans="1:41" s="57" customFormat="1" ht="78" x14ac:dyDescent="0.3">
      <c r="A2408" s="70" t="s">
        <v>994</v>
      </c>
      <c r="B2408" s="70" t="s">
        <v>25</v>
      </c>
      <c r="C2408" s="70" t="s">
        <v>108</v>
      </c>
      <c r="D2408" s="70" t="s">
        <v>132</v>
      </c>
      <c r="E2408" s="70" t="s">
        <v>49</v>
      </c>
      <c r="F2408" s="71" t="s">
        <v>50</v>
      </c>
      <c r="G2408" s="28">
        <v>592872.1</v>
      </c>
      <c r="H2408" s="28">
        <v>608708.6</v>
      </c>
      <c r="I2408" s="28">
        <v>608708.6</v>
      </c>
      <c r="J2408" s="42">
        <v>6922.4279999999999</v>
      </c>
      <c r="K2408" s="42">
        <v>7117.5460000000003</v>
      </c>
      <c r="L2408" s="42">
        <v>7117.5460000000003</v>
      </c>
      <c r="M2408" s="28">
        <f t="shared" si="5275"/>
        <v>599794.52799999993</v>
      </c>
      <c r="N2408" s="28">
        <f t="shared" si="5276"/>
        <v>615826.14599999995</v>
      </c>
      <c r="O2408" s="28">
        <f t="shared" si="5277"/>
        <v>615826.14599999995</v>
      </c>
      <c r="P2408" s="28"/>
      <c r="Q2408" s="28"/>
      <c r="R2408" s="28"/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>
        <f t="shared" si="5242"/>
        <v>599794.52799999993</v>
      </c>
      <c r="AD2408" s="28"/>
      <c r="AE2408" s="86">
        <f t="shared" si="5283"/>
        <v>599794.52799999993</v>
      </c>
      <c r="AF2408" s="87">
        <f t="shared" si="5244"/>
        <v>615826.14599999995</v>
      </c>
      <c r="AG2408" s="87">
        <f t="shared" si="5245"/>
        <v>615826.14599999995</v>
      </c>
      <c r="AH2408" s="28"/>
      <c r="AI2408" s="29"/>
      <c r="AJ2408" s="29">
        <v>111</v>
      </c>
      <c r="AK2408" s="1"/>
      <c r="AL2408" s="1"/>
      <c r="AM2408" s="1"/>
      <c r="AN2408" s="1"/>
      <c r="AO2408" s="1"/>
    </row>
    <row r="2409" spans="1:41" s="57" customFormat="1" ht="31.2" x14ac:dyDescent="0.3">
      <c r="A2409" s="70" t="s">
        <v>994</v>
      </c>
      <c r="B2409" s="70" t="s">
        <v>25</v>
      </c>
      <c r="C2409" s="70" t="s">
        <v>108</v>
      </c>
      <c r="D2409" s="70" t="s">
        <v>132</v>
      </c>
      <c r="E2409" s="70" t="s">
        <v>37</v>
      </c>
      <c r="F2409" s="71" t="s">
        <v>38</v>
      </c>
      <c r="G2409" s="28">
        <f>63275.8+200.3</f>
        <v>63476.100000000006</v>
      </c>
      <c r="H2409" s="28">
        <f>62493.5+200.3</f>
        <v>62693.8</v>
      </c>
      <c r="I2409" s="28">
        <f>62212.1+200.3</f>
        <v>62412.4</v>
      </c>
      <c r="J2409" s="42">
        <v>255</v>
      </c>
      <c r="K2409" s="42">
        <v>255</v>
      </c>
      <c r="L2409" s="42">
        <v>255</v>
      </c>
      <c r="M2409" s="28">
        <f t="shared" si="5275"/>
        <v>63731.100000000006</v>
      </c>
      <c r="N2409" s="28">
        <f t="shared" si="5276"/>
        <v>62948.800000000003</v>
      </c>
      <c r="O2409" s="28">
        <f t="shared" si="5277"/>
        <v>62667.4</v>
      </c>
      <c r="P2409" s="28">
        <v>-79</v>
      </c>
      <c r="Q2409" s="28"/>
      <c r="R2409" s="28"/>
      <c r="S2409" s="28"/>
      <c r="T2409" s="28"/>
      <c r="U2409" s="28">
        <v>-79</v>
      </c>
      <c r="V2409" s="28"/>
      <c r="W2409" s="28"/>
      <c r="X2409" s="28"/>
      <c r="Y2409" s="28">
        <v>-79</v>
      </c>
      <c r="Z2409" s="28"/>
      <c r="AA2409" s="28"/>
      <c r="AB2409" s="28"/>
      <c r="AC2409" s="28">
        <f t="shared" si="5242"/>
        <v>63652.100000000006</v>
      </c>
      <c r="AD2409" s="28"/>
      <c r="AE2409" s="86">
        <f t="shared" si="5283"/>
        <v>63652.100000000006</v>
      </c>
      <c r="AF2409" s="87">
        <f t="shared" si="5244"/>
        <v>62869.8</v>
      </c>
      <c r="AG2409" s="87">
        <f t="shared" si="5245"/>
        <v>62588.4</v>
      </c>
      <c r="AH2409" s="28"/>
      <c r="AI2409" s="29"/>
      <c r="AJ2409" s="29">
        <v>112</v>
      </c>
      <c r="AK2409" s="1"/>
      <c r="AL2409" s="1"/>
      <c r="AM2409" s="1"/>
      <c r="AN2409" s="1"/>
      <c r="AO2409" s="1"/>
    </row>
    <row r="2410" spans="1:41" s="57" customFormat="1" x14ac:dyDescent="0.3">
      <c r="A2410" s="70" t="s">
        <v>994</v>
      </c>
      <c r="B2410" s="70" t="s">
        <v>25</v>
      </c>
      <c r="C2410" s="70" t="s">
        <v>108</v>
      </c>
      <c r="D2410" s="70" t="s">
        <v>132</v>
      </c>
      <c r="E2410" s="70" t="s">
        <v>236</v>
      </c>
      <c r="F2410" s="71" t="s">
        <v>237</v>
      </c>
      <c r="G2410" s="28">
        <v>4200</v>
      </c>
      <c r="H2410" s="28">
        <v>4200</v>
      </c>
      <c r="I2410" s="28">
        <v>4200</v>
      </c>
      <c r="J2410" s="28"/>
      <c r="K2410" s="28"/>
      <c r="L2410" s="28"/>
      <c r="M2410" s="28">
        <f t="shared" si="5275"/>
        <v>4200</v>
      </c>
      <c r="N2410" s="28">
        <f t="shared" si="5276"/>
        <v>4200</v>
      </c>
      <c r="O2410" s="28">
        <f t="shared" si="5277"/>
        <v>4200</v>
      </c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>
        <f t="shared" si="5242"/>
        <v>4200</v>
      </c>
      <c r="AD2410" s="28"/>
      <c r="AE2410" s="86">
        <f t="shared" si="5283"/>
        <v>4200</v>
      </c>
      <c r="AF2410" s="87">
        <f t="shared" si="5244"/>
        <v>4200</v>
      </c>
      <c r="AG2410" s="87">
        <f t="shared" si="5245"/>
        <v>4200</v>
      </c>
      <c r="AH2410" s="28"/>
      <c r="AI2410" s="29"/>
      <c r="AJ2410" s="29"/>
      <c r="AK2410" s="1"/>
      <c r="AL2410" s="1"/>
      <c r="AM2410" s="1"/>
      <c r="AN2410" s="1"/>
      <c r="AO2410" s="1"/>
    </row>
    <row r="2411" spans="1:41" s="88" customFormat="1" x14ac:dyDescent="0.3">
      <c r="A2411" s="68" t="s">
        <v>994</v>
      </c>
      <c r="B2411" s="68" t="s">
        <v>25</v>
      </c>
      <c r="C2411" s="68" t="s">
        <v>149</v>
      </c>
      <c r="D2411" s="68"/>
      <c r="E2411" s="73"/>
      <c r="F2411" s="100" t="s">
        <v>1003</v>
      </c>
      <c r="G2411" s="24">
        <f t="shared" ref="G2411:G2414" si="5377">G2412</f>
        <v>100787.8</v>
      </c>
      <c r="H2411" s="24">
        <f t="shared" ref="H2411:H2414" si="5378">H2412</f>
        <v>0</v>
      </c>
      <c r="I2411" s="24">
        <f t="shared" ref="I2411:I2414" si="5379">I2412</f>
        <v>0</v>
      </c>
      <c r="J2411" s="24">
        <f t="shared" ref="J2411:J2414" si="5380">J2412</f>
        <v>0</v>
      </c>
      <c r="K2411" s="24">
        <f t="shared" ref="K2411:K2414" si="5381">K2412</f>
        <v>0</v>
      </c>
      <c r="L2411" s="24">
        <f t="shared" ref="L2411:L2414" si="5382">L2412</f>
        <v>0</v>
      </c>
      <c r="M2411" s="24">
        <f t="shared" si="5275"/>
        <v>100787.8</v>
      </c>
      <c r="N2411" s="24">
        <f t="shared" si="5276"/>
        <v>0</v>
      </c>
      <c r="O2411" s="24">
        <f t="shared" si="5277"/>
        <v>0</v>
      </c>
      <c r="P2411" s="24">
        <f t="shared" ref="P2411:P2414" si="5383">P2412</f>
        <v>0</v>
      </c>
      <c r="Q2411" s="24">
        <f t="shared" ref="Q2411:Q2414" si="5384">Q2412</f>
        <v>0</v>
      </c>
      <c r="R2411" s="24">
        <f t="shared" ref="R2411:R2414" si="5385">R2412</f>
        <v>0</v>
      </c>
      <c r="S2411" s="24">
        <f t="shared" ref="S2411:S2414" si="5386">S2412</f>
        <v>0</v>
      </c>
      <c r="T2411" s="24">
        <f t="shared" ref="T2411:T2414" si="5387">T2412</f>
        <v>0</v>
      </c>
      <c r="U2411" s="24">
        <f t="shared" ref="U2411:U2414" si="5388">U2412</f>
        <v>0</v>
      </c>
      <c r="V2411" s="24">
        <f t="shared" ref="V2411:V2414" si="5389">V2412</f>
        <v>0</v>
      </c>
      <c r="W2411" s="24">
        <f t="shared" ref="W2411:W2414" si="5390">W2412</f>
        <v>0</v>
      </c>
      <c r="X2411" s="24">
        <f t="shared" ref="X2411:X2414" si="5391">X2412</f>
        <v>0</v>
      </c>
      <c r="Y2411" s="24">
        <f t="shared" ref="Y2411:Y2414" si="5392">Y2412</f>
        <v>0</v>
      </c>
      <c r="Z2411" s="24">
        <f t="shared" ref="Z2411:Z2414" si="5393">Z2412</f>
        <v>0</v>
      </c>
      <c r="AA2411" s="24">
        <f t="shared" ref="AA2411:AA2414" si="5394">AA2412</f>
        <v>0</v>
      </c>
      <c r="AB2411" s="24">
        <f t="shared" ref="AB2411:AB2414" si="5395">AB2412</f>
        <v>0</v>
      </c>
      <c r="AC2411" s="24">
        <f t="shared" si="5242"/>
        <v>100787.8</v>
      </c>
      <c r="AD2411" s="24">
        <f t="shared" ref="AD2411:AD2414" si="5396">AD2412</f>
        <v>0</v>
      </c>
      <c r="AE2411" s="84">
        <f t="shared" si="5283"/>
        <v>100787.8</v>
      </c>
      <c r="AF2411" s="85">
        <f t="shared" si="5244"/>
        <v>0</v>
      </c>
      <c r="AG2411" s="85">
        <f t="shared" si="5245"/>
        <v>0</v>
      </c>
      <c r="AH2411" s="24">
        <f t="shared" ref="AH2411:AH2414" si="5397">AH2412</f>
        <v>0</v>
      </c>
      <c r="AI2411" s="25"/>
      <c r="AJ2411" s="25"/>
      <c r="AK2411" s="21"/>
      <c r="AL2411" s="21"/>
      <c r="AM2411" s="21"/>
      <c r="AN2411" s="21"/>
      <c r="AO2411" s="21"/>
    </row>
    <row r="2412" spans="1:41" s="57" customFormat="1" ht="31.2" x14ac:dyDescent="0.3">
      <c r="A2412" s="70" t="s">
        <v>994</v>
      </c>
      <c r="B2412" s="70" t="s">
        <v>25</v>
      </c>
      <c r="C2412" s="70" t="s">
        <v>149</v>
      </c>
      <c r="D2412" s="70" t="s">
        <v>53</v>
      </c>
      <c r="E2412" s="74"/>
      <c r="F2412" s="71" t="s">
        <v>54</v>
      </c>
      <c r="G2412" s="28">
        <f t="shared" si="5377"/>
        <v>100787.8</v>
      </c>
      <c r="H2412" s="28">
        <f t="shared" si="5378"/>
        <v>0</v>
      </c>
      <c r="I2412" s="28">
        <f t="shared" si="5379"/>
        <v>0</v>
      </c>
      <c r="J2412" s="28">
        <f t="shared" si="5380"/>
        <v>0</v>
      </c>
      <c r="K2412" s="28">
        <f t="shared" si="5381"/>
        <v>0</v>
      </c>
      <c r="L2412" s="28">
        <f t="shared" si="5382"/>
        <v>0</v>
      </c>
      <c r="M2412" s="28">
        <f t="shared" si="5275"/>
        <v>100787.8</v>
      </c>
      <c r="N2412" s="28">
        <f t="shared" si="5276"/>
        <v>0</v>
      </c>
      <c r="O2412" s="28">
        <f t="shared" si="5277"/>
        <v>0</v>
      </c>
      <c r="P2412" s="28">
        <f t="shared" si="5383"/>
        <v>0</v>
      </c>
      <c r="Q2412" s="28">
        <f t="shared" si="5384"/>
        <v>0</v>
      </c>
      <c r="R2412" s="28">
        <f t="shared" si="5385"/>
        <v>0</v>
      </c>
      <c r="S2412" s="28">
        <f t="shared" si="5386"/>
        <v>0</v>
      </c>
      <c r="T2412" s="28">
        <f t="shared" si="5387"/>
        <v>0</v>
      </c>
      <c r="U2412" s="28">
        <f t="shared" si="5388"/>
        <v>0</v>
      </c>
      <c r="V2412" s="28">
        <f t="shared" si="5389"/>
        <v>0</v>
      </c>
      <c r="W2412" s="28">
        <f t="shared" si="5390"/>
        <v>0</v>
      </c>
      <c r="X2412" s="28">
        <f t="shared" si="5391"/>
        <v>0</v>
      </c>
      <c r="Y2412" s="28">
        <f t="shared" si="5392"/>
        <v>0</v>
      </c>
      <c r="Z2412" s="28">
        <f t="shared" si="5393"/>
        <v>0</v>
      </c>
      <c r="AA2412" s="28">
        <f t="shared" si="5394"/>
        <v>0</v>
      </c>
      <c r="AB2412" s="28">
        <f t="shared" si="5395"/>
        <v>0</v>
      </c>
      <c r="AC2412" s="28">
        <f t="shared" si="5242"/>
        <v>100787.8</v>
      </c>
      <c r="AD2412" s="28">
        <f t="shared" si="5396"/>
        <v>0</v>
      </c>
      <c r="AE2412" s="86">
        <f t="shared" si="5283"/>
        <v>100787.8</v>
      </c>
      <c r="AF2412" s="87">
        <f t="shared" si="5244"/>
        <v>0</v>
      </c>
      <c r="AG2412" s="87">
        <f t="shared" si="5245"/>
        <v>0</v>
      </c>
      <c r="AH2412" s="28">
        <f t="shared" si="5397"/>
        <v>0</v>
      </c>
      <c r="AI2412" s="29"/>
      <c r="AJ2412" s="29"/>
      <c r="AK2412" s="1"/>
      <c r="AL2412" s="1"/>
      <c r="AM2412" s="1"/>
      <c r="AN2412" s="1"/>
      <c r="AO2412" s="1"/>
    </row>
    <row r="2413" spans="1:41" s="57" customFormat="1" x14ac:dyDescent="0.3">
      <c r="A2413" s="70" t="s">
        <v>994</v>
      </c>
      <c r="B2413" s="70" t="s">
        <v>25</v>
      </c>
      <c r="C2413" s="70" t="s">
        <v>149</v>
      </c>
      <c r="D2413" s="70" t="s">
        <v>55</v>
      </c>
      <c r="E2413" s="74"/>
      <c r="F2413" s="71" t="s">
        <v>56</v>
      </c>
      <c r="G2413" s="28">
        <f t="shared" si="5377"/>
        <v>100787.8</v>
      </c>
      <c r="H2413" s="28">
        <f t="shared" si="5378"/>
        <v>0</v>
      </c>
      <c r="I2413" s="28">
        <f t="shared" si="5379"/>
        <v>0</v>
      </c>
      <c r="J2413" s="28">
        <f t="shared" si="5380"/>
        <v>0</v>
      </c>
      <c r="K2413" s="28">
        <f t="shared" si="5381"/>
        <v>0</v>
      </c>
      <c r="L2413" s="28">
        <f t="shared" si="5382"/>
        <v>0</v>
      </c>
      <c r="M2413" s="28">
        <f t="shared" si="5275"/>
        <v>100787.8</v>
      </c>
      <c r="N2413" s="28">
        <f t="shared" si="5276"/>
        <v>0</v>
      </c>
      <c r="O2413" s="28">
        <f t="shared" si="5277"/>
        <v>0</v>
      </c>
      <c r="P2413" s="28">
        <f t="shared" si="5383"/>
        <v>0</v>
      </c>
      <c r="Q2413" s="28">
        <f t="shared" si="5384"/>
        <v>0</v>
      </c>
      <c r="R2413" s="28">
        <f t="shared" si="5385"/>
        <v>0</v>
      </c>
      <c r="S2413" s="28">
        <f t="shared" si="5386"/>
        <v>0</v>
      </c>
      <c r="T2413" s="28">
        <f t="shared" si="5387"/>
        <v>0</v>
      </c>
      <c r="U2413" s="28">
        <f t="shared" si="5388"/>
        <v>0</v>
      </c>
      <c r="V2413" s="28">
        <f t="shared" si="5389"/>
        <v>0</v>
      </c>
      <c r="W2413" s="28">
        <f t="shared" si="5390"/>
        <v>0</v>
      </c>
      <c r="X2413" s="28">
        <f t="shared" si="5391"/>
        <v>0</v>
      </c>
      <c r="Y2413" s="28">
        <f t="shared" si="5392"/>
        <v>0</v>
      </c>
      <c r="Z2413" s="28">
        <f t="shared" si="5393"/>
        <v>0</v>
      </c>
      <c r="AA2413" s="28">
        <f t="shared" si="5394"/>
        <v>0</v>
      </c>
      <c r="AB2413" s="28">
        <f t="shared" si="5395"/>
        <v>0</v>
      </c>
      <c r="AC2413" s="28">
        <f t="shared" si="5242"/>
        <v>100787.8</v>
      </c>
      <c r="AD2413" s="28">
        <f t="shared" si="5396"/>
        <v>0</v>
      </c>
      <c r="AE2413" s="86">
        <f t="shared" si="5283"/>
        <v>100787.8</v>
      </c>
      <c r="AF2413" s="87">
        <f t="shared" si="5244"/>
        <v>0</v>
      </c>
      <c r="AG2413" s="87">
        <f t="shared" si="5245"/>
        <v>0</v>
      </c>
      <c r="AH2413" s="28">
        <f t="shared" si="5397"/>
        <v>0</v>
      </c>
      <c r="AI2413" s="29"/>
      <c r="AJ2413" s="29"/>
      <c r="AK2413" s="1"/>
      <c r="AL2413" s="1"/>
      <c r="AM2413" s="1"/>
      <c r="AN2413" s="1"/>
      <c r="AO2413" s="1"/>
    </row>
    <row r="2414" spans="1:41" s="57" customFormat="1" ht="31.2" x14ac:dyDescent="0.3">
      <c r="A2414" s="70" t="s">
        <v>994</v>
      </c>
      <c r="B2414" s="70" t="s">
        <v>25</v>
      </c>
      <c r="C2414" s="70" t="s">
        <v>149</v>
      </c>
      <c r="D2414" s="70" t="s">
        <v>1004</v>
      </c>
      <c r="E2414" s="74"/>
      <c r="F2414" s="71" t="s">
        <v>1005</v>
      </c>
      <c r="G2414" s="28">
        <f t="shared" si="5377"/>
        <v>100787.8</v>
      </c>
      <c r="H2414" s="28">
        <f t="shared" si="5378"/>
        <v>0</v>
      </c>
      <c r="I2414" s="28">
        <f t="shared" si="5379"/>
        <v>0</v>
      </c>
      <c r="J2414" s="28">
        <f t="shared" si="5380"/>
        <v>0</v>
      </c>
      <c r="K2414" s="28">
        <f t="shared" si="5381"/>
        <v>0</v>
      </c>
      <c r="L2414" s="28">
        <f t="shared" si="5382"/>
        <v>0</v>
      </c>
      <c r="M2414" s="28">
        <f t="shared" si="5275"/>
        <v>100787.8</v>
      </c>
      <c r="N2414" s="28">
        <f t="shared" si="5276"/>
        <v>0</v>
      </c>
      <c r="O2414" s="28">
        <f t="shared" si="5277"/>
        <v>0</v>
      </c>
      <c r="P2414" s="28">
        <f t="shared" si="5383"/>
        <v>0</v>
      </c>
      <c r="Q2414" s="28">
        <f t="shared" si="5384"/>
        <v>0</v>
      </c>
      <c r="R2414" s="28">
        <f t="shared" si="5385"/>
        <v>0</v>
      </c>
      <c r="S2414" s="28">
        <f t="shared" si="5386"/>
        <v>0</v>
      </c>
      <c r="T2414" s="28">
        <f t="shared" si="5387"/>
        <v>0</v>
      </c>
      <c r="U2414" s="28">
        <f t="shared" si="5388"/>
        <v>0</v>
      </c>
      <c r="V2414" s="28">
        <f t="shared" si="5389"/>
        <v>0</v>
      </c>
      <c r="W2414" s="28">
        <f t="shared" si="5390"/>
        <v>0</v>
      </c>
      <c r="X2414" s="28">
        <f t="shared" si="5391"/>
        <v>0</v>
      </c>
      <c r="Y2414" s="28">
        <f t="shared" si="5392"/>
        <v>0</v>
      </c>
      <c r="Z2414" s="28">
        <f t="shared" si="5393"/>
        <v>0</v>
      </c>
      <c r="AA2414" s="28">
        <f t="shared" si="5394"/>
        <v>0</v>
      </c>
      <c r="AB2414" s="28">
        <f t="shared" si="5395"/>
        <v>0</v>
      </c>
      <c r="AC2414" s="28">
        <f t="shared" si="5242"/>
        <v>100787.8</v>
      </c>
      <c r="AD2414" s="28">
        <f t="shared" si="5396"/>
        <v>0</v>
      </c>
      <c r="AE2414" s="86">
        <f t="shared" si="5283"/>
        <v>100787.8</v>
      </c>
      <c r="AF2414" s="87">
        <f t="shared" si="5244"/>
        <v>0</v>
      </c>
      <c r="AG2414" s="87">
        <f t="shared" si="5245"/>
        <v>0</v>
      </c>
      <c r="AH2414" s="28">
        <f t="shared" si="5397"/>
        <v>0</v>
      </c>
      <c r="AI2414" s="29"/>
      <c r="AJ2414" s="29"/>
      <c r="AK2414" s="1"/>
      <c r="AL2414" s="1"/>
      <c r="AM2414" s="1"/>
      <c r="AN2414" s="1"/>
      <c r="AO2414" s="1"/>
    </row>
    <row r="2415" spans="1:41" s="57" customFormat="1" x14ac:dyDescent="0.3">
      <c r="A2415" s="70" t="s">
        <v>994</v>
      </c>
      <c r="B2415" s="70" t="s">
        <v>25</v>
      </c>
      <c r="C2415" s="70" t="s">
        <v>149</v>
      </c>
      <c r="D2415" s="70" t="s">
        <v>1004</v>
      </c>
      <c r="E2415" s="70" t="s">
        <v>39</v>
      </c>
      <c r="F2415" s="71" t="s">
        <v>40</v>
      </c>
      <c r="G2415" s="28">
        <v>100787.8</v>
      </c>
      <c r="H2415" s="28"/>
      <c r="I2415" s="28"/>
      <c r="J2415" s="28"/>
      <c r="K2415" s="28"/>
      <c r="L2415" s="28"/>
      <c r="M2415" s="28">
        <f t="shared" si="5275"/>
        <v>100787.8</v>
      </c>
      <c r="N2415" s="28">
        <f t="shared" si="5276"/>
        <v>0</v>
      </c>
      <c r="O2415" s="28">
        <f t="shared" si="5277"/>
        <v>0</v>
      </c>
      <c r="P2415" s="28"/>
      <c r="Q2415" s="28"/>
      <c r="R2415" s="28"/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>
        <f t="shared" ref="AC2415:AC2478" si="5398">M2415+R2415+P2415+Q2415+T2415+S2415</f>
        <v>100787.8</v>
      </c>
      <c r="AD2415" s="28"/>
      <c r="AE2415" s="86">
        <f t="shared" si="5283"/>
        <v>100787.8</v>
      </c>
      <c r="AF2415" s="87">
        <f t="shared" ref="AF2415:AF2478" si="5399">N2415+V2415+X2415+U2415+W2415</f>
        <v>0</v>
      </c>
      <c r="AG2415" s="87">
        <f t="shared" ref="AG2415:AG2478" si="5400">O2415+Z2415+AB2415+Y2415+AA2415</f>
        <v>0</v>
      </c>
      <c r="AH2415" s="28"/>
      <c r="AI2415" s="29"/>
      <c r="AJ2415" s="29"/>
      <c r="AK2415" s="1"/>
      <c r="AL2415" s="1"/>
      <c r="AM2415" s="1"/>
      <c r="AN2415" s="1"/>
      <c r="AO2415" s="1"/>
    </row>
    <row r="2416" spans="1:41" s="88" customFormat="1" x14ac:dyDescent="0.3">
      <c r="A2416" s="68" t="s">
        <v>994</v>
      </c>
      <c r="B2416" s="68" t="s">
        <v>25</v>
      </c>
      <c r="C2416" s="68" t="s">
        <v>27</v>
      </c>
      <c r="D2416" s="68"/>
      <c r="E2416" s="73"/>
      <c r="F2416" s="69" t="s">
        <v>28</v>
      </c>
      <c r="G2416" s="24">
        <f t="shared" ref="G2416:L2416" si="5401">G2417+G2439+G2434</f>
        <v>816092.20000000007</v>
      </c>
      <c r="H2416" s="24">
        <f t="shared" si="5401"/>
        <v>798113.8</v>
      </c>
      <c r="I2416" s="24">
        <f t="shared" si="5401"/>
        <v>792568.49999999988</v>
      </c>
      <c r="J2416" s="24">
        <f t="shared" si="5401"/>
        <v>14000</v>
      </c>
      <c r="K2416" s="24">
        <f t="shared" si="5401"/>
        <v>14000</v>
      </c>
      <c r="L2416" s="24">
        <f t="shared" si="5401"/>
        <v>14000</v>
      </c>
      <c r="M2416" s="24">
        <f t="shared" si="5275"/>
        <v>830092.20000000007</v>
      </c>
      <c r="N2416" s="24">
        <f t="shared" si="5276"/>
        <v>812113.8</v>
      </c>
      <c r="O2416" s="24">
        <f t="shared" si="5277"/>
        <v>806568.49999999988</v>
      </c>
      <c r="P2416" s="24">
        <f t="shared" ref="P2416:AB2416" si="5402">P2417+P2439+P2434</f>
        <v>79</v>
      </c>
      <c r="Q2416" s="24">
        <f t="shared" si="5402"/>
        <v>0</v>
      </c>
      <c r="R2416" s="24">
        <f t="shared" si="5402"/>
        <v>995.75899999999911</v>
      </c>
      <c r="S2416" s="24">
        <f t="shared" si="5402"/>
        <v>0</v>
      </c>
      <c r="T2416" s="24">
        <f t="shared" si="5402"/>
        <v>0</v>
      </c>
      <c r="U2416" s="24">
        <f t="shared" si="5402"/>
        <v>79</v>
      </c>
      <c r="V2416" s="24">
        <f t="shared" si="5402"/>
        <v>0</v>
      </c>
      <c r="W2416" s="24">
        <f t="shared" si="5402"/>
        <v>0</v>
      </c>
      <c r="X2416" s="24">
        <f t="shared" si="5402"/>
        <v>0</v>
      </c>
      <c r="Y2416" s="24">
        <f t="shared" si="5402"/>
        <v>79</v>
      </c>
      <c r="Z2416" s="24">
        <f t="shared" si="5402"/>
        <v>0</v>
      </c>
      <c r="AA2416" s="24">
        <f t="shared" si="5402"/>
        <v>0</v>
      </c>
      <c r="AB2416" s="24">
        <f t="shared" si="5402"/>
        <v>0</v>
      </c>
      <c r="AC2416" s="24">
        <f t="shared" si="5398"/>
        <v>831166.95900000003</v>
      </c>
      <c r="AD2416" s="24">
        <f>AD2417+AD2439+AD2434</f>
        <v>0</v>
      </c>
      <c r="AE2416" s="84">
        <f t="shared" si="5283"/>
        <v>831166.95900000003</v>
      </c>
      <c r="AF2416" s="85">
        <f t="shared" si="5399"/>
        <v>812192.8</v>
      </c>
      <c r="AG2416" s="85">
        <f t="shared" si="5400"/>
        <v>806647.49999999988</v>
      </c>
      <c r="AH2416" s="24">
        <f>AH2417+AH2439+AH2434</f>
        <v>0</v>
      </c>
      <c r="AI2416" s="25"/>
      <c r="AJ2416" s="25"/>
      <c r="AK2416" s="21"/>
      <c r="AL2416" s="21"/>
      <c r="AM2416" s="21"/>
      <c r="AN2416" s="21"/>
      <c r="AO2416" s="21"/>
    </row>
    <row r="2417" spans="1:41" s="57" customFormat="1" x14ac:dyDescent="0.3">
      <c r="A2417" s="70" t="s">
        <v>994</v>
      </c>
      <c r="B2417" s="70" t="s">
        <v>25</v>
      </c>
      <c r="C2417" s="70" t="s">
        <v>27</v>
      </c>
      <c r="D2417" s="70" t="s">
        <v>214</v>
      </c>
      <c r="E2417" s="74"/>
      <c r="F2417" s="71" t="s">
        <v>215</v>
      </c>
      <c r="G2417" s="28">
        <f t="shared" ref="G2417:L2417" si="5403">G2418+G2426</f>
        <v>100283.59999999999</v>
      </c>
      <c r="H2417" s="28">
        <f t="shared" si="5403"/>
        <v>105548.09999999999</v>
      </c>
      <c r="I2417" s="28">
        <f t="shared" si="5403"/>
        <v>114644.79999999999</v>
      </c>
      <c r="J2417" s="28">
        <f t="shared" si="5403"/>
        <v>0</v>
      </c>
      <c r="K2417" s="28">
        <f t="shared" si="5403"/>
        <v>0</v>
      </c>
      <c r="L2417" s="28">
        <f t="shared" si="5403"/>
        <v>0</v>
      </c>
      <c r="M2417" s="28">
        <f t="shared" si="5275"/>
        <v>100283.59999999999</v>
      </c>
      <c r="N2417" s="28">
        <f t="shared" si="5276"/>
        <v>105548.09999999999</v>
      </c>
      <c r="O2417" s="28">
        <f t="shared" si="5277"/>
        <v>114644.79999999999</v>
      </c>
      <c r="P2417" s="28">
        <f t="shared" ref="P2417:AB2417" si="5404">P2418+P2426</f>
        <v>0</v>
      </c>
      <c r="Q2417" s="28">
        <f t="shared" si="5404"/>
        <v>0</v>
      </c>
      <c r="R2417" s="28">
        <f t="shared" si="5404"/>
        <v>0</v>
      </c>
      <c r="S2417" s="28">
        <f t="shared" si="5404"/>
        <v>0</v>
      </c>
      <c r="T2417" s="28">
        <f t="shared" si="5404"/>
        <v>0</v>
      </c>
      <c r="U2417" s="28">
        <f t="shared" si="5404"/>
        <v>0</v>
      </c>
      <c r="V2417" s="28">
        <f t="shared" si="5404"/>
        <v>0</v>
      </c>
      <c r="W2417" s="28">
        <f t="shared" si="5404"/>
        <v>0</v>
      </c>
      <c r="X2417" s="28">
        <f t="shared" si="5404"/>
        <v>0</v>
      </c>
      <c r="Y2417" s="28">
        <f t="shared" si="5404"/>
        <v>0</v>
      </c>
      <c r="Z2417" s="28">
        <f t="shared" si="5404"/>
        <v>0</v>
      </c>
      <c r="AA2417" s="28">
        <f t="shared" si="5404"/>
        <v>0</v>
      </c>
      <c r="AB2417" s="28">
        <f t="shared" si="5404"/>
        <v>0</v>
      </c>
      <c r="AC2417" s="28">
        <f t="shared" si="5398"/>
        <v>100283.59999999999</v>
      </c>
      <c r="AD2417" s="28">
        <f>AD2418+AD2426</f>
        <v>0</v>
      </c>
      <c r="AE2417" s="86">
        <f t="shared" si="5283"/>
        <v>100283.59999999999</v>
      </c>
      <c r="AF2417" s="87">
        <f t="shared" si="5399"/>
        <v>105548.09999999999</v>
      </c>
      <c r="AG2417" s="87">
        <f t="shared" si="5400"/>
        <v>114644.79999999999</v>
      </c>
      <c r="AH2417" s="28">
        <f>AH2418+AH2426</f>
        <v>0</v>
      </c>
      <c r="AI2417" s="29"/>
      <c r="AJ2417" s="29"/>
      <c r="AK2417" s="1"/>
      <c r="AL2417" s="1"/>
      <c r="AM2417" s="1"/>
      <c r="AN2417" s="1"/>
      <c r="AO2417" s="1"/>
    </row>
    <row r="2418" spans="1:41" s="57" customFormat="1" x14ac:dyDescent="0.3">
      <c r="A2418" s="70" t="s">
        <v>994</v>
      </c>
      <c r="B2418" s="70" t="s">
        <v>25</v>
      </c>
      <c r="C2418" s="70" t="s">
        <v>27</v>
      </c>
      <c r="D2418" s="70" t="s">
        <v>425</v>
      </c>
      <c r="E2418" s="74"/>
      <c r="F2418" s="71" t="s">
        <v>426</v>
      </c>
      <c r="G2418" s="28">
        <f t="shared" ref="G2418:L2418" si="5405">G2419</f>
        <v>80333.399999999994</v>
      </c>
      <c r="H2418" s="28">
        <f t="shared" si="5405"/>
        <v>85333.4</v>
      </c>
      <c r="I2418" s="28">
        <f t="shared" si="5405"/>
        <v>90333.4</v>
      </c>
      <c r="J2418" s="28">
        <f t="shared" si="5405"/>
        <v>0</v>
      </c>
      <c r="K2418" s="28">
        <f t="shared" si="5405"/>
        <v>0</v>
      </c>
      <c r="L2418" s="28">
        <f t="shared" si="5405"/>
        <v>0</v>
      </c>
      <c r="M2418" s="28">
        <f t="shared" si="5275"/>
        <v>80333.399999999994</v>
      </c>
      <c r="N2418" s="28">
        <f t="shared" si="5276"/>
        <v>85333.4</v>
      </c>
      <c r="O2418" s="28">
        <f t="shared" si="5277"/>
        <v>90333.4</v>
      </c>
      <c r="P2418" s="28">
        <f t="shared" ref="P2418:AB2418" si="5406">P2419</f>
        <v>0</v>
      </c>
      <c r="Q2418" s="28">
        <f t="shared" si="5406"/>
        <v>0</v>
      </c>
      <c r="R2418" s="28">
        <f t="shared" si="5406"/>
        <v>0</v>
      </c>
      <c r="S2418" s="28">
        <f t="shared" si="5406"/>
        <v>0</v>
      </c>
      <c r="T2418" s="28">
        <f t="shared" si="5406"/>
        <v>0</v>
      </c>
      <c r="U2418" s="28">
        <f t="shared" si="5406"/>
        <v>0</v>
      </c>
      <c r="V2418" s="28">
        <f t="shared" si="5406"/>
        <v>0</v>
      </c>
      <c r="W2418" s="28">
        <f t="shared" si="5406"/>
        <v>0</v>
      </c>
      <c r="X2418" s="28">
        <f t="shared" si="5406"/>
        <v>0</v>
      </c>
      <c r="Y2418" s="28">
        <f t="shared" si="5406"/>
        <v>0</v>
      </c>
      <c r="Z2418" s="28">
        <f t="shared" si="5406"/>
        <v>0</v>
      </c>
      <c r="AA2418" s="28">
        <f t="shared" si="5406"/>
        <v>0</v>
      </c>
      <c r="AB2418" s="28">
        <f t="shared" si="5406"/>
        <v>0</v>
      </c>
      <c r="AC2418" s="28">
        <f t="shared" si="5398"/>
        <v>80333.399999999994</v>
      </c>
      <c r="AD2418" s="28">
        <f>AD2419</f>
        <v>0</v>
      </c>
      <c r="AE2418" s="86">
        <f t="shared" si="5283"/>
        <v>80333.399999999994</v>
      </c>
      <c r="AF2418" s="87">
        <f t="shared" si="5399"/>
        <v>85333.4</v>
      </c>
      <c r="AG2418" s="87">
        <f t="shared" si="5400"/>
        <v>90333.4</v>
      </c>
      <c r="AH2418" s="28">
        <f>AH2419</f>
        <v>0</v>
      </c>
      <c r="AI2418" s="29"/>
      <c r="AJ2418" s="29"/>
      <c r="AK2418" s="1"/>
      <c r="AL2418" s="1"/>
      <c r="AM2418" s="1"/>
      <c r="AN2418" s="1"/>
      <c r="AO2418" s="1"/>
    </row>
    <row r="2419" spans="1:41" s="57" customFormat="1" ht="46.8" x14ac:dyDescent="0.3">
      <c r="A2419" s="70" t="s">
        <v>994</v>
      </c>
      <c r="B2419" s="70" t="s">
        <v>25</v>
      </c>
      <c r="C2419" s="70" t="s">
        <v>27</v>
      </c>
      <c r="D2419" s="70" t="s">
        <v>427</v>
      </c>
      <c r="E2419" s="74"/>
      <c r="F2419" s="71" t="s">
        <v>428</v>
      </c>
      <c r="G2419" s="28">
        <f t="shared" ref="G2419:L2419" si="5407">G2420+G2422+G2424</f>
        <v>80333.399999999994</v>
      </c>
      <c r="H2419" s="28">
        <f t="shared" si="5407"/>
        <v>85333.4</v>
      </c>
      <c r="I2419" s="28">
        <f t="shared" si="5407"/>
        <v>90333.4</v>
      </c>
      <c r="J2419" s="28">
        <f t="shared" si="5407"/>
        <v>0</v>
      </c>
      <c r="K2419" s="28">
        <f t="shared" si="5407"/>
        <v>0</v>
      </c>
      <c r="L2419" s="28">
        <f t="shared" si="5407"/>
        <v>0</v>
      </c>
      <c r="M2419" s="28">
        <f t="shared" si="5275"/>
        <v>80333.399999999994</v>
      </c>
      <c r="N2419" s="28">
        <f t="shared" si="5276"/>
        <v>85333.4</v>
      </c>
      <c r="O2419" s="28">
        <f t="shared" si="5277"/>
        <v>90333.4</v>
      </c>
      <c r="P2419" s="28">
        <f t="shared" ref="P2419:AB2419" si="5408">P2420+P2422+P2424</f>
        <v>0</v>
      </c>
      <c r="Q2419" s="28">
        <f t="shared" si="5408"/>
        <v>0</v>
      </c>
      <c r="R2419" s="28">
        <f t="shared" si="5408"/>
        <v>0</v>
      </c>
      <c r="S2419" s="28">
        <f t="shared" si="5408"/>
        <v>0</v>
      </c>
      <c r="T2419" s="28">
        <f t="shared" si="5408"/>
        <v>0</v>
      </c>
      <c r="U2419" s="28">
        <f t="shared" si="5408"/>
        <v>0</v>
      </c>
      <c r="V2419" s="28">
        <f t="shared" si="5408"/>
        <v>0</v>
      </c>
      <c r="W2419" s="28">
        <f t="shared" si="5408"/>
        <v>0</v>
      </c>
      <c r="X2419" s="28">
        <f t="shared" si="5408"/>
        <v>0</v>
      </c>
      <c r="Y2419" s="28">
        <f t="shared" si="5408"/>
        <v>0</v>
      </c>
      <c r="Z2419" s="28">
        <f t="shared" si="5408"/>
        <v>0</v>
      </c>
      <c r="AA2419" s="28">
        <f t="shared" si="5408"/>
        <v>0</v>
      </c>
      <c r="AB2419" s="28">
        <f t="shared" si="5408"/>
        <v>0</v>
      </c>
      <c r="AC2419" s="28">
        <f t="shared" si="5398"/>
        <v>80333.399999999994</v>
      </c>
      <c r="AD2419" s="28">
        <f>AD2420+AD2422+AD2424</f>
        <v>0</v>
      </c>
      <c r="AE2419" s="86">
        <f t="shared" si="5283"/>
        <v>80333.399999999994</v>
      </c>
      <c r="AF2419" s="87">
        <f t="shared" si="5399"/>
        <v>85333.4</v>
      </c>
      <c r="AG2419" s="87">
        <f t="shared" si="5400"/>
        <v>90333.4</v>
      </c>
      <c r="AH2419" s="28">
        <f>AH2420+AH2422+AH2424</f>
        <v>0</v>
      </c>
      <c r="AI2419" s="29"/>
      <c r="AJ2419" s="29"/>
      <c r="AK2419" s="1"/>
      <c r="AL2419" s="1"/>
      <c r="AM2419" s="1"/>
      <c r="AN2419" s="1"/>
      <c r="AO2419" s="1"/>
    </row>
    <row r="2420" spans="1:41" s="57" customFormat="1" ht="46.8" x14ac:dyDescent="0.3">
      <c r="A2420" s="70" t="s">
        <v>994</v>
      </c>
      <c r="B2420" s="70" t="s">
        <v>25</v>
      </c>
      <c r="C2420" s="70" t="s">
        <v>27</v>
      </c>
      <c r="D2420" s="70" t="s">
        <v>1006</v>
      </c>
      <c r="E2420" s="74"/>
      <c r="F2420" s="71" t="s">
        <v>1007</v>
      </c>
      <c r="G2420" s="28">
        <f t="shared" ref="G2420:L2420" si="5409">G2421</f>
        <v>333.4</v>
      </c>
      <c r="H2420" s="28">
        <f t="shared" si="5409"/>
        <v>333.4</v>
      </c>
      <c r="I2420" s="28">
        <f t="shared" si="5409"/>
        <v>333.4</v>
      </c>
      <c r="J2420" s="28">
        <f t="shared" si="5409"/>
        <v>0</v>
      </c>
      <c r="K2420" s="28">
        <f t="shared" si="5409"/>
        <v>0</v>
      </c>
      <c r="L2420" s="28">
        <f t="shared" si="5409"/>
        <v>0</v>
      </c>
      <c r="M2420" s="28">
        <f t="shared" si="5275"/>
        <v>333.4</v>
      </c>
      <c r="N2420" s="28">
        <f t="shared" si="5276"/>
        <v>333.4</v>
      </c>
      <c r="O2420" s="28">
        <f t="shared" si="5277"/>
        <v>333.4</v>
      </c>
      <c r="P2420" s="28">
        <f t="shared" ref="P2420:AB2420" si="5410">P2421</f>
        <v>0</v>
      </c>
      <c r="Q2420" s="28">
        <f t="shared" si="5410"/>
        <v>0</v>
      </c>
      <c r="R2420" s="28">
        <f t="shared" si="5410"/>
        <v>0</v>
      </c>
      <c r="S2420" s="28">
        <f t="shared" si="5410"/>
        <v>0</v>
      </c>
      <c r="T2420" s="28">
        <f t="shared" si="5410"/>
        <v>0</v>
      </c>
      <c r="U2420" s="28">
        <f t="shared" si="5410"/>
        <v>0</v>
      </c>
      <c r="V2420" s="28">
        <f t="shared" si="5410"/>
        <v>0</v>
      </c>
      <c r="W2420" s="28">
        <f t="shared" si="5410"/>
        <v>0</v>
      </c>
      <c r="X2420" s="28">
        <f t="shared" si="5410"/>
        <v>0</v>
      </c>
      <c r="Y2420" s="28">
        <f t="shared" si="5410"/>
        <v>0</v>
      </c>
      <c r="Z2420" s="28">
        <f t="shared" si="5410"/>
        <v>0</v>
      </c>
      <c r="AA2420" s="28">
        <f t="shared" si="5410"/>
        <v>0</v>
      </c>
      <c r="AB2420" s="28">
        <f t="shared" si="5410"/>
        <v>0</v>
      </c>
      <c r="AC2420" s="28">
        <f t="shared" si="5398"/>
        <v>333.4</v>
      </c>
      <c r="AD2420" s="28">
        <f>AD2421</f>
        <v>0</v>
      </c>
      <c r="AE2420" s="86">
        <f t="shared" si="5283"/>
        <v>333.4</v>
      </c>
      <c r="AF2420" s="87">
        <f t="shared" si="5399"/>
        <v>333.4</v>
      </c>
      <c r="AG2420" s="87">
        <f t="shared" si="5400"/>
        <v>333.4</v>
      </c>
      <c r="AH2420" s="28">
        <f>AH2421</f>
        <v>0</v>
      </c>
      <c r="AI2420" s="29"/>
      <c r="AJ2420" s="29"/>
      <c r="AK2420" s="1"/>
      <c r="AL2420" s="1"/>
      <c r="AM2420" s="1"/>
      <c r="AN2420" s="1"/>
      <c r="AO2420" s="1"/>
    </row>
    <row r="2421" spans="1:41" s="57" customFormat="1" x14ac:dyDescent="0.3">
      <c r="A2421" s="70" t="s">
        <v>994</v>
      </c>
      <c r="B2421" s="70" t="s">
        <v>25</v>
      </c>
      <c r="C2421" s="70" t="s">
        <v>27</v>
      </c>
      <c r="D2421" s="70" t="s">
        <v>1006</v>
      </c>
      <c r="E2421" s="70" t="s">
        <v>39</v>
      </c>
      <c r="F2421" s="71" t="s">
        <v>40</v>
      </c>
      <c r="G2421" s="28">
        <v>333.4</v>
      </c>
      <c r="H2421" s="28">
        <v>333.4</v>
      </c>
      <c r="I2421" s="28">
        <v>333.4</v>
      </c>
      <c r="J2421" s="28"/>
      <c r="K2421" s="28"/>
      <c r="L2421" s="28"/>
      <c r="M2421" s="28">
        <f t="shared" si="5275"/>
        <v>333.4</v>
      </c>
      <c r="N2421" s="28">
        <f t="shared" si="5276"/>
        <v>333.4</v>
      </c>
      <c r="O2421" s="28">
        <f t="shared" si="5277"/>
        <v>333.4</v>
      </c>
      <c r="P2421" s="28"/>
      <c r="Q2421" s="28"/>
      <c r="R2421" s="28"/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>
        <f t="shared" si="5398"/>
        <v>333.4</v>
      </c>
      <c r="AD2421" s="28"/>
      <c r="AE2421" s="86">
        <f t="shared" si="5283"/>
        <v>333.4</v>
      </c>
      <c r="AF2421" s="87">
        <f t="shared" si="5399"/>
        <v>333.4</v>
      </c>
      <c r="AG2421" s="87">
        <f t="shared" si="5400"/>
        <v>333.4</v>
      </c>
      <c r="AH2421" s="28"/>
      <c r="AI2421" s="29"/>
      <c r="AJ2421" s="29"/>
      <c r="AK2421" s="1"/>
      <c r="AL2421" s="1"/>
      <c r="AM2421" s="1"/>
      <c r="AN2421" s="1"/>
      <c r="AO2421" s="1"/>
    </row>
    <row r="2422" spans="1:41" s="57" customFormat="1" ht="31.2" x14ac:dyDescent="0.3">
      <c r="A2422" s="70" t="s">
        <v>994</v>
      </c>
      <c r="B2422" s="70" t="s">
        <v>25</v>
      </c>
      <c r="C2422" s="70" t="s">
        <v>27</v>
      </c>
      <c r="D2422" s="70" t="s">
        <v>731</v>
      </c>
      <c r="E2422" s="74"/>
      <c r="F2422" s="71" t="s">
        <v>732</v>
      </c>
      <c r="G2422" s="28">
        <f t="shared" ref="G2422:L2422" si="5411">G2423</f>
        <v>50000</v>
      </c>
      <c r="H2422" s="28">
        <f t="shared" si="5411"/>
        <v>55000</v>
      </c>
      <c r="I2422" s="28">
        <f t="shared" si="5411"/>
        <v>60000</v>
      </c>
      <c r="J2422" s="28">
        <f t="shared" si="5411"/>
        <v>0</v>
      </c>
      <c r="K2422" s="28">
        <f t="shared" si="5411"/>
        <v>0</v>
      </c>
      <c r="L2422" s="28">
        <f t="shared" si="5411"/>
        <v>0</v>
      </c>
      <c r="M2422" s="28">
        <f t="shared" si="5275"/>
        <v>50000</v>
      </c>
      <c r="N2422" s="28">
        <f t="shared" si="5276"/>
        <v>55000</v>
      </c>
      <c r="O2422" s="28">
        <f t="shared" si="5277"/>
        <v>60000</v>
      </c>
      <c r="P2422" s="28">
        <f t="shared" ref="P2422:AB2422" si="5412">P2423</f>
        <v>0</v>
      </c>
      <c r="Q2422" s="28">
        <f t="shared" si="5412"/>
        <v>0</v>
      </c>
      <c r="R2422" s="28">
        <f t="shared" si="5412"/>
        <v>0</v>
      </c>
      <c r="S2422" s="28">
        <f t="shared" si="5412"/>
        <v>0</v>
      </c>
      <c r="T2422" s="28">
        <f t="shared" si="5412"/>
        <v>0</v>
      </c>
      <c r="U2422" s="28">
        <f t="shared" si="5412"/>
        <v>0</v>
      </c>
      <c r="V2422" s="28">
        <f t="shared" si="5412"/>
        <v>0</v>
      </c>
      <c r="W2422" s="28">
        <f t="shared" si="5412"/>
        <v>0</v>
      </c>
      <c r="X2422" s="28">
        <f t="shared" si="5412"/>
        <v>0</v>
      </c>
      <c r="Y2422" s="28">
        <f t="shared" si="5412"/>
        <v>0</v>
      </c>
      <c r="Z2422" s="28">
        <f t="shared" si="5412"/>
        <v>0</v>
      </c>
      <c r="AA2422" s="28">
        <f t="shared" si="5412"/>
        <v>0</v>
      </c>
      <c r="AB2422" s="28">
        <f t="shared" si="5412"/>
        <v>0</v>
      </c>
      <c r="AC2422" s="28">
        <f t="shared" si="5398"/>
        <v>50000</v>
      </c>
      <c r="AD2422" s="28">
        <f>AD2423</f>
        <v>0</v>
      </c>
      <c r="AE2422" s="86">
        <f t="shared" si="5283"/>
        <v>50000</v>
      </c>
      <c r="AF2422" s="87">
        <f t="shared" si="5399"/>
        <v>55000</v>
      </c>
      <c r="AG2422" s="87">
        <f t="shared" si="5400"/>
        <v>60000</v>
      </c>
      <c r="AH2422" s="28">
        <f>AH2423</f>
        <v>0</v>
      </c>
      <c r="AI2422" s="29"/>
      <c r="AJ2422" s="29"/>
      <c r="AK2422" s="1"/>
      <c r="AL2422" s="1"/>
      <c r="AM2422" s="1"/>
      <c r="AN2422" s="1"/>
      <c r="AO2422" s="1"/>
    </row>
    <row r="2423" spans="1:41" s="57" customFormat="1" x14ac:dyDescent="0.3">
      <c r="A2423" s="70" t="s">
        <v>994</v>
      </c>
      <c r="B2423" s="70" t="s">
        <v>25</v>
      </c>
      <c r="C2423" s="70" t="s">
        <v>27</v>
      </c>
      <c r="D2423" s="70" t="s">
        <v>731</v>
      </c>
      <c r="E2423" s="70" t="s">
        <v>39</v>
      </c>
      <c r="F2423" s="71" t="s">
        <v>40</v>
      </c>
      <c r="G2423" s="28">
        <v>50000</v>
      </c>
      <c r="H2423" s="28">
        <v>55000</v>
      </c>
      <c r="I2423" s="28">
        <v>60000</v>
      </c>
      <c r="J2423" s="28"/>
      <c r="K2423" s="28"/>
      <c r="L2423" s="28"/>
      <c r="M2423" s="28">
        <f t="shared" si="5275"/>
        <v>50000</v>
      </c>
      <c r="N2423" s="28">
        <f t="shared" si="5276"/>
        <v>55000</v>
      </c>
      <c r="O2423" s="28">
        <f t="shared" si="5277"/>
        <v>60000</v>
      </c>
      <c r="P2423" s="28"/>
      <c r="Q2423" s="28"/>
      <c r="R2423" s="28"/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>
        <f t="shared" si="5398"/>
        <v>50000</v>
      </c>
      <c r="AD2423" s="28"/>
      <c r="AE2423" s="86">
        <f t="shared" si="5283"/>
        <v>50000</v>
      </c>
      <c r="AF2423" s="87">
        <f t="shared" si="5399"/>
        <v>55000</v>
      </c>
      <c r="AG2423" s="87">
        <f t="shared" si="5400"/>
        <v>60000</v>
      </c>
      <c r="AH2423" s="28"/>
      <c r="AI2423" s="29"/>
      <c r="AJ2423" s="29"/>
      <c r="AK2423" s="1"/>
      <c r="AL2423" s="1"/>
      <c r="AM2423" s="1"/>
      <c r="AN2423" s="1"/>
      <c r="AO2423" s="1"/>
    </row>
    <row r="2424" spans="1:41" s="57" customFormat="1" ht="62.4" x14ac:dyDescent="0.3">
      <c r="A2424" s="70" t="s">
        <v>994</v>
      </c>
      <c r="B2424" s="70" t="s">
        <v>25</v>
      </c>
      <c r="C2424" s="70" t="s">
        <v>27</v>
      </c>
      <c r="D2424" s="70" t="s">
        <v>429</v>
      </c>
      <c r="E2424" s="74"/>
      <c r="F2424" s="71" t="s">
        <v>430</v>
      </c>
      <c r="G2424" s="28">
        <f t="shared" ref="G2424:L2424" si="5413">G2425</f>
        <v>30000</v>
      </c>
      <c r="H2424" s="28">
        <f t="shared" si="5413"/>
        <v>30000</v>
      </c>
      <c r="I2424" s="28">
        <f t="shared" si="5413"/>
        <v>30000</v>
      </c>
      <c r="J2424" s="28">
        <f t="shared" si="5413"/>
        <v>0</v>
      </c>
      <c r="K2424" s="28">
        <f t="shared" si="5413"/>
        <v>0</v>
      </c>
      <c r="L2424" s="28">
        <f t="shared" si="5413"/>
        <v>0</v>
      </c>
      <c r="M2424" s="28">
        <f t="shared" si="5275"/>
        <v>30000</v>
      </c>
      <c r="N2424" s="28">
        <f t="shared" si="5276"/>
        <v>30000</v>
      </c>
      <c r="O2424" s="28">
        <f t="shared" si="5277"/>
        <v>30000</v>
      </c>
      <c r="P2424" s="28">
        <f t="shared" ref="P2424:AB2424" si="5414">P2425</f>
        <v>0</v>
      </c>
      <c r="Q2424" s="28">
        <f t="shared" si="5414"/>
        <v>0</v>
      </c>
      <c r="R2424" s="28">
        <f t="shared" si="5414"/>
        <v>0</v>
      </c>
      <c r="S2424" s="28">
        <f t="shared" si="5414"/>
        <v>0</v>
      </c>
      <c r="T2424" s="28">
        <f t="shared" si="5414"/>
        <v>0</v>
      </c>
      <c r="U2424" s="28">
        <f t="shared" si="5414"/>
        <v>0</v>
      </c>
      <c r="V2424" s="28">
        <f t="shared" si="5414"/>
        <v>0</v>
      </c>
      <c r="W2424" s="28">
        <f t="shared" si="5414"/>
        <v>0</v>
      </c>
      <c r="X2424" s="28">
        <f t="shared" si="5414"/>
        <v>0</v>
      </c>
      <c r="Y2424" s="28">
        <f t="shared" si="5414"/>
        <v>0</v>
      </c>
      <c r="Z2424" s="28">
        <f t="shared" si="5414"/>
        <v>0</v>
      </c>
      <c r="AA2424" s="28">
        <f t="shared" si="5414"/>
        <v>0</v>
      </c>
      <c r="AB2424" s="28">
        <f t="shared" si="5414"/>
        <v>0</v>
      </c>
      <c r="AC2424" s="28">
        <f t="shared" si="5398"/>
        <v>30000</v>
      </c>
      <c r="AD2424" s="28">
        <f>AD2425</f>
        <v>0</v>
      </c>
      <c r="AE2424" s="86">
        <f t="shared" si="5283"/>
        <v>30000</v>
      </c>
      <c r="AF2424" s="87">
        <f t="shared" si="5399"/>
        <v>30000</v>
      </c>
      <c r="AG2424" s="87">
        <f t="shared" si="5400"/>
        <v>30000</v>
      </c>
      <c r="AH2424" s="28">
        <f>AH2425</f>
        <v>0</v>
      </c>
      <c r="AI2424" s="29"/>
      <c r="AJ2424" s="29"/>
      <c r="AK2424" s="1"/>
      <c r="AL2424" s="1"/>
      <c r="AM2424" s="1"/>
      <c r="AN2424" s="1"/>
      <c r="AO2424" s="1"/>
    </row>
    <row r="2425" spans="1:41" s="57" customFormat="1" ht="31.2" x14ac:dyDescent="0.3">
      <c r="A2425" s="70" t="s">
        <v>994</v>
      </c>
      <c r="B2425" s="70" t="s">
        <v>25</v>
      </c>
      <c r="C2425" s="70" t="s">
        <v>27</v>
      </c>
      <c r="D2425" s="70" t="s">
        <v>429</v>
      </c>
      <c r="E2425" s="70" t="s">
        <v>121</v>
      </c>
      <c r="F2425" s="71" t="s">
        <v>122</v>
      </c>
      <c r="G2425" s="28">
        <v>30000</v>
      </c>
      <c r="H2425" s="28">
        <v>30000</v>
      </c>
      <c r="I2425" s="28">
        <v>30000</v>
      </c>
      <c r="J2425" s="28"/>
      <c r="K2425" s="28"/>
      <c r="L2425" s="28"/>
      <c r="M2425" s="28">
        <f t="shared" si="5275"/>
        <v>30000</v>
      </c>
      <c r="N2425" s="28">
        <f t="shared" si="5276"/>
        <v>30000</v>
      </c>
      <c r="O2425" s="28">
        <f t="shared" si="5277"/>
        <v>30000</v>
      </c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>
        <f t="shared" si="5398"/>
        <v>30000</v>
      </c>
      <c r="AD2425" s="28"/>
      <c r="AE2425" s="86">
        <f t="shared" si="5283"/>
        <v>30000</v>
      </c>
      <c r="AF2425" s="87">
        <f t="shared" si="5399"/>
        <v>30000</v>
      </c>
      <c r="AG2425" s="87">
        <f t="shared" si="5400"/>
        <v>30000</v>
      </c>
      <c r="AH2425" s="28"/>
      <c r="AI2425" s="29"/>
      <c r="AJ2425" s="29"/>
      <c r="AK2425" s="1"/>
      <c r="AL2425" s="1"/>
      <c r="AM2425" s="1"/>
      <c r="AN2425" s="1"/>
      <c r="AO2425" s="1"/>
    </row>
    <row r="2426" spans="1:41" s="1" customFormat="1" hidden="1" x14ac:dyDescent="0.3">
      <c r="A2426" s="26" t="s">
        <v>994</v>
      </c>
      <c r="B2426" s="26" t="s">
        <v>25</v>
      </c>
      <c r="C2426" s="26" t="s">
        <v>27</v>
      </c>
      <c r="D2426" s="26" t="s">
        <v>216</v>
      </c>
      <c r="E2426" s="32"/>
      <c r="F2426" s="27" t="s">
        <v>32</v>
      </c>
      <c r="G2426" s="28">
        <f t="shared" ref="G2426:L2426" si="5415">G2427</f>
        <v>19950.2</v>
      </c>
      <c r="H2426" s="28">
        <f t="shared" si="5415"/>
        <v>20214.7</v>
      </c>
      <c r="I2426" s="28">
        <f t="shared" si="5415"/>
        <v>24311.4</v>
      </c>
      <c r="J2426" s="28">
        <f t="shared" si="5415"/>
        <v>0</v>
      </c>
      <c r="K2426" s="28">
        <f t="shared" si="5415"/>
        <v>0</v>
      </c>
      <c r="L2426" s="28">
        <f t="shared" si="5415"/>
        <v>0</v>
      </c>
      <c r="M2426" s="28">
        <f t="shared" ref="M2426:M2489" si="5416">G2426+J2426</f>
        <v>19950.2</v>
      </c>
      <c r="N2426" s="28">
        <f t="shared" ref="N2426:N2489" si="5417">H2426+K2426</f>
        <v>20214.7</v>
      </c>
      <c r="O2426" s="28">
        <f t="shared" ref="O2426:O2489" si="5418">I2426+L2426</f>
        <v>24311.4</v>
      </c>
      <c r="P2426" s="28">
        <f t="shared" ref="P2426:AB2426" si="5419">P2427</f>
        <v>0</v>
      </c>
      <c r="Q2426" s="28">
        <f t="shared" si="5419"/>
        <v>0</v>
      </c>
      <c r="R2426" s="28">
        <f t="shared" si="5419"/>
        <v>0</v>
      </c>
      <c r="S2426" s="28">
        <f t="shared" si="5419"/>
        <v>0</v>
      </c>
      <c r="T2426" s="28">
        <f t="shared" si="5419"/>
        <v>0</v>
      </c>
      <c r="U2426" s="28">
        <f t="shared" si="5419"/>
        <v>0</v>
      </c>
      <c r="V2426" s="28">
        <f t="shared" si="5419"/>
        <v>0</v>
      </c>
      <c r="W2426" s="28">
        <f t="shared" si="5419"/>
        <v>0</v>
      </c>
      <c r="X2426" s="28">
        <f t="shared" si="5419"/>
        <v>0</v>
      </c>
      <c r="Y2426" s="28">
        <f t="shared" si="5419"/>
        <v>0</v>
      </c>
      <c r="Z2426" s="28">
        <f t="shared" si="5419"/>
        <v>0</v>
      </c>
      <c r="AA2426" s="28">
        <f t="shared" si="5419"/>
        <v>0</v>
      </c>
      <c r="AB2426" s="28">
        <f t="shared" si="5419"/>
        <v>0</v>
      </c>
      <c r="AC2426" s="28">
        <f t="shared" si="5398"/>
        <v>19950.2</v>
      </c>
      <c r="AD2426" s="28">
        <f>AD2427</f>
        <v>0</v>
      </c>
      <c r="AE2426" s="28"/>
      <c r="AF2426" s="28">
        <f t="shared" si="5399"/>
        <v>20214.7</v>
      </c>
      <c r="AG2426" s="28">
        <f t="shared" si="5400"/>
        <v>24311.4</v>
      </c>
      <c r="AH2426" s="28">
        <f>AH2427</f>
        <v>0</v>
      </c>
      <c r="AI2426" s="29">
        <v>0</v>
      </c>
      <c r="AJ2426" s="29"/>
    </row>
    <row r="2427" spans="1:41" s="57" customFormat="1" ht="78" x14ac:dyDescent="0.3">
      <c r="A2427" s="70" t="s">
        <v>994</v>
      </c>
      <c r="B2427" s="70" t="s">
        <v>25</v>
      </c>
      <c r="C2427" s="70" t="s">
        <v>27</v>
      </c>
      <c r="D2427" s="70" t="s">
        <v>217</v>
      </c>
      <c r="E2427" s="74"/>
      <c r="F2427" s="71" t="s">
        <v>218</v>
      </c>
      <c r="G2427" s="28">
        <f t="shared" ref="G2427:L2427" si="5420">G2428+G2432+G2430</f>
        <v>19950.2</v>
      </c>
      <c r="H2427" s="28">
        <f t="shared" si="5420"/>
        <v>20214.7</v>
      </c>
      <c r="I2427" s="28">
        <f t="shared" si="5420"/>
        <v>24311.4</v>
      </c>
      <c r="J2427" s="28">
        <f t="shared" si="5420"/>
        <v>0</v>
      </c>
      <c r="K2427" s="28">
        <f t="shared" si="5420"/>
        <v>0</v>
      </c>
      <c r="L2427" s="28">
        <f t="shared" si="5420"/>
        <v>0</v>
      </c>
      <c r="M2427" s="28">
        <f t="shared" si="5416"/>
        <v>19950.2</v>
      </c>
      <c r="N2427" s="28">
        <f t="shared" si="5417"/>
        <v>20214.7</v>
      </c>
      <c r="O2427" s="28">
        <f t="shared" si="5418"/>
        <v>24311.4</v>
      </c>
      <c r="P2427" s="28">
        <f t="shared" ref="P2427:AB2427" si="5421">P2428+P2432+P2430</f>
        <v>0</v>
      </c>
      <c r="Q2427" s="28">
        <f t="shared" si="5421"/>
        <v>0</v>
      </c>
      <c r="R2427" s="28">
        <f t="shared" si="5421"/>
        <v>0</v>
      </c>
      <c r="S2427" s="28">
        <f t="shared" si="5421"/>
        <v>0</v>
      </c>
      <c r="T2427" s="28">
        <f t="shared" si="5421"/>
        <v>0</v>
      </c>
      <c r="U2427" s="28">
        <f t="shared" si="5421"/>
        <v>0</v>
      </c>
      <c r="V2427" s="28">
        <f t="shared" si="5421"/>
        <v>0</v>
      </c>
      <c r="W2427" s="28">
        <f t="shared" si="5421"/>
        <v>0</v>
      </c>
      <c r="X2427" s="28">
        <f t="shared" si="5421"/>
        <v>0</v>
      </c>
      <c r="Y2427" s="28">
        <f t="shared" si="5421"/>
        <v>0</v>
      </c>
      <c r="Z2427" s="28">
        <f t="shared" si="5421"/>
        <v>0</v>
      </c>
      <c r="AA2427" s="28">
        <f t="shared" si="5421"/>
        <v>0</v>
      </c>
      <c r="AB2427" s="28">
        <f t="shared" si="5421"/>
        <v>0</v>
      </c>
      <c r="AC2427" s="28">
        <f t="shared" si="5398"/>
        <v>19950.2</v>
      </c>
      <c r="AD2427" s="28">
        <f>AD2428+AD2432+AD2430</f>
        <v>0</v>
      </c>
      <c r="AE2427" s="86">
        <f t="shared" ref="AE2427:AE2434" si="5422">AC2427+AD2427</f>
        <v>19950.2</v>
      </c>
      <c r="AF2427" s="87">
        <f t="shared" si="5399"/>
        <v>20214.7</v>
      </c>
      <c r="AG2427" s="87">
        <f t="shared" si="5400"/>
        <v>24311.4</v>
      </c>
      <c r="AH2427" s="28">
        <f>AH2428+AH2432+AH2430</f>
        <v>0</v>
      </c>
      <c r="AI2427" s="29"/>
      <c r="AJ2427" s="29"/>
      <c r="AK2427" s="1"/>
      <c r="AL2427" s="1"/>
      <c r="AM2427" s="1"/>
      <c r="AN2427" s="1"/>
      <c r="AO2427" s="1"/>
    </row>
    <row r="2428" spans="1:41" s="57" customFormat="1" ht="31.2" x14ac:dyDescent="0.3">
      <c r="A2428" s="70" t="s">
        <v>994</v>
      </c>
      <c r="B2428" s="70" t="s">
        <v>25</v>
      </c>
      <c r="C2428" s="70" t="s">
        <v>27</v>
      </c>
      <c r="D2428" s="70" t="s">
        <v>219</v>
      </c>
      <c r="E2428" s="74"/>
      <c r="F2428" s="71" t="s">
        <v>220</v>
      </c>
      <c r="G2428" s="28">
        <f t="shared" ref="G2428:L2428" si="5423">G2429</f>
        <v>8294.6</v>
      </c>
      <c r="H2428" s="28">
        <f t="shared" si="5423"/>
        <v>8294.6</v>
      </c>
      <c r="I2428" s="28">
        <f t="shared" si="5423"/>
        <v>12391.3</v>
      </c>
      <c r="J2428" s="28">
        <f t="shared" si="5423"/>
        <v>0</v>
      </c>
      <c r="K2428" s="28">
        <f t="shared" si="5423"/>
        <v>0</v>
      </c>
      <c r="L2428" s="28">
        <f t="shared" si="5423"/>
        <v>0</v>
      </c>
      <c r="M2428" s="28">
        <f t="shared" si="5416"/>
        <v>8294.6</v>
      </c>
      <c r="N2428" s="28">
        <f t="shared" si="5417"/>
        <v>8294.6</v>
      </c>
      <c r="O2428" s="28">
        <f t="shared" si="5418"/>
        <v>12391.3</v>
      </c>
      <c r="P2428" s="28">
        <f t="shared" ref="P2428:AB2428" si="5424">P2429</f>
        <v>0</v>
      </c>
      <c r="Q2428" s="28">
        <f t="shared" si="5424"/>
        <v>0</v>
      </c>
      <c r="R2428" s="28">
        <f t="shared" si="5424"/>
        <v>0</v>
      </c>
      <c r="S2428" s="28">
        <f t="shared" si="5424"/>
        <v>0</v>
      </c>
      <c r="T2428" s="28">
        <f t="shared" si="5424"/>
        <v>0</v>
      </c>
      <c r="U2428" s="28">
        <f t="shared" si="5424"/>
        <v>0</v>
      </c>
      <c r="V2428" s="28">
        <f t="shared" si="5424"/>
        <v>0</v>
      </c>
      <c r="W2428" s="28">
        <f t="shared" si="5424"/>
        <v>0</v>
      </c>
      <c r="X2428" s="28">
        <f t="shared" si="5424"/>
        <v>0</v>
      </c>
      <c r="Y2428" s="28">
        <f t="shared" si="5424"/>
        <v>0</v>
      </c>
      <c r="Z2428" s="28">
        <f t="shared" si="5424"/>
        <v>0</v>
      </c>
      <c r="AA2428" s="28">
        <f t="shared" si="5424"/>
        <v>0</v>
      </c>
      <c r="AB2428" s="28">
        <f t="shared" si="5424"/>
        <v>0</v>
      </c>
      <c r="AC2428" s="28">
        <f t="shared" si="5398"/>
        <v>8294.6</v>
      </c>
      <c r="AD2428" s="28">
        <f>AD2429</f>
        <v>0</v>
      </c>
      <c r="AE2428" s="86">
        <f t="shared" si="5422"/>
        <v>8294.6</v>
      </c>
      <c r="AF2428" s="87">
        <f t="shared" si="5399"/>
        <v>8294.6</v>
      </c>
      <c r="AG2428" s="87">
        <f t="shared" si="5400"/>
        <v>12391.3</v>
      </c>
      <c r="AH2428" s="28">
        <f>AH2429</f>
        <v>0</v>
      </c>
      <c r="AI2428" s="29"/>
      <c r="AJ2428" s="29"/>
      <c r="AK2428" s="1"/>
      <c r="AL2428" s="1"/>
      <c r="AM2428" s="1"/>
      <c r="AN2428" s="1"/>
      <c r="AO2428" s="1"/>
    </row>
    <row r="2429" spans="1:41" s="57" customFormat="1" ht="31.2" x14ac:dyDescent="0.3">
      <c r="A2429" s="70" t="s">
        <v>994</v>
      </c>
      <c r="B2429" s="70" t="s">
        <v>25</v>
      </c>
      <c r="C2429" s="70" t="s">
        <v>27</v>
      </c>
      <c r="D2429" s="70" t="s">
        <v>219</v>
      </c>
      <c r="E2429" s="70" t="s">
        <v>121</v>
      </c>
      <c r="F2429" s="71" t="s">
        <v>122</v>
      </c>
      <c r="G2429" s="28">
        <v>8294.6</v>
      </c>
      <c r="H2429" s="28">
        <v>8294.6</v>
      </c>
      <c r="I2429" s="28">
        <v>12391.3</v>
      </c>
      <c r="J2429" s="28"/>
      <c r="K2429" s="28"/>
      <c r="L2429" s="28"/>
      <c r="M2429" s="28">
        <f t="shared" si="5416"/>
        <v>8294.6</v>
      </c>
      <c r="N2429" s="28">
        <f t="shared" si="5417"/>
        <v>8294.6</v>
      </c>
      <c r="O2429" s="28">
        <f t="shared" si="5418"/>
        <v>12391.3</v>
      </c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>
        <f t="shared" si="5398"/>
        <v>8294.6</v>
      </c>
      <c r="AD2429" s="28"/>
      <c r="AE2429" s="86">
        <f t="shared" si="5422"/>
        <v>8294.6</v>
      </c>
      <c r="AF2429" s="87">
        <f t="shared" si="5399"/>
        <v>8294.6</v>
      </c>
      <c r="AG2429" s="87">
        <f t="shared" si="5400"/>
        <v>12391.3</v>
      </c>
      <c r="AH2429" s="28"/>
      <c r="AI2429" s="29"/>
      <c r="AJ2429" s="29"/>
      <c r="AK2429" s="1"/>
      <c r="AL2429" s="1"/>
      <c r="AM2429" s="1"/>
      <c r="AN2429" s="1"/>
      <c r="AO2429" s="1"/>
    </row>
    <row r="2430" spans="1:41" s="57" customFormat="1" ht="46.8" x14ac:dyDescent="0.3">
      <c r="A2430" s="70" t="s">
        <v>994</v>
      </c>
      <c r="B2430" s="70" t="s">
        <v>25</v>
      </c>
      <c r="C2430" s="70" t="s">
        <v>27</v>
      </c>
      <c r="D2430" s="70" t="s">
        <v>1008</v>
      </c>
      <c r="E2430" s="70"/>
      <c r="F2430" s="71" t="s">
        <v>1009</v>
      </c>
      <c r="G2430" s="28">
        <f t="shared" ref="G2430:L2430" si="5425">G2431</f>
        <v>6592</v>
      </c>
      <c r="H2430" s="28">
        <f t="shared" si="5425"/>
        <v>6592</v>
      </c>
      <c r="I2430" s="28">
        <f t="shared" si="5425"/>
        <v>6592</v>
      </c>
      <c r="J2430" s="28">
        <f t="shared" si="5425"/>
        <v>0</v>
      </c>
      <c r="K2430" s="28">
        <f t="shared" si="5425"/>
        <v>0</v>
      </c>
      <c r="L2430" s="28">
        <f t="shared" si="5425"/>
        <v>0</v>
      </c>
      <c r="M2430" s="28">
        <f t="shared" si="5416"/>
        <v>6592</v>
      </c>
      <c r="N2430" s="28">
        <f t="shared" si="5417"/>
        <v>6592</v>
      </c>
      <c r="O2430" s="28">
        <f t="shared" si="5418"/>
        <v>6592</v>
      </c>
      <c r="P2430" s="28">
        <f t="shared" ref="P2430:AB2430" si="5426">P2431</f>
        <v>0</v>
      </c>
      <c r="Q2430" s="28">
        <f t="shared" si="5426"/>
        <v>0</v>
      </c>
      <c r="R2430" s="28">
        <f t="shared" si="5426"/>
        <v>0</v>
      </c>
      <c r="S2430" s="28">
        <f t="shared" si="5426"/>
        <v>0</v>
      </c>
      <c r="T2430" s="28">
        <f t="shared" si="5426"/>
        <v>0</v>
      </c>
      <c r="U2430" s="28">
        <f t="shared" si="5426"/>
        <v>0</v>
      </c>
      <c r="V2430" s="28">
        <f t="shared" si="5426"/>
        <v>0</v>
      </c>
      <c r="W2430" s="28">
        <f t="shared" si="5426"/>
        <v>0</v>
      </c>
      <c r="X2430" s="28">
        <f t="shared" si="5426"/>
        <v>0</v>
      </c>
      <c r="Y2430" s="28">
        <f t="shared" si="5426"/>
        <v>0</v>
      </c>
      <c r="Z2430" s="28">
        <f t="shared" si="5426"/>
        <v>0</v>
      </c>
      <c r="AA2430" s="28">
        <f t="shared" si="5426"/>
        <v>0</v>
      </c>
      <c r="AB2430" s="28">
        <f t="shared" si="5426"/>
        <v>0</v>
      </c>
      <c r="AC2430" s="28">
        <f t="shared" si="5398"/>
        <v>6592</v>
      </c>
      <c r="AD2430" s="28">
        <f>AD2431</f>
        <v>0</v>
      </c>
      <c r="AE2430" s="86">
        <f t="shared" si="5422"/>
        <v>6592</v>
      </c>
      <c r="AF2430" s="87">
        <f t="shared" si="5399"/>
        <v>6592</v>
      </c>
      <c r="AG2430" s="87">
        <f t="shared" si="5400"/>
        <v>6592</v>
      </c>
      <c r="AH2430" s="28">
        <f>AH2431</f>
        <v>0</v>
      </c>
      <c r="AI2430" s="29"/>
      <c r="AJ2430" s="29"/>
      <c r="AK2430" s="1"/>
      <c r="AL2430" s="1"/>
      <c r="AM2430" s="1"/>
      <c r="AN2430" s="1"/>
      <c r="AO2430" s="1"/>
    </row>
    <row r="2431" spans="1:41" s="57" customFormat="1" ht="31.2" x14ac:dyDescent="0.3">
      <c r="A2431" s="70" t="s">
        <v>994</v>
      </c>
      <c r="B2431" s="70" t="s">
        <v>25</v>
      </c>
      <c r="C2431" s="70" t="s">
        <v>27</v>
      </c>
      <c r="D2431" s="70" t="s">
        <v>1008</v>
      </c>
      <c r="E2431" s="70" t="s">
        <v>121</v>
      </c>
      <c r="F2431" s="71" t="s">
        <v>122</v>
      </c>
      <c r="G2431" s="28">
        <v>6592</v>
      </c>
      <c r="H2431" s="28">
        <v>6592</v>
      </c>
      <c r="I2431" s="28">
        <v>6592</v>
      </c>
      <c r="J2431" s="28"/>
      <c r="K2431" s="28"/>
      <c r="L2431" s="28"/>
      <c r="M2431" s="28">
        <f t="shared" si="5416"/>
        <v>6592</v>
      </c>
      <c r="N2431" s="28">
        <f t="shared" si="5417"/>
        <v>6592</v>
      </c>
      <c r="O2431" s="28">
        <f t="shared" si="5418"/>
        <v>6592</v>
      </c>
      <c r="P2431" s="28"/>
      <c r="Q2431" s="28"/>
      <c r="R2431" s="28"/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>
        <f t="shared" si="5398"/>
        <v>6592</v>
      </c>
      <c r="AD2431" s="28"/>
      <c r="AE2431" s="86">
        <f t="shared" si="5422"/>
        <v>6592</v>
      </c>
      <c r="AF2431" s="87">
        <f t="shared" si="5399"/>
        <v>6592</v>
      </c>
      <c r="AG2431" s="87">
        <f t="shared" si="5400"/>
        <v>6592</v>
      </c>
      <c r="AH2431" s="28"/>
      <c r="AI2431" s="29"/>
      <c r="AJ2431" s="29"/>
      <c r="AK2431" s="1"/>
      <c r="AL2431" s="1"/>
      <c r="AM2431" s="1"/>
      <c r="AN2431" s="1"/>
      <c r="AO2431" s="1"/>
    </row>
    <row r="2432" spans="1:41" s="57" customFormat="1" ht="62.4" x14ac:dyDescent="0.3">
      <c r="A2432" s="70" t="s">
        <v>994</v>
      </c>
      <c r="B2432" s="70" t="s">
        <v>25</v>
      </c>
      <c r="C2432" s="70" t="s">
        <v>27</v>
      </c>
      <c r="D2432" s="70" t="s">
        <v>260</v>
      </c>
      <c r="E2432" s="74"/>
      <c r="F2432" s="71" t="s">
        <v>261</v>
      </c>
      <c r="G2432" s="28">
        <f t="shared" ref="G2432:L2432" si="5427">G2433</f>
        <v>5063.6000000000004</v>
      </c>
      <c r="H2432" s="28">
        <f t="shared" si="5427"/>
        <v>5328.1</v>
      </c>
      <c r="I2432" s="28">
        <f t="shared" si="5427"/>
        <v>5328.1</v>
      </c>
      <c r="J2432" s="28">
        <f t="shared" si="5427"/>
        <v>0</v>
      </c>
      <c r="K2432" s="28">
        <f t="shared" si="5427"/>
        <v>0</v>
      </c>
      <c r="L2432" s="28">
        <f t="shared" si="5427"/>
        <v>0</v>
      </c>
      <c r="M2432" s="28">
        <f t="shared" si="5416"/>
        <v>5063.6000000000004</v>
      </c>
      <c r="N2432" s="28">
        <f t="shared" si="5417"/>
        <v>5328.1</v>
      </c>
      <c r="O2432" s="28">
        <f t="shared" si="5418"/>
        <v>5328.1</v>
      </c>
      <c r="P2432" s="28">
        <f t="shared" ref="P2432:AB2432" si="5428">P2433</f>
        <v>0</v>
      </c>
      <c r="Q2432" s="28">
        <f t="shared" si="5428"/>
        <v>0</v>
      </c>
      <c r="R2432" s="28">
        <f t="shared" si="5428"/>
        <v>0</v>
      </c>
      <c r="S2432" s="28">
        <f t="shared" si="5428"/>
        <v>0</v>
      </c>
      <c r="T2432" s="28">
        <f t="shared" si="5428"/>
        <v>0</v>
      </c>
      <c r="U2432" s="28">
        <f t="shared" si="5428"/>
        <v>0</v>
      </c>
      <c r="V2432" s="28">
        <f t="shared" si="5428"/>
        <v>0</v>
      </c>
      <c r="W2432" s="28">
        <f t="shared" si="5428"/>
        <v>0</v>
      </c>
      <c r="X2432" s="28">
        <f t="shared" si="5428"/>
        <v>0</v>
      </c>
      <c r="Y2432" s="28">
        <f t="shared" si="5428"/>
        <v>0</v>
      </c>
      <c r="Z2432" s="28">
        <f t="shared" si="5428"/>
        <v>0</v>
      </c>
      <c r="AA2432" s="28">
        <f t="shared" si="5428"/>
        <v>0</v>
      </c>
      <c r="AB2432" s="28">
        <f t="shared" si="5428"/>
        <v>0</v>
      </c>
      <c r="AC2432" s="28">
        <f t="shared" si="5398"/>
        <v>5063.6000000000004</v>
      </c>
      <c r="AD2432" s="28">
        <f>AD2433</f>
        <v>0</v>
      </c>
      <c r="AE2432" s="86">
        <f t="shared" si="5422"/>
        <v>5063.6000000000004</v>
      </c>
      <c r="AF2432" s="87">
        <f t="shared" si="5399"/>
        <v>5328.1</v>
      </c>
      <c r="AG2432" s="87">
        <f t="shared" si="5400"/>
        <v>5328.1</v>
      </c>
      <c r="AH2432" s="28">
        <f>AH2433</f>
        <v>0</v>
      </c>
      <c r="AI2432" s="29"/>
      <c r="AJ2432" s="29"/>
      <c r="AK2432" s="1"/>
      <c r="AL2432" s="1"/>
      <c r="AM2432" s="1"/>
      <c r="AN2432" s="1"/>
      <c r="AO2432" s="1"/>
    </row>
    <row r="2433" spans="1:41" s="57" customFormat="1" ht="31.2" x14ac:dyDescent="0.3">
      <c r="A2433" s="70" t="s">
        <v>994</v>
      </c>
      <c r="B2433" s="70" t="s">
        <v>25</v>
      </c>
      <c r="C2433" s="70" t="s">
        <v>27</v>
      </c>
      <c r="D2433" s="70" t="s">
        <v>260</v>
      </c>
      <c r="E2433" s="70" t="s">
        <v>121</v>
      </c>
      <c r="F2433" s="71" t="s">
        <v>122</v>
      </c>
      <c r="G2433" s="28">
        <v>5063.6000000000004</v>
      </c>
      <c r="H2433" s="28">
        <v>5328.1</v>
      </c>
      <c r="I2433" s="28">
        <v>5328.1</v>
      </c>
      <c r="J2433" s="28"/>
      <c r="K2433" s="28"/>
      <c r="L2433" s="28"/>
      <c r="M2433" s="28">
        <f t="shared" si="5416"/>
        <v>5063.6000000000004</v>
      </c>
      <c r="N2433" s="28">
        <f t="shared" si="5417"/>
        <v>5328.1</v>
      </c>
      <c r="O2433" s="28">
        <f t="shared" si="5418"/>
        <v>5328.1</v>
      </c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>
        <f t="shared" si="5398"/>
        <v>5063.6000000000004</v>
      </c>
      <c r="AD2433" s="28"/>
      <c r="AE2433" s="86">
        <f t="shared" si="5422"/>
        <v>5063.6000000000004</v>
      </c>
      <c r="AF2433" s="87">
        <f t="shared" si="5399"/>
        <v>5328.1</v>
      </c>
      <c r="AG2433" s="87">
        <f t="shared" si="5400"/>
        <v>5328.1</v>
      </c>
      <c r="AH2433" s="28"/>
      <c r="AI2433" s="29"/>
      <c r="AJ2433" s="29"/>
      <c r="AK2433" s="1"/>
      <c r="AL2433" s="1"/>
      <c r="AM2433" s="1"/>
      <c r="AN2433" s="1"/>
      <c r="AO2433" s="1"/>
    </row>
    <row r="2434" spans="1:41" s="57" customFormat="1" ht="31.2" x14ac:dyDescent="0.3">
      <c r="A2434" s="70" t="s">
        <v>994</v>
      </c>
      <c r="B2434" s="70" t="s">
        <v>25</v>
      </c>
      <c r="C2434" s="70" t="s">
        <v>27</v>
      </c>
      <c r="D2434" s="70" t="s">
        <v>916</v>
      </c>
      <c r="E2434" s="70"/>
      <c r="F2434" s="71" t="s">
        <v>917</v>
      </c>
      <c r="G2434" s="28">
        <f t="shared" ref="G2434:G2437" si="5429">G2435</f>
        <v>1424.9</v>
      </c>
      <c r="H2434" s="28">
        <f t="shared" ref="H2434:H2437" si="5430">H2435</f>
        <v>1424.9</v>
      </c>
      <c r="I2434" s="28">
        <f t="shared" ref="I2434:I2437" si="5431">I2435</f>
        <v>1424.9</v>
      </c>
      <c r="J2434" s="28">
        <f t="shared" ref="J2434:J2437" si="5432">J2435</f>
        <v>0</v>
      </c>
      <c r="K2434" s="28">
        <f t="shared" ref="K2434:K2437" si="5433">K2435</f>
        <v>0</v>
      </c>
      <c r="L2434" s="28">
        <f t="shared" ref="L2434:L2437" si="5434">L2435</f>
        <v>0</v>
      </c>
      <c r="M2434" s="28">
        <f t="shared" si="5416"/>
        <v>1424.9</v>
      </c>
      <c r="N2434" s="28">
        <f t="shared" si="5417"/>
        <v>1424.9</v>
      </c>
      <c r="O2434" s="28">
        <f t="shared" si="5418"/>
        <v>1424.9</v>
      </c>
      <c r="P2434" s="28">
        <f t="shared" ref="P2434:P2437" si="5435">P2435</f>
        <v>0</v>
      </c>
      <c r="Q2434" s="28">
        <f t="shared" ref="Q2434:Q2437" si="5436">Q2435</f>
        <v>0</v>
      </c>
      <c r="R2434" s="28">
        <f t="shared" ref="R2434:R2437" si="5437">R2435</f>
        <v>0</v>
      </c>
      <c r="S2434" s="28">
        <f t="shared" ref="S2434:S2437" si="5438">S2435</f>
        <v>0</v>
      </c>
      <c r="T2434" s="28">
        <f t="shared" ref="T2434:T2437" si="5439">T2435</f>
        <v>0</v>
      </c>
      <c r="U2434" s="28">
        <f t="shared" ref="U2434:U2437" si="5440">U2435</f>
        <v>0</v>
      </c>
      <c r="V2434" s="28">
        <f t="shared" ref="V2434:V2437" si="5441">V2435</f>
        <v>0</v>
      </c>
      <c r="W2434" s="28">
        <f t="shared" ref="W2434:W2437" si="5442">W2435</f>
        <v>0</v>
      </c>
      <c r="X2434" s="28">
        <f t="shared" ref="X2434:X2437" si="5443">X2435</f>
        <v>0</v>
      </c>
      <c r="Y2434" s="28">
        <f t="shared" ref="Y2434:Y2437" si="5444">Y2435</f>
        <v>0</v>
      </c>
      <c r="Z2434" s="28">
        <f t="shared" ref="Z2434:Z2437" si="5445">Z2435</f>
        <v>0</v>
      </c>
      <c r="AA2434" s="28">
        <f t="shared" ref="AA2434:AA2437" si="5446">AA2435</f>
        <v>0</v>
      </c>
      <c r="AB2434" s="28">
        <f t="shared" ref="AB2434:AB2437" si="5447">AB2435</f>
        <v>0</v>
      </c>
      <c r="AC2434" s="28">
        <f t="shared" si="5398"/>
        <v>1424.9</v>
      </c>
      <c r="AD2434" s="28">
        <f t="shared" ref="AD2434:AD2437" si="5448">AD2435</f>
        <v>0</v>
      </c>
      <c r="AE2434" s="86">
        <f t="shared" si="5422"/>
        <v>1424.9</v>
      </c>
      <c r="AF2434" s="87">
        <f t="shared" si="5399"/>
        <v>1424.9</v>
      </c>
      <c r="AG2434" s="87">
        <f t="shared" si="5400"/>
        <v>1424.9</v>
      </c>
      <c r="AH2434" s="28">
        <f t="shared" ref="AH2434:AH2437" si="5449">AH2435</f>
        <v>0</v>
      </c>
      <c r="AI2434" s="29"/>
      <c r="AJ2434" s="29"/>
      <c r="AK2434" s="1"/>
      <c r="AL2434" s="1"/>
      <c r="AM2434" s="1"/>
      <c r="AN2434" s="1"/>
      <c r="AO2434" s="1"/>
    </row>
    <row r="2435" spans="1:41" s="1" customFormat="1" hidden="1" x14ac:dyDescent="0.3">
      <c r="A2435" s="26" t="s">
        <v>994</v>
      </c>
      <c r="B2435" s="26" t="s">
        <v>25</v>
      </c>
      <c r="C2435" s="26" t="s">
        <v>27</v>
      </c>
      <c r="D2435" s="26" t="s">
        <v>918</v>
      </c>
      <c r="E2435" s="26"/>
      <c r="F2435" s="27" t="s">
        <v>32</v>
      </c>
      <c r="G2435" s="28">
        <f t="shared" si="5429"/>
        <v>1424.9</v>
      </c>
      <c r="H2435" s="28">
        <f t="shared" si="5430"/>
        <v>1424.9</v>
      </c>
      <c r="I2435" s="28">
        <f t="shared" si="5431"/>
        <v>1424.9</v>
      </c>
      <c r="J2435" s="28">
        <f t="shared" si="5432"/>
        <v>0</v>
      </c>
      <c r="K2435" s="28">
        <f t="shared" si="5433"/>
        <v>0</v>
      </c>
      <c r="L2435" s="28">
        <f t="shared" si="5434"/>
        <v>0</v>
      </c>
      <c r="M2435" s="28">
        <f t="shared" si="5416"/>
        <v>1424.9</v>
      </c>
      <c r="N2435" s="28">
        <f t="shared" si="5417"/>
        <v>1424.9</v>
      </c>
      <c r="O2435" s="28">
        <f t="shared" si="5418"/>
        <v>1424.9</v>
      </c>
      <c r="P2435" s="28">
        <f t="shared" si="5435"/>
        <v>0</v>
      </c>
      <c r="Q2435" s="28">
        <f t="shared" si="5436"/>
        <v>0</v>
      </c>
      <c r="R2435" s="28">
        <f t="shared" si="5437"/>
        <v>0</v>
      </c>
      <c r="S2435" s="28">
        <f t="shared" si="5438"/>
        <v>0</v>
      </c>
      <c r="T2435" s="28">
        <f t="shared" si="5439"/>
        <v>0</v>
      </c>
      <c r="U2435" s="28">
        <f t="shared" si="5440"/>
        <v>0</v>
      </c>
      <c r="V2435" s="28">
        <f t="shared" si="5441"/>
        <v>0</v>
      </c>
      <c r="W2435" s="28">
        <f t="shared" si="5442"/>
        <v>0</v>
      </c>
      <c r="X2435" s="28">
        <f t="shared" si="5443"/>
        <v>0</v>
      </c>
      <c r="Y2435" s="28">
        <f t="shared" si="5444"/>
        <v>0</v>
      </c>
      <c r="Z2435" s="28">
        <f t="shared" si="5445"/>
        <v>0</v>
      </c>
      <c r="AA2435" s="28">
        <f t="shared" si="5446"/>
        <v>0</v>
      </c>
      <c r="AB2435" s="28">
        <f t="shared" si="5447"/>
        <v>0</v>
      </c>
      <c r="AC2435" s="28">
        <f t="shared" si="5398"/>
        <v>1424.9</v>
      </c>
      <c r="AD2435" s="28">
        <f t="shared" si="5448"/>
        <v>0</v>
      </c>
      <c r="AE2435" s="28"/>
      <c r="AF2435" s="28">
        <f t="shared" si="5399"/>
        <v>1424.9</v>
      </c>
      <c r="AG2435" s="28">
        <f t="shared" si="5400"/>
        <v>1424.9</v>
      </c>
      <c r="AH2435" s="28">
        <f t="shared" si="5449"/>
        <v>0</v>
      </c>
      <c r="AI2435" s="29">
        <v>0</v>
      </c>
      <c r="AJ2435" s="29"/>
    </row>
    <row r="2436" spans="1:41" s="57" customFormat="1" ht="31.2" x14ac:dyDescent="0.3">
      <c r="A2436" s="70" t="s">
        <v>994</v>
      </c>
      <c r="B2436" s="70" t="s">
        <v>25</v>
      </c>
      <c r="C2436" s="70" t="s">
        <v>27</v>
      </c>
      <c r="D2436" s="70" t="s">
        <v>926</v>
      </c>
      <c r="E2436" s="70"/>
      <c r="F2436" s="71" t="s">
        <v>927</v>
      </c>
      <c r="G2436" s="28">
        <f t="shared" si="5429"/>
        <v>1424.9</v>
      </c>
      <c r="H2436" s="28">
        <f t="shared" si="5430"/>
        <v>1424.9</v>
      </c>
      <c r="I2436" s="28">
        <f t="shared" si="5431"/>
        <v>1424.9</v>
      </c>
      <c r="J2436" s="28">
        <f t="shared" si="5432"/>
        <v>0</v>
      </c>
      <c r="K2436" s="28">
        <f t="shared" si="5433"/>
        <v>0</v>
      </c>
      <c r="L2436" s="28">
        <f t="shared" si="5434"/>
        <v>0</v>
      </c>
      <c r="M2436" s="28">
        <f t="shared" si="5416"/>
        <v>1424.9</v>
      </c>
      <c r="N2436" s="28">
        <f t="shared" si="5417"/>
        <v>1424.9</v>
      </c>
      <c r="O2436" s="28">
        <f t="shared" si="5418"/>
        <v>1424.9</v>
      </c>
      <c r="P2436" s="28">
        <f t="shared" si="5435"/>
        <v>0</v>
      </c>
      <c r="Q2436" s="28">
        <f t="shared" si="5436"/>
        <v>0</v>
      </c>
      <c r="R2436" s="28">
        <f t="shared" si="5437"/>
        <v>0</v>
      </c>
      <c r="S2436" s="28">
        <f t="shared" si="5438"/>
        <v>0</v>
      </c>
      <c r="T2436" s="28">
        <f t="shared" si="5439"/>
        <v>0</v>
      </c>
      <c r="U2436" s="28">
        <f t="shared" si="5440"/>
        <v>0</v>
      </c>
      <c r="V2436" s="28">
        <f t="shared" si="5441"/>
        <v>0</v>
      </c>
      <c r="W2436" s="28">
        <f t="shared" si="5442"/>
        <v>0</v>
      </c>
      <c r="X2436" s="28">
        <f t="shared" si="5443"/>
        <v>0</v>
      </c>
      <c r="Y2436" s="28">
        <f t="shared" si="5444"/>
        <v>0</v>
      </c>
      <c r="Z2436" s="28">
        <f t="shared" si="5445"/>
        <v>0</v>
      </c>
      <c r="AA2436" s="28">
        <f t="shared" si="5446"/>
        <v>0</v>
      </c>
      <c r="AB2436" s="28">
        <f t="shared" si="5447"/>
        <v>0</v>
      </c>
      <c r="AC2436" s="28">
        <f t="shared" si="5398"/>
        <v>1424.9</v>
      </c>
      <c r="AD2436" s="28">
        <f t="shared" si="5448"/>
        <v>0</v>
      </c>
      <c r="AE2436" s="86">
        <f t="shared" ref="AE2436:AE2485" si="5450">AC2436+AD2436</f>
        <v>1424.9</v>
      </c>
      <c r="AF2436" s="87">
        <f t="shared" si="5399"/>
        <v>1424.9</v>
      </c>
      <c r="AG2436" s="87">
        <f t="shared" si="5400"/>
        <v>1424.9</v>
      </c>
      <c r="AH2436" s="28">
        <f t="shared" si="5449"/>
        <v>0</v>
      </c>
      <c r="AI2436" s="29"/>
      <c r="AJ2436" s="29"/>
      <c r="AK2436" s="1"/>
      <c r="AL2436" s="1"/>
      <c r="AM2436" s="1"/>
      <c r="AN2436" s="1"/>
      <c r="AO2436" s="1"/>
    </row>
    <row r="2437" spans="1:41" s="57" customFormat="1" ht="62.4" x14ac:dyDescent="0.3">
      <c r="A2437" s="70" t="s">
        <v>994</v>
      </c>
      <c r="B2437" s="70" t="s">
        <v>25</v>
      </c>
      <c r="C2437" s="70" t="s">
        <v>27</v>
      </c>
      <c r="D2437" s="70" t="s">
        <v>928</v>
      </c>
      <c r="E2437" s="70"/>
      <c r="F2437" s="71" t="s">
        <v>929</v>
      </c>
      <c r="G2437" s="28">
        <f t="shared" si="5429"/>
        <v>1424.9</v>
      </c>
      <c r="H2437" s="28">
        <f t="shared" si="5430"/>
        <v>1424.9</v>
      </c>
      <c r="I2437" s="28">
        <f t="shared" si="5431"/>
        <v>1424.9</v>
      </c>
      <c r="J2437" s="28">
        <f t="shared" si="5432"/>
        <v>0</v>
      </c>
      <c r="K2437" s="28">
        <f t="shared" si="5433"/>
        <v>0</v>
      </c>
      <c r="L2437" s="28">
        <f t="shared" si="5434"/>
        <v>0</v>
      </c>
      <c r="M2437" s="28">
        <f t="shared" si="5416"/>
        <v>1424.9</v>
      </c>
      <c r="N2437" s="28">
        <f t="shared" si="5417"/>
        <v>1424.9</v>
      </c>
      <c r="O2437" s="28">
        <f t="shared" si="5418"/>
        <v>1424.9</v>
      </c>
      <c r="P2437" s="28">
        <f t="shared" si="5435"/>
        <v>0</v>
      </c>
      <c r="Q2437" s="28">
        <f t="shared" si="5436"/>
        <v>0</v>
      </c>
      <c r="R2437" s="28">
        <f t="shared" si="5437"/>
        <v>0</v>
      </c>
      <c r="S2437" s="28">
        <f t="shared" si="5438"/>
        <v>0</v>
      </c>
      <c r="T2437" s="28">
        <f t="shared" si="5439"/>
        <v>0</v>
      </c>
      <c r="U2437" s="28">
        <f t="shared" si="5440"/>
        <v>0</v>
      </c>
      <c r="V2437" s="28">
        <f t="shared" si="5441"/>
        <v>0</v>
      </c>
      <c r="W2437" s="28">
        <f t="shared" si="5442"/>
        <v>0</v>
      </c>
      <c r="X2437" s="28">
        <f t="shared" si="5443"/>
        <v>0</v>
      </c>
      <c r="Y2437" s="28">
        <f t="shared" si="5444"/>
        <v>0</v>
      </c>
      <c r="Z2437" s="28">
        <f t="shared" si="5445"/>
        <v>0</v>
      </c>
      <c r="AA2437" s="28">
        <f t="shared" si="5446"/>
        <v>0</v>
      </c>
      <c r="AB2437" s="28">
        <f t="shared" si="5447"/>
        <v>0</v>
      </c>
      <c r="AC2437" s="28">
        <f t="shared" si="5398"/>
        <v>1424.9</v>
      </c>
      <c r="AD2437" s="28">
        <f t="shared" si="5448"/>
        <v>0</v>
      </c>
      <c r="AE2437" s="86">
        <f t="shared" si="5450"/>
        <v>1424.9</v>
      </c>
      <c r="AF2437" s="87">
        <f t="shared" si="5399"/>
        <v>1424.9</v>
      </c>
      <c r="AG2437" s="87">
        <f t="shared" si="5400"/>
        <v>1424.9</v>
      </c>
      <c r="AH2437" s="28">
        <f t="shared" si="5449"/>
        <v>0</v>
      </c>
      <c r="AI2437" s="29"/>
      <c r="AJ2437" s="29"/>
      <c r="AK2437" s="1"/>
      <c r="AL2437" s="1"/>
      <c r="AM2437" s="1"/>
      <c r="AN2437" s="1"/>
      <c r="AO2437" s="1"/>
    </row>
    <row r="2438" spans="1:41" s="57" customFormat="1" ht="31.2" x14ac:dyDescent="0.3">
      <c r="A2438" s="70" t="s">
        <v>994</v>
      </c>
      <c r="B2438" s="70" t="s">
        <v>25</v>
      </c>
      <c r="C2438" s="70" t="s">
        <v>27</v>
      </c>
      <c r="D2438" s="70" t="s">
        <v>928</v>
      </c>
      <c r="E2438" s="70" t="s">
        <v>37</v>
      </c>
      <c r="F2438" s="71" t="s">
        <v>38</v>
      </c>
      <c r="G2438" s="28">
        <v>1424.9</v>
      </c>
      <c r="H2438" s="28">
        <v>1424.9</v>
      </c>
      <c r="I2438" s="28">
        <v>1424.9</v>
      </c>
      <c r="J2438" s="28"/>
      <c r="K2438" s="28"/>
      <c r="L2438" s="28"/>
      <c r="M2438" s="28">
        <f t="shared" si="5416"/>
        <v>1424.9</v>
      </c>
      <c r="N2438" s="28">
        <f t="shared" si="5417"/>
        <v>1424.9</v>
      </c>
      <c r="O2438" s="28">
        <f t="shared" si="5418"/>
        <v>1424.9</v>
      </c>
      <c r="P2438" s="28"/>
      <c r="Q2438" s="28"/>
      <c r="R2438" s="28"/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>
        <f t="shared" si="5398"/>
        <v>1424.9</v>
      </c>
      <c r="AD2438" s="28"/>
      <c r="AE2438" s="86">
        <f t="shared" si="5450"/>
        <v>1424.9</v>
      </c>
      <c r="AF2438" s="87">
        <f t="shared" si="5399"/>
        <v>1424.9</v>
      </c>
      <c r="AG2438" s="87">
        <f t="shared" si="5400"/>
        <v>1424.9</v>
      </c>
      <c r="AH2438" s="28"/>
      <c r="AI2438" s="29"/>
      <c r="AJ2438" s="29"/>
      <c r="AK2438" s="1"/>
      <c r="AL2438" s="1"/>
      <c r="AM2438" s="1"/>
      <c r="AN2438" s="1"/>
      <c r="AO2438" s="1"/>
    </row>
    <row r="2439" spans="1:41" s="57" customFormat="1" ht="31.2" x14ac:dyDescent="0.3">
      <c r="A2439" s="70" t="s">
        <v>994</v>
      </c>
      <c r="B2439" s="70" t="s">
        <v>25</v>
      </c>
      <c r="C2439" s="70" t="s">
        <v>27</v>
      </c>
      <c r="D2439" s="70" t="s">
        <v>53</v>
      </c>
      <c r="E2439" s="74"/>
      <c r="F2439" s="71" t="s">
        <v>54</v>
      </c>
      <c r="G2439" s="28">
        <f t="shared" ref="G2439:L2439" si="5451">G2461+G2464+G2440+G2450+G2457</f>
        <v>714383.70000000007</v>
      </c>
      <c r="H2439" s="28">
        <f t="shared" si="5451"/>
        <v>691140.8</v>
      </c>
      <c r="I2439" s="28">
        <f t="shared" si="5451"/>
        <v>676498.79999999993</v>
      </c>
      <c r="J2439" s="28">
        <f t="shared" si="5451"/>
        <v>14000</v>
      </c>
      <c r="K2439" s="28">
        <f t="shared" si="5451"/>
        <v>14000</v>
      </c>
      <c r="L2439" s="28">
        <f t="shared" si="5451"/>
        <v>14000</v>
      </c>
      <c r="M2439" s="28">
        <f t="shared" si="5416"/>
        <v>728383.70000000007</v>
      </c>
      <c r="N2439" s="28">
        <f t="shared" si="5417"/>
        <v>705140.8</v>
      </c>
      <c r="O2439" s="28">
        <f t="shared" si="5418"/>
        <v>690498.79999999993</v>
      </c>
      <c r="P2439" s="28">
        <f t="shared" ref="P2439:AB2439" si="5452">P2461+P2464+P2440+P2450+P2457</f>
        <v>79</v>
      </c>
      <c r="Q2439" s="28">
        <f t="shared" si="5452"/>
        <v>0</v>
      </c>
      <c r="R2439" s="28">
        <f t="shared" si="5452"/>
        <v>995.75899999999911</v>
      </c>
      <c r="S2439" s="28">
        <f t="shared" si="5452"/>
        <v>0</v>
      </c>
      <c r="T2439" s="28">
        <f t="shared" si="5452"/>
        <v>0</v>
      </c>
      <c r="U2439" s="28">
        <f t="shared" si="5452"/>
        <v>79</v>
      </c>
      <c r="V2439" s="28">
        <f t="shared" si="5452"/>
        <v>0</v>
      </c>
      <c r="W2439" s="28">
        <f t="shared" si="5452"/>
        <v>0</v>
      </c>
      <c r="X2439" s="28">
        <f t="shared" si="5452"/>
        <v>0</v>
      </c>
      <c r="Y2439" s="28">
        <f t="shared" si="5452"/>
        <v>79</v>
      </c>
      <c r="Z2439" s="28">
        <f t="shared" si="5452"/>
        <v>0</v>
      </c>
      <c r="AA2439" s="28">
        <f t="shared" si="5452"/>
        <v>0</v>
      </c>
      <c r="AB2439" s="28">
        <f t="shared" si="5452"/>
        <v>0</v>
      </c>
      <c r="AC2439" s="28">
        <f t="shared" si="5398"/>
        <v>729458.45900000003</v>
      </c>
      <c r="AD2439" s="28">
        <f>AD2461+AD2464+AD2440+AD2450+AD2457</f>
        <v>0</v>
      </c>
      <c r="AE2439" s="86">
        <f t="shared" si="5450"/>
        <v>729458.45900000003</v>
      </c>
      <c r="AF2439" s="87">
        <f t="shared" si="5399"/>
        <v>705219.8</v>
      </c>
      <c r="AG2439" s="87">
        <f t="shared" si="5400"/>
        <v>690577.79999999993</v>
      </c>
      <c r="AH2439" s="28">
        <f>AH2461+AH2464+AH2440+AH2450+AH2457</f>
        <v>0</v>
      </c>
      <c r="AI2439" s="29"/>
      <c r="AJ2439" s="29"/>
      <c r="AK2439" s="1"/>
      <c r="AL2439" s="1"/>
      <c r="AM2439" s="1"/>
      <c r="AN2439" s="1"/>
      <c r="AO2439" s="1"/>
    </row>
    <row r="2440" spans="1:41" s="57" customFormat="1" ht="46.8" x14ac:dyDescent="0.3">
      <c r="A2440" s="70" t="s">
        <v>994</v>
      </c>
      <c r="B2440" s="70" t="s">
        <v>25</v>
      </c>
      <c r="C2440" s="70" t="s">
        <v>27</v>
      </c>
      <c r="D2440" s="70" t="s">
        <v>1000</v>
      </c>
      <c r="E2440" s="74"/>
      <c r="F2440" s="71" t="s">
        <v>1001</v>
      </c>
      <c r="G2440" s="28">
        <f t="shared" ref="G2440:L2440" si="5453">G2441+G2445+G2448</f>
        <v>355931.2</v>
      </c>
      <c r="H2440" s="28">
        <f t="shared" si="5453"/>
        <v>338781.8</v>
      </c>
      <c r="I2440" s="28">
        <f t="shared" si="5453"/>
        <v>338781.79999999993</v>
      </c>
      <c r="J2440" s="28">
        <f t="shared" si="5453"/>
        <v>0</v>
      </c>
      <c r="K2440" s="28">
        <f t="shared" si="5453"/>
        <v>0</v>
      </c>
      <c r="L2440" s="28">
        <f t="shared" si="5453"/>
        <v>0</v>
      </c>
      <c r="M2440" s="28">
        <f t="shared" si="5416"/>
        <v>355931.2</v>
      </c>
      <c r="N2440" s="28">
        <f t="shared" si="5417"/>
        <v>338781.8</v>
      </c>
      <c r="O2440" s="28">
        <f t="shared" si="5418"/>
        <v>338781.79999999993</v>
      </c>
      <c r="P2440" s="28">
        <f t="shared" ref="P2440:AB2440" si="5454">P2441+P2445+P2448</f>
        <v>0</v>
      </c>
      <c r="Q2440" s="28">
        <f t="shared" si="5454"/>
        <v>0</v>
      </c>
      <c r="R2440" s="28">
        <f t="shared" si="5454"/>
        <v>5901.3069999999998</v>
      </c>
      <c r="S2440" s="28">
        <f t="shared" si="5454"/>
        <v>0</v>
      </c>
      <c r="T2440" s="28">
        <f t="shared" si="5454"/>
        <v>0</v>
      </c>
      <c r="U2440" s="28">
        <f t="shared" si="5454"/>
        <v>0</v>
      </c>
      <c r="V2440" s="28">
        <f t="shared" si="5454"/>
        <v>0</v>
      </c>
      <c r="W2440" s="28">
        <f t="shared" si="5454"/>
        <v>0</v>
      </c>
      <c r="X2440" s="28">
        <f t="shared" si="5454"/>
        <v>0</v>
      </c>
      <c r="Y2440" s="28">
        <f t="shared" si="5454"/>
        <v>0</v>
      </c>
      <c r="Z2440" s="28">
        <f t="shared" si="5454"/>
        <v>0</v>
      </c>
      <c r="AA2440" s="28">
        <f t="shared" si="5454"/>
        <v>0</v>
      </c>
      <c r="AB2440" s="28">
        <f t="shared" si="5454"/>
        <v>0</v>
      </c>
      <c r="AC2440" s="28">
        <f t="shared" si="5398"/>
        <v>361832.50699999998</v>
      </c>
      <c r="AD2440" s="28">
        <f>AD2441+AD2445+AD2448</f>
        <v>0</v>
      </c>
      <c r="AE2440" s="86">
        <f t="shared" si="5450"/>
        <v>361832.50699999998</v>
      </c>
      <c r="AF2440" s="87">
        <f t="shared" si="5399"/>
        <v>338781.8</v>
      </c>
      <c r="AG2440" s="87">
        <f t="shared" si="5400"/>
        <v>338781.79999999993</v>
      </c>
      <c r="AH2440" s="28">
        <f>AH2441+AH2445+AH2448</f>
        <v>0</v>
      </c>
      <c r="AI2440" s="29"/>
      <c r="AJ2440" s="29"/>
      <c r="AK2440" s="1"/>
      <c r="AL2440" s="1"/>
      <c r="AM2440" s="1"/>
      <c r="AN2440" s="1"/>
      <c r="AO2440" s="1"/>
    </row>
    <row r="2441" spans="1:41" s="57" customFormat="1" ht="46.8" x14ac:dyDescent="0.3">
      <c r="A2441" s="70" t="s">
        <v>994</v>
      </c>
      <c r="B2441" s="70" t="s">
        <v>25</v>
      </c>
      <c r="C2441" s="70" t="s">
        <v>27</v>
      </c>
      <c r="D2441" s="70" t="s">
        <v>1002</v>
      </c>
      <c r="E2441" s="74"/>
      <c r="F2441" s="71" t="s">
        <v>52</v>
      </c>
      <c r="G2441" s="28">
        <f t="shared" ref="G2441:L2441" si="5455">G2442+G2443+G2444</f>
        <v>147220</v>
      </c>
      <c r="H2441" s="28">
        <f t="shared" si="5455"/>
        <v>150752.70000000001</v>
      </c>
      <c r="I2441" s="28">
        <f t="shared" si="5455"/>
        <v>150752.70000000001</v>
      </c>
      <c r="J2441" s="28">
        <f t="shared" si="5455"/>
        <v>0</v>
      </c>
      <c r="K2441" s="28">
        <f t="shared" si="5455"/>
        <v>0</v>
      </c>
      <c r="L2441" s="28">
        <f t="shared" si="5455"/>
        <v>0</v>
      </c>
      <c r="M2441" s="28">
        <f t="shared" si="5416"/>
        <v>147220</v>
      </c>
      <c r="N2441" s="28">
        <f t="shared" si="5417"/>
        <v>150752.70000000001</v>
      </c>
      <c r="O2441" s="28">
        <f t="shared" si="5418"/>
        <v>150752.70000000001</v>
      </c>
      <c r="P2441" s="28">
        <f t="shared" ref="P2441:AB2441" si="5456">P2442+P2443+P2444</f>
        <v>0</v>
      </c>
      <c r="Q2441" s="28">
        <f t="shared" si="5456"/>
        <v>0</v>
      </c>
      <c r="R2441" s="28">
        <f t="shared" si="5456"/>
        <v>0</v>
      </c>
      <c r="S2441" s="28">
        <f t="shared" si="5456"/>
        <v>0</v>
      </c>
      <c r="T2441" s="28">
        <f t="shared" si="5456"/>
        <v>0</v>
      </c>
      <c r="U2441" s="28">
        <f t="shared" si="5456"/>
        <v>0</v>
      </c>
      <c r="V2441" s="28">
        <f t="shared" si="5456"/>
        <v>0</v>
      </c>
      <c r="W2441" s="28">
        <f t="shared" si="5456"/>
        <v>0</v>
      </c>
      <c r="X2441" s="28">
        <f t="shared" si="5456"/>
        <v>0</v>
      </c>
      <c r="Y2441" s="28">
        <f t="shared" si="5456"/>
        <v>0</v>
      </c>
      <c r="Z2441" s="28">
        <f t="shared" si="5456"/>
        <v>0</v>
      </c>
      <c r="AA2441" s="28">
        <f t="shared" si="5456"/>
        <v>0</v>
      </c>
      <c r="AB2441" s="28">
        <f t="shared" si="5456"/>
        <v>0</v>
      </c>
      <c r="AC2441" s="28">
        <f t="shared" si="5398"/>
        <v>147220</v>
      </c>
      <c r="AD2441" s="28">
        <f>AD2442+AD2443+AD2444</f>
        <v>0</v>
      </c>
      <c r="AE2441" s="86">
        <f t="shared" si="5450"/>
        <v>147220</v>
      </c>
      <c r="AF2441" s="87">
        <f t="shared" si="5399"/>
        <v>150752.70000000001</v>
      </c>
      <c r="AG2441" s="87">
        <f t="shared" si="5400"/>
        <v>150752.70000000001</v>
      </c>
      <c r="AH2441" s="28">
        <f>AH2442+AH2443+AH2444</f>
        <v>0</v>
      </c>
      <c r="AI2441" s="29"/>
      <c r="AJ2441" s="29"/>
      <c r="AK2441" s="1"/>
      <c r="AL2441" s="1"/>
      <c r="AM2441" s="1"/>
      <c r="AN2441" s="1"/>
      <c r="AO2441" s="1"/>
    </row>
    <row r="2442" spans="1:41" s="57" customFormat="1" ht="78" x14ac:dyDescent="0.3">
      <c r="A2442" s="70" t="s">
        <v>994</v>
      </c>
      <c r="B2442" s="70" t="s">
        <v>25</v>
      </c>
      <c r="C2442" s="70" t="s">
        <v>27</v>
      </c>
      <c r="D2442" s="70" t="s">
        <v>1002</v>
      </c>
      <c r="E2442" s="70" t="s">
        <v>49</v>
      </c>
      <c r="F2442" s="71" t="s">
        <v>50</v>
      </c>
      <c r="G2442" s="28">
        <v>132568.79999999999</v>
      </c>
      <c r="H2442" s="28">
        <v>136301.5</v>
      </c>
      <c r="I2442" s="28">
        <v>136301.5</v>
      </c>
      <c r="J2442" s="28"/>
      <c r="K2442" s="28"/>
      <c r="L2442" s="28"/>
      <c r="M2442" s="28">
        <f t="shared" si="5416"/>
        <v>132568.79999999999</v>
      </c>
      <c r="N2442" s="28">
        <f t="shared" si="5417"/>
        <v>136301.5</v>
      </c>
      <c r="O2442" s="28">
        <f t="shared" si="5418"/>
        <v>136301.5</v>
      </c>
      <c r="P2442" s="28"/>
      <c r="Q2442" s="28"/>
      <c r="R2442" s="28"/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>
        <f t="shared" si="5398"/>
        <v>132568.79999999999</v>
      </c>
      <c r="AD2442" s="28"/>
      <c r="AE2442" s="86">
        <f t="shared" si="5450"/>
        <v>132568.79999999999</v>
      </c>
      <c r="AF2442" s="87">
        <f t="shared" si="5399"/>
        <v>136301.5</v>
      </c>
      <c r="AG2442" s="87">
        <f t="shared" si="5400"/>
        <v>136301.5</v>
      </c>
      <c r="AH2442" s="28"/>
      <c r="AI2442" s="29"/>
      <c r="AJ2442" s="29"/>
      <c r="AK2442" s="1"/>
      <c r="AL2442" s="1"/>
      <c r="AM2442" s="1"/>
      <c r="AN2442" s="1"/>
      <c r="AO2442" s="1"/>
    </row>
    <row r="2443" spans="1:41" s="57" customFormat="1" ht="31.2" x14ac:dyDescent="0.3">
      <c r="A2443" s="70" t="s">
        <v>994</v>
      </c>
      <c r="B2443" s="70" t="s">
        <v>25</v>
      </c>
      <c r="C2443" s="70" t="s">
        <v>27</v>
      </c>
      <c r="D2443" s="70" t="s">
        <v>1002</v>
      </c>
      <c r="E2443" s="70" t="s">
        <v>37</v>
      </c>
      <c r="F2443" s="71" t="s">
        <v>38</v>
      </c>
      <c r="G2443" s="28">
        <v>14471.7</v>
      </c>
      <c r="H2443" s="28">
        <v>14271.7</v>
      </c>
      <c r="I2443" s="28">
        <v>14271.7</v>
      </c>
      <c r="J2443" s="28"/>
      <c r="K2443" s="28"/>
      <c r="L2443" s="28"/>
      <c r="M2443" s="28">
        <f t="shared" si="5416"/>
        <v>14471.7</v>
      </c>
      <c r="N2443" s="28">
        <f t="shared" si="5417"/>
        <v>14271.7</v>
      </c>
      <c r="O2443" s="28">
        <f t="shared" si="5418"/>
        <v>14271.7</v>
      </c>
      <c r="P2443" s="28"/>
      <c r="Q2443" s="28"/>
      <c r="R2443" s="28"/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>
        <f t="shared" si="5398"/>
        <v>14471.7</v>
      </c>
      <c r="AD2443" s="28"/>
      <c r="AE2443" s="86">
        <f t="shared" si="5450"/>
        <v>14471.7</v>
      </c>
      <c r="AF2443" s="87">
        <f t="shared" si="5399"/>
        <v>14271.7</v>
      </c>
      <c r="AG2443" s="87">
        <f t="shared" si="5400"/>
        <v>14271.7</v>
      </c>
      <c r="AH2443" s="28"/>
      <c r="AI2443" s="29"/>
      <c r="AJ2443" s="29"/>
      <c r="AK2443" s="1"/>
      <c r="AL2443" s="1"/>
      <c r="AM2443" s="1"/>
      <c r="AN2443" s="1"/>
      <c r="AO2443" s="1"/>
    </row>
    <row r="2444" spans="1:41" s="57" customFormat="1" x14ac:dyDescent="0.3">
      <c r="A2444" s="70" t="s">
        <v>994</v>
      </c>
      <c r="B2444" s="70" t="s">
        <v>25</v>
      </c>
      <c r="C2444" s="70" t="s">
        <v>27</v>
      </c>
      <c r="D2444" s="70" t="s">
        <v>1002</v>
      </c>
      <c r="E2444" s="70" t="s">
        <v>39</v>
      </c>
      <c r="F2444" s="71" t="s">
        <v>40</v>
      </c>
      <c r="G2444" s="28">
        <v>179.5</v>
      </c>
      <c r="H2444" s="28">
        <v>179.5</v>
      </c>
      <c r="I2444" s="28">
        <v>179.5</v>
      </c>
      <c r="J2444" s="28"/>
      <c r="K2444" s="28"/>
      <c r="L2444" s="28"/>
      <c r="M2444" s="28">
        <f t="shared" si="5416"/>
        <v>179.5</v>
      </c>
      <c r="N2444" s="28">
        <f t="shared" si="5417"/>
        <v>179.5</v>
      </c>
      <c r="O2444" s="28">
        <f t="shared" si="5418"/>
        <v>179.5</v>
      </c>
      <c r="P2444" s="28"/>
      <c r="Q2444" s="28"/>
      <c r="R2444" s="28"/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>
        <f t="shared" si="5398"/>
        <v>179.5</v>
      </c>
      <c r="AD2444" s="28"/>
      <c r="AE2444" s="86">
        <f t="shared" si="5450"/>
        <v>179.5</v>
      </c>
      <c r="AF2444" s="87">
        <f t="shared" si="5399"/>
        <v>179.5</v>
      </c>
      <c r="AG2444" s="87">
        <f t="shared" si="5400"/>
        <v>179.5</v>
      </c>
      <c r="AH2444" s="28"/>
      <c r="AI2444" s="29"/>
      <c r="AJ2444" s="29"/>
      <c r="AK2444" s="1"/>
      <c r="AL2444" s="1"/>
      <c r="AM2444" s="1"/>
      <c r="AN2444" s="1"/>
      <c r="AO2444" s="1"/>
    </row>
    <row r="2445" spans="1:41" s="57" customFormat="1" ht="31.2" x14ac:dyDescent="0.3">
      <c r="A2445" s="70" t="s">
        <v>994</v>
      </c>
      <c r="B2445" s="70" t="s">
        <v>25</v>
      </c>
      <c r="C2445" s="70" t="s">
        <v>27</v>
      </c>
      <c r="D2445" s="70" t="s">
        <v>1010</v>
      </c>
      <c r="E2445" s="74"/>
      <c r="F2445" s="71" t="s">
        <v>1011</v>
      </c>
      <c r="G2445" s="28">
        <f t="shared" ref="G2445:L2445" si="5457">G2446+G2447</f>
        <v>159091.29999999999</v>
      </c>
      <c r="H2445" s="28">
        <f t="shared" si="5457"/>
        <v>158728.5</v>
      </c>
      <c r="I2445" s="28">
        <f t="shared" si="5457"/>
        <v>158728.49999999997</v>
      </c>
      <c r="J2445" s="28">
        <f t="shared" si="5457"/>
        <v>0</v>
      </c>
      <c r="K2445" s="28">
        <f t="shared" si="5457"/>
        <v>0</v>
      </c>
      <c r="L2445" s="28">
        <f t="shared" si="5457"/>
        <v>0</v>
      </c>
      <c r="M2445" s="28">
        <f t="shared" si="5416"/>
        <v>159091.29999999999</v>
      </c>
      <c r="N2445" s="28">
        <f t="shared" si="5417"/>
        <v>158728.5</v>
      </c>
      <c r="O2445" s="28">
        <f t="shared" si="5418"/>
        <v>158728.49999999997</v>
      </c>
      <c r="P2445" s="28">
        <f t="shared" ref="P2445:AB2445" si="5458">P2446+P2447</f>
        <v>0</v>
      </c>
      <c r="Q2445" s="28">
        <f t="shared" si="5458"/>
        <v>0</v>
      </c>
      <c r="R2445" s="28">
        <f t="shared" si="5458"/>
        <v>5901.3069999999998</v>
      </c>
      <c r="S2445" s="28">
        <f t="shared" si="5458"/>
        <v>0</v>
      </c>
      <c r="T2445" s="28">
        <f t="shared" si="5458"/>
        <v>0</v>
      </c>
      <c r="U2445" s="28">
        <f t="shared" si="5458"/>
        <v>0</v>
      </c>
      <c r="V2445" s="28">
        <f t="shared" si="5458"/>
        <v>0</v>
      </c>
      <c r="W2445" s="28">
        <f t="shared" si="5458"/>
        <v>0</v>
      </c>
      <c r="X2445" s="28">
        <f t="shared" si="5458"/>
        <v>0</v>
      </c>
      <c r="Y2445" s="28">
        <f t="shared" si="5458"/>
        <v>0</v>
      </c>
      <c r="Z2445" s="28">
        <f t="shared" si="5458"/>
        <v>0</v>
      </c>
      <c r="AA2445" s="28">
        <f t="shared" si="5458"/>
        <v>0</v>
      </c>
      <c r="AB2445" s="28">
        <f t="shared" si="5458"/>
        <v>0</v>
      </c>
      <c r="AC2445" s="28">
        <f t="shared" si="5398"/>
        <v>164992.60699999999</v>
      </c>
      <c r="AD2445" s="28">
        <f>AD2446+AD2447</f>
        <v>0</v>
      </c>
      <c r="AE2445" s="86">
        <f t="shared" si="5450"/>
        <v>164992.60699999999</v>
      </c>
      <c r="AF2445" s="87">
        <f t="shared" si="5399"/>
        <v>158728.5</v>
      </c>
      <c r="AG2445" s="87">
        <f t="shared" si="5400"/>
        <v>158728.49999999997</v>
      </c>
      <c r="AH2445" s="28">
        <f>AH2446+AH2447</f>
        <v>0</v>
      </c>
      <c r="AI2445" s="29"/>
      <c r="AJ2445" s="29"/>
      <c r="AK2445" s="1"/>
      <c r="AL2445" s="1"/>
      <c r="AM2445" s="1"/>
      <c r="AN2445" s="1"/>
      <c r="AO2445" s="1"/>
    </row>
    <row r="2446" spans="1:41" s="57" customFormat="1" ht="31.2" x14ac:dyDescent="0.3">
      <c r="A2446" s="70" t="s">
        <v>994</v>
      </c>
      <c r="B2446" s="70" t="s">
        <v>25</v>
      </c>
      <c r="C2446" s="70" t="s">
        <v>27</v>
      </c>
      <c r="D2446" s="70" t="s">
        <v>1010</v>
      </c>
      <c r="E2446" s="70" t="s">
        <v>37</v>
      </c>
      <c r="F2446" s="71" t="s">
        <v>38</v>
      </c>
      <c r="G2446" s="28">
        <v>153779.29999999999</v>
      </c>
      <c r="H2446" s="28">
        <f>153871.9-598</f>
        <v>153273.9</v>
      </c>
      <c r="I2446" s="28">
        <f>153871.9-189.2</f>
        <v>153682.69999999998</v>
      </c>
      <c r="J2446" s="28"/>
      <c r="K2446" s="28"/>
      <c r="L2446" s="28"/>
      <c r="M2446" s="28">
        <f t="shared" si="5416"/>
        <v>153779.29999999999</v>
      </c>
      <c r="N2446" s="28">
        <f t="shared" si="5417"/>
        <v>153273.9</v>
      </c>
      <c r="O2446" s="28">
        <f t="shared" si="5418"/>
        <v>153682.69999999998</v>
      </c>
      <c r="P2446" s="28"/>
      <c r="Q2446" s="28"/>
      <c r="R2446" s="28">
        <f>7901.307-2000</f>
        <v>5901.3069999999998</v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>
        <f t="shared" si="5398"/>
        <v>159680.60699999999</v>
      </c>
      <c r="AD2446" s="28"/>
      <c r="AE2446" s="86">
        <f t="shared" si="5450"/>
        <v>159680.60699999999</v>
      </c>
      <c r="AF2446" s="87">
        <f t="shared" si="5399"/>
        <v>153273.9</v>
      </c>
      <c r="AG2446" s="87">
        <f t="shared" si="5400"/>
        <v>153682.69999999998</v>
      </c>
      <c r="AH2446" s="28"/>
      <c r="AI2446" s="29"/>
      <c r="AJ2446" s="29"/>
      <c r="AK2446" s="1"/>
      <c r="AL2446" s="1"/>
      <c r="AM2446" s="1"/>
      <c r="AN2446" s="1"/>
      <c r="AO2446" s="1"/>
    </row>
    <row r="2447" spans="1:41" s="57" customFormat="1" x14ac:dyDescent="0.3">
      <c r="A2447" s="70" t="s">
        <v>994</v>
      </c>
      <c r="B2447" s="70" t="s">
        <v>25</v>
      </c>
      <c r="C2447" s="70" t="s">
        <v>27</v>
      </c>
      <c r="D2447" s="70" t="s">
        <v>1010</v>
      </c>
      <c r="E2447" s="70" t="s">
        <v>39</v>
      </c>
      <c r="F2447" s="71" t="s">
        <v>40</v>
      </c>
      <c r="G2447" s="28">
        <v>5312</v>
      </c>
      <c r="H2447" s="28">
        <f>598+4856.6</f>
        <v>5454.6</v>
      </c>
      <c r="I2447" s="28">
        <f>189.2+4856.6</f>
        <v>5045.8</v>
      </c>
      <c r="J2447" s="28"/>
      <c r="K2447" s="28"/>
      <c r="L2447" s="28"/>
      <c r="M2447" s="28">
        <f t="shared" si="5416"/>
        <v>5312</v>
      </c>
      <c r="N2447" s="28">
        <f t="shared" si="5417"/>
        <v>5454.6</v>
      </c>
      <c r="O2447" s="28">
        <f t="shared" si="5418"/>
        <v>5045.8</v>
      </c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>
        <f t="shared" si="5398"/>
        <v>5312</v>
      </c>
      <c r="AD2447" s="28"/>
      <c r="AE2447" s="86">
        <f t="shared" si="5450"/>
        <v>5312</v>
      </c>
      <c r="AF2447" s="87">
        <f t="shared" si="5399"/>
        <v>5454.6</v>
      </c>
      <c r="AG2447" s="87">
        <f t="shared" si="5400"/>
        <v>5045.8</v>
      </c>
      <c r="AH2447" s="28"/>
      <c r="AI2447" s="29"/>
      <c r="AJ2447" s="29"/>
      <c r="AK2447" s="1"/>
      <c r="AL2447" s="1"/>
      <c r="AM2447" s="1"/>
      <c r="AN2447" s="1"/>
      <c r="AO2447" s="1"/>
    </row>
    <row r="2448" spans="1:41" s="57" customFormat="1" ht="31.2" x14ac:dyDescent="0.3">
      <c r="A2448" s="70" t="s">
        <v>994</v>
      </c>
      <c r="B2448" s="70" t="s">
        <v>25</v>
      </c>
      <c r="C2448" s="70" t="s">
        <v>27</v>
      </c>
      <c r="D2448" s="70" t="s">
        <v>1012</v>
      </c>
      <c r="E2448" s="74"/>
      <c r="F2448" s="71" t="s">
        <v>1013</v>
      </c>
      <c r="G2448" s="28">
        <f t="shared" ref="G2448:L2448" si="5459">G2449</f>
        <v>49619.9</v>
      </c>
      <c r="H2448" s="28">
        <f t="shared" si="5459"/>
        <v>29300.6</v>
      </c>
      <c r="I2448" s="28">
        <f t="shared" si="5459"/>
        <v>29300.6</v>
      </c>
      <c r="J2448" s="28">
        <f t="shared" si="5459"/>
        <v>0</v>
      </c>
      <c r="K2448" s="28">
        <f t="shared" si="5459"/>
        <v>0</v>
      </c>
      <c r="L2448" s="28">
        <f t="shared" si="5459"/>
        <v>0</v>
      </c>
      <c r="M2448" s="28">
        <f t="shared" si="5416"/>
        <v>49619.9</v>
      </c>
      <c r="N2448" s="28">
        <f t="shared" si="5417"/>
        <v>29300.6</v>
      </c>
      <c r="O2448" s="28">
        <f t="shared" si="5418"/>
        <v>29300.6</v>
      </c>
      <c r="P2448" s="28">
        <f t="shared" ref="P2448:AB2448" si="5460">P2449</f>
        <v>0</v>
      </c>
      <c r="Q2448" s="28">
        <f t="shared" si="5460"/>
        <v>0</v>
      </c>
      <c r="R2448" s="28">
        <f t="shared" si="5460"/>
        <v>0</v>
      </c>
      <c r="S2448" s="28">
        <f t="shared" si="5460"/>
        <v>0</v>
      </c>
      <c r="T2448" s="28">
        <f t="shared" si="5460"/>
        <v>0</v>
      </c>
      <c r="U2448" s="28">
        <f t="shared" si="5460"/>
        <v>0</v>
      </c>
      <c r="V2448" s="28">
        <f t="shared" si="5460"/>
        <v>0</v>
      </c>
      <c r="W2448" s="28">
        <f t="shared" si="5460"/>
        <v>0</v>
      </c>
      <c r="X2448" s="28">
        <f t="shared" si="5460"/>
        <v>0</v>
      </c>
      <c r="Y2448" s="28">
        <f t="shared" si="5460"/>
        <v>0</v>
      </c>
      <c r="Z2448" s="28">
        <f t="shared" si="5460"/>
        <v>0</v>
      </c>
      <c r="AA2448" s="28">
        <f t="shared" si="5460"/>
        <v>0</v>
      </c>
      <c r="AB2448" s="28">
        <f t="shared" si="5460"/>
        <v>0</v>
      </c>
      <c r="AC2448" s="28">
        <f t="shared" si="5398"/>
        <v>49619.9</v>
      </c>
      <c r="AD2448" s="28">
        <f>AD2449</f>
        <v>0</v>
      </c>
      <c r="AE2448" s="86">
        <f t="shared" si="5450"/>
        <v>49619.9</v>
      </c>
      <c r="AF2448" s="87">
        <f t="shared" si="5399"/>
        <v>29300.6</v>
      </c>
      <c r="AG2448" s="87">
        <f t="shared" si="5400"/>
        <v>29300.6</v>
      </c>
      <c r="AH2448" s="28">
        <f>AH2449</f>
        <v>0</v>
      </c>
      <c r="AI2448" s="29"/>
      <c r="AJ2448" s="29"/>
      <c r="AK2448" s="1"/>
      <c r="AL2448" s="1"/>
      <c r="AM2448" s="1"/>
      <c r="AN2448" s="1"/>
      <c r="AO2448" s="1"/>
    </row>
    <row r="2449" spans="1:41" s="57" customFormat="1" ht="31.2" x14ac:dyDescent="0.3">
      <c r="A2449" s="70" t="s">
        <v>994</v>
      </c>
      <c r="B2449" s="70" t="s">
        <v>25</v>
      </c>
      <c r="C2449" s="70" t="s">
        <v>27</v>
      </c>
      <c r="D2449" s="70" t="s">
        <v>1012</v>
      </c>
      <c r="E2449" s="70" t="s">
        <v>37</v>
      </c>
      <c r="F2449" s="71" t="s">
        <v>38</v>
      </c>
      <c r="G2449" s="28">
        <v>49619.9</v>
      </c>
      <c r="H2449" s="28">
        <v>29300.6</v>
      </c>
      <c r="I2449" s="28">
        <v>29300.6</v>
      </c>
      <c r="J2449" s="28"/>
      <c r="K2449" s="28"/>
      <c r="L2449" s="28"/>
      <c r="M2449" s="28">
        <f t="shared" si="5416"/>
        <v>49619.9</v>
      </c>
      <c r="N2449" s="28">
        <f t="shared" si="5417"/>
        <v>29300.6</v>
      </c>
      <c r="O2449" s="28">
        <f t="shared" si="5418"/>
        <v>29300.6</v>
      </c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>
        <f t="shared" si="5398"/>
        <v>49619.9</v>
      </c>
      <c r="AD2449" s="28"/>
      <c r="AE2449" s="86">
        <f t="shared" si="5450"/>
        <v>49619.9</v>
      </c>
      <c r="AF2449" s="87">
        <f t="shared" si="5399"/>
        <v>29300.6</v>
      </c>
      <c r="AG2449" s="87">
        <f t="shared" si="5400"/>
        <v>29300.6</v>
      </c>
      <c r="AH2449" s="28"/>
      <c r="AI2449" s="29"/>
      <c r="AJ2449" s="29"/>
      <c r="AK2449" s="1"/>
      <c r="AL2449" s="1"/>
      <c r="AM2449" s="1"/>
      <c r="AN2449" s="1"/>
      <c r="AO2449" s="1"/>
    </row>
    <row r="2450" spans="1:41" s="57" customFormat="1" x14ac:dyDescent="0.3">
      <c r="A2450" s="70" t="s">
        <v>994</v>
      </c>
      <c r="B2450" s="70" t="s">
        <v>25</v>
      </c>
      <c r="C2450" s="70" t="s">
        <v>27</v>
      </c>
      <c r="D2450" s="70" t="s">
        <v>1014</v>
      </c>
      <c r="E2450" s="74"/>
      <c r="F2450" s="71" t="s">
        <v>1015</v>
      </c>
      <c r="G2450" s="28">
        <f t="shared" ref="G2450:L2450" si="5461">G2451+G2453+G2455</f>
        <v>33630.400000000001</v>
      </c>
      <c r="H2450" s="28">
        <f t="shared" si="5461"/>
        <v>34543.199999999997</v>
      </c>
      <c r="I2450" s="28">
        <f t="shared" si="5461"/>
        <v>34543.199999999997</v>
      </c>
      <c r="J2450" s="28">
        <f t="shared" si="5461"/>
        <v>0</v>
      </c>
      <c r="K2450" s="28">
        <f t="shared" si="5461"/>
        <v>0</v>
      </c>
      <c r="L2450" s="28">
        <f t="shared" si="5461"/>
        <v>0</v>
      </c>
      <c r="M2450" s="28">
        <f t="shared" si="5416"/>
        <v>33630.400000000001</v>
      </c>
      <c r="N2450" s="28">
        <f t="shared" si="5417"/>
        <v>34543.199999999997</v>
      </c>
      <c r="O2450" s="28">
        <f t="shared" si="5418"/>
        <v>34543.199999999997</v>
      </c>
      <c r="P2450" s="28">
        <f t="shared" ref="P2450:AB2450" si="5462">P2451+P2453+P2455</f>
        <v>0</v>
      </c>
      <c r="Q2450" s="28">
        <f t="shared" si="5462"/>
        <v>0</v>
      </c>
      <c r="R2450" s="28">
        <f t="shared" si="5462"/>
        <v>0</v>
      </c>
      <c r="S2450" s="28">
        <f t="shared" si="5462"/>
        <v>0</v>
      </c>
      <c r="T2450" s="28">
        <f t="shared" si="5462"/>
        <v>0</v>
      </c>
      <c r="U2450" s="28">
        <f t="shared" si="5462"/>
        <v>0</v>
      </c>
      <c r="V2450" s="28">
        <f t="shared" si="5462"/>
        <v>0</v>
      </c>
      <c r="W2450" s="28">
        <f t="shared" si="5462"/>
        <v>0</v>
      </c>
      <c r="X2450" s="28">
        <f t="shared" si="5462"/>
        <v>0</v>
      </c>
      <c r="Y2450" s="28">
        <f t="shared" si="5462"/>
        <v>0</v>
      </c>
      <c r="Z2450" s="28">
        <f t="shared" si="5462"/>
        <v>0</v>
      </c>
      <c r="AA2450" s="28">
        <f t="shared" si="5462"/>
        <v>0</v>
      </c>
      <c r="AB2450" s="28">
        <f t="shared" si="5462"/>
        <v>0</v>
      </c>
      <c r="AC2450" s="28">
        <f t="shared" si="5398"/>
        <v>33630.400000000001</v>
      </c>
      <c r="AD2450" s="28">
        <f>AD2451+AD2453+AD2455</f>
        <v>0</v>
      </c>
      <c r="AE2450" s="86">
        <f t="shared" si="5450"/>
        <v>33630.400000000001</v>
      </c>
      <c r="AF2450" s="87">
        <f t="shared" si="5399"/>
        <v>34543.199999999997</v>
      </c>
      <c r="AG2450" s="87">
        <f t="shared" si="5400"/>
        <v>34543.199999999997</v>
      </c>
      <c r="AH2450" s="28">
        <f>AH2451+AH2453+AH2455</f>
        <v>0</v>
      </c>
      <c r="AI2450" s="29"/>
      <c r="AJ2450" s="29"/>
      <c r="AK2450" s="1"/>
      <c r="AL2450" s="1"/>
      <c r="AM2450" s="1"/>
      <c r="AN2450" s="1"/>
      <c r="AO2450" s="1"/>
    </row>
    <row r="2451" spans="1:41" s="57" customFormat="1" ht="46.8" x14ac:dyDescent="0.3">
      <c r="A2451" s="70" t="s">
        <v>994</v>
      </c>
      <c r="B2451" s="70" t="s">
        <v>25</v>
      </c>
      <c r="C2451" s="70" t="s">
        <v>27</v>
      </c>
      <c r="D2451" s="70" t="s">
        <v>1016</v>
      </c>
      <c r="E2451" s="74"/>
      <c r="F2451" s="71" t="s">
        <v>52</v>
      </c>
      <c r="G2451" s="28">
        <f t="shared" ref="G2451:L2451" si="5463">G2452</f>
        <v>26324.799999999999</v>
      </c>
      <c r="H2451" s="28">
        <f t="shared" si="5463"/>
        <v>27778.799999999999</v>
      </c>
      <c r="I2451" s="28">
        <f t="shared" si="5463"/>
        <v>27778.799999999999</v>
      </c>
      <c r="J2451" s="28">
        <f t="shared" si="5463"/>
        <v>0</v>
      </c>
      <c r="K2451" s="28">
        <f t="shared" si="5463"/>
        <v>0</v>
      </c>
      <c r="L2451" s="28">
        <f t="shared" si="5463"/>
        <v>0</v>
      </c>
      <c r="M2451" s="28">
        <f t="shared" si="5416"/>
        <v>26324.799999999999</v>
      </c>
      <c r="N2451" s="28">
        <f t="shared" si="5417"/>
        <v>27778.799999999999</v>
      </c>
      <c r="O2451" s="28">
        <f t="shared" si="5418"/>
        <v>27778.799999999999</v>
      </c>
      <c r="P2451" s="28">
        <f t="shared" ref="P2451:AB2451" si="5464">P2452</f>
        <v>0</v>
      </c>
      <c r="Q2451" s="28">
        <f t="shared" si="5464"/>
        <v>0</v>
      </c>
      <c r="R2451" s="28">
        <f t="shared" si="5464"/>
        <v>0</v>
      </c>
      <c r="S2451" s="28">
        <f t="shared" si="5464"/>
        <v>0</v>
      </c>
      <c r="T2451" s="28">
        <f t="shared" si="5464"/>
        <v>0</v>
      </c>
      <c r="U2451" s="28">
        <f t="shared" si="5464"/>
        <v>0</v>
      </c>
      <c r="V2451" s="28">
        <f t="shared" si="5464"/>
        <v>0</v>
      </c>
      <c r="W2451" s="28">
        <f t="shared" si="5464"/>
        <v>0</v>
      </c>
      <c r="X2451" s="28">
        <f t="shared" si="5464"/>
        <v>0</v>
      </c>
      <c r="Y2451" s="28">
        <f t="shared" si="5464"/>
        <v>0</v>
      </c>
      <c r="Z2451" s="28">
        <f t="shared" si="5464"/>
        <v>0</v>
      </c>
      <c r="AA2451" s="28">
        <f t="shared" si="5464"/>
        <v>0</v>
      </c>
      <c r="AB2451" s="28">
        <f t="shared" si="5464"/>
        <v>0</v>
      </c>
      <c r="AC2451" s="28">
        <f t="shared" si="5398"/>
        <v>26324.799999999999</v>
      </c>
      <c r="AD2451" s="28">
        <f>AD2452</f>
        <v>0</v>
      </c>
      <c r="AE2451" s="86">
        <f t="shared" si="5450"/>
        <v>26324.799999999999</v>
      </c>
      <c r="AF2451" s="87">
        <f t="shared" si="5399"/>
        <v>27778.799999999999</v>
      </c>
      <c r="AG2451" s="87">
        <f t="shared" si="5400"/>
        <v>27778.799999999999</v>
      </c>
      <c r="AH2451" s="28">
        <f>AH2452</f>
        <v>0</v>
      </c>
      <c r="AI2451" s="29"/>
      <c r="AJ2451" s="29"/>
      <c r="AK2451" s="1"/>
      <c r="AL2451" s="1"/>
      <c r="AM2451" s="1"/>
      <c r="AN2451" s="1"/>
      <c r="AO2451" s="1"/>
    </row>
    <row r="2452" spans="1:41" s="57" customFormat="1" ht="31.2" x14ac:dyDescent="0.3">
      <c r="A2452" s="70" t="s">
        <v>994</v>
      </c>
      <c r="B2452" s="70" t="s">
        <v>25</v>
      </c>
      <c r="C2452" s="70" t="s">
        <v>27</v>
      </c>
      <c r="D2452" s="70" t="s">
        <v>1016</v>
      </c>
      <c r="E2452" s="70" t="s">
        <v>121</v>
      </c>
      <c r="F2452" s="71" t="s">
        <v>122</v>
      </c>
      <c r="G2452" s="28">
        <v>26324.799999999999</v>
      </c>
      <c r="H2452" s="28">
        <v>27778.799999999999</v>
      </c>
      <c r="I2452" s="28">
        <v>27778.799999999999</v>
      </c>
      <c r="J2452" s="28"/>
      <c r="K2452" s="28"/>
      <c r="L2452" s="28"/>
      <c r="M2452" s="28">
        <f t="shared" si="5416"/>
        <v>26324.799999999999</v>
      </c>
      <c r="N2452" s="28">
        <f t="shared" si="5417"/>
        <v>27778.799999999999</v>
      </c>
      <c r="O2452" s="28">
        <f t="shared" si="5418"/>
        <v>27778.799999999999</v>
      </c>
      <c r="P2452" s="28"/>
      <c r="Q2452" s="28"/>
      <c r="R2452" s="28"/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>
        <f t="shared" si="5398"/>
        <v>26324.799999999999</v>
      </c>
      <c r="AD2452" s="28"/>
      <c r="AE2452" s="86">
        <f t="shared" si="5450"/>
        <v>26324.799999999999</v>
      </c>
      <c r="AF2452" s="87">
        <f t="shared" si="5399"/>
        <v>27778.799999999999</v>
      </c>
      <c r="AG2452" s="87">
        <f t="shared" si="5400"/>
        <v>27778.799999999999</v>
      </c>
      <c r="AH2452" s="28"/>
      <c r="AI2452" s="29"/>
      <c r="AJ2452" s="29"/>
      <c r="AK2452" s="1"/>
      <c r="AL2452" s="1"/>
      <c r="AM2452" s="1"/>
      <c r="AN2452" s="1"/>
      <c r="AO2452" s="1"/>
    </row>
    <row r="2453" spans="1:41" s="57" customFormat="1" x14ac:dyDescent="0.3">
      <c r="A2453" s="70" t="s">
        <v>994</v>
      </c>
      <c r="B2453" s="70" t="s">
        <v>25</v>
      </c>
      <c r="C2453" s="70" t="s">
        <v>27</v>
      </c>
      <c r="D2453" s="70" t="s">
        <v>1017</v>
      </c>
      <c r="E2453" s="74"/>
      <c r="F2453" s="71" t="s">
        <v>210</v>
      </c>
      <c r="G2453" s="28">
        <f t="shared" ref="G2453:L2453" si="5465">G2454</f>
        <v>727</v>
      </c>
      <c r="H2453" s="28">
        <f t="shared" si="5465"/>
        <v>0</v>
      </c>
      <c r="I2453" s="28">
        <f t="shared" si="5465"/>
        <v>0</v>
      </c>
      <c r="J2453" s="28">
        <f t="shared" si="5465"/>
        <v>0</v>
      </c>
      <c r="K2453" s="28">
        <f t="shared" si="5465"/>
        <v>0</v>
      </c>
      <c r="L2453" s="28">
        <f t="shared" si="5465"/>
        <v>0</v>
      </c>
      <c r="M2453" s="28">
        <f t="shared" si="5416"/>
        <v>727</v>
      </c>
      <c r="N2453" s="28">
        <f t="shared" si="5417"/>
        <v>0</v>
      </c>
      <c r="O2453" s="28">
        <f t="shared" si="5418"/>
        <v>0</v>
      </c>
      <c r="P2453" s="28">
        <f t="shared" ref="P2453:AB2453" si="5466">P2454</f>
        <v>0</v>
      </c>
      <c r="Q2453" s="28">
        <f t="shared" si="5466"/>
        <v>0</v>
      </c>
      <c r="R2453" s="28">
        <f t="shared" si="5466"/>
        <v>0</v>
      </c>
      <c r="S2453" s="28">
        <f t="shared" si="5466"/>
        <v>0</v>
      </c>
      <c r="T2453" s="28">
        <f t="shared" si="5466"/>
        <v>0</v>
      </c>
      <c r="U2453" s="28">
        <f t="shared" si="5466"/>
        <v>0</v>
      </c>
      <c r="V2453" s="28">
        <f t="shared" si="5466"/>
        <v>0</v>
      </c>
      <c r="W2453" s="28">
        <f t="shared" si="5466"/>
        <v>0</v>
      </c>
      <c r="X2453" s="28">
        <f t="shared" si="5466"/>
        <v>0</v>
      </c>
      <c r="Y2453" s="28">
        <f t="shared" si="5466"/>
        <v>0</v>
      </c>
      <c r="Z2453" s="28">
        <f t="shared" si="5466"/>
        <v>0</v>
      </c>
      <c r="AA2453" s="28">
        <f t="shared" si="5466"/>
        <v>0</v>
      </c>
      <c r="AB2453" s="28">
        <f t="shared" si="5466"/>
        <v>0</v>
      </c>
      <c r="AC2453" s="28">
        <f t="shared" si="5398"/>
        <v>727</v>
      </c>
      <c r="AD2453" s="28">
        <f>AD2454</f>
        <v>0</v>
      </c>
      <c r="AE2453" s="86">
        <f t="shared" si="5450"/>
        <v>727</v>
      </c>
      <c r="AF2453" s="87">
        <f t="shared" si="5399"/>
        <v>0</v>
      </c>
      <c r="AG2453" s="87">
        <f t="shared" si="5400"/>
        <v>0</v>
      </c>
      <c r="AH2453" s="28">
        <f>AH2454</f>
        <v>0</v>
      </c>
      <c r="AI2453" s="29"/>
      <c r="AJ2453" s="29"/>
      <c r="AK2453" s="1"/>
      <c r="AL2453" s="1"/>
      <c r="AM2453" s="1"/>
      <c r="AN2453" s="1"/>
      <c r="AO2453" s="1"/>
    </row>
    <row r="2454" spans="1:41" s="57" customFormat="1" ht="31.2" x14ac:dyDescent="0.3">
      <c r="A2454" s="70" t="s">
        <v>994</v>
      </c>
      <c r="B2454" s="70" t="s">
        <v>25</v>
      </c>
      <c r="C2454" s="70" t="s">
        <v>27</v>
      </c>
      <c r="D2454" s="70" t="s">
        <v>1017</v>
      </c>
      <c r="E2454" s="70" t="s">
        <v>121</v>
      </c>
      <c r="F2454" s="71" t="s">
        <v>122</v>
      </c>
      <c r="G2454" s="28">
        <v>727</v>
      </c>
      <c r="H2454" s="28"/>
      <c r="I2454" s="28"/>
      <c r="J2454" s="28"/>
      <c r="K2454" s="28"/>
      <c r="L2454" s="28"/>
      <c r="M2454" s="28">
        <f t="shared" si="5416"/>
        <v>727</v>
      </c>
      <c r="N2454" s="28">
        <f t="shared" si="5417"/>
        <v>0</v>
      </c>
      <c r="O2454" s="28">
        <f t="shared" si="5418"/>
        <v>0</v>
      </c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>
        <f t="shared" si="5398"/>
        <v>727</v>
      </c>
      <c r="AD2454" s="28"/>
      <c r="AE2454" s="86">
        <f t="shared" si="5450"/>
        <v>727</v>
      </c>
      <c r="AF2454" s="87">
        <f t="shared" si="5399"/>
        <v>0</v>
      </c>
      <c r="AG2454" s="87">
        <f t="shared" si="5400"/>
        <v>0</v>
      </c>
      <c r="AH2454" s="28"/>
      <c r="AI2454" s="29"/>
      <c r="AJ2454" s="29"/>
      <c r="AK2454" s="1"/>
      <c r="AL2454" s="1"/>
      <c r="AM2454" s="1"/>
      <c r="AN2454" s="1"/>
      <c r="AO2454" s="1"/>
    </row>
    <row r="2455" spans="1:41" s="57" customFormat="1" ht="62.4" x14ac:dyDescent="0.3">
      <c r="A2455" s="70" t="s">
        <v>994</v>
      </c>
      <c r="B2455" s="70" t="s">
        <v>25</v>
      </c>
      <c r="C2455" s="70" t="s">
        <v>27</v>
      </c>
      <c r="D2455" s="70" t="s">
        <v>1018</v>
      </c>
      <c r="E2455" s="70"/>
      <c r="F2455" s="71" t="s">
        <v>1019</v>
      </c>
      <c r="G2455" s="28">
        <f t="shared" ref="G2455:L2455" si="5467">G2456</f>
        <v>6578.6</v>
      </c>
      <c r="H2455" s="28">
        <f t="shared" si="5467"/>
        <v>6764.4</v>
      </c>
      <c r="I2455" s="28">
        <f t="shared" si="5467"/>
        <v>6764.4</v>
      </c>
      <c r="J2455" s="28">
        <f t="shared" si="5467"/>
        <v>0</v>
      </c>
      <c r="K2455" s="28">
        <f t="shared" si="5467"/>
        <v>0</v>
      </c>
      <c r="L2455" s="28">
        <f t="shared" si="5467"/>
        <v>0</v>
      </c>
      <c r="M2455" s="28">
        <f t="shared" si="5416"/>
        <v>6578.6</v>
      </c>
      <c r="N2455" s="28">
        <f t="shared" si="5417"/>
        <v>6764.4</v>
      </c>
      <c r="O2455" s="28">
        <f t="shared" si="5418"/>
        <v>6764.4</v>
      </c>
      <c r="P2455" s="28">
        <f t="shared" ref="P2455:AB2455" si="5468">P2456</f>
        <v>0</v>
      </c>
      <c r="Q2455" s="28">
        <f t="shared" si="5468"/>
        <v>0</v>
      </c>
      <c r="R2455" s="28">
        <f t="shared" si="5468"/>
        <v>0</v>
      </c>
      <c r="S2455" s="28">
        <f t="shared" si="5468"/>
        <v>0</v>
      </c>
      <c r="T2455" s="28">
        <f t="shared" si="5468"/>
        <v>0</v>
      </c>
      <c r="U2455" s="28">
        <f t="shared" si="5468"/>
        <v>0</v>
      </c>
      <c r="V2455" s="28">
        <f t="shared" si="5468"/>
        <v>0</v>
      </c>
      <c r="W2455" s="28">
        <f t="shared" si="5468"/>
        <v>0</v>
      </c>
      <c r="X2455" s="28">
        <f t="shared" si="5468"/>
        <v>0</v>
      </c>
      <c r="Y2455" s="28">
        <f t="shared" si="5468"/>
        <v>0</v>
      </c>
      <c r="Z2455" s="28">
        <f t="shared" si="5468"/>
        <v>0</v>
      </c>
      <c r="AA2455" s="28">
        <f t="shared" si="5468"/>
        <v>0</v>
      </c>
      <c r="AB2455" s="28">
        <f t="shared" si="5468"/>
        <v>0</v>
      </c>
      <c r="AC2455" s="28">
        <f t="shared" si="5398"/>
        <v>6578.6</v>
      </c>
      <c r="AD2455" s="28">
        <f>AD2456</f>
        <v>0</v>
      </c>
      <c r="AE2455" s="86">
        <f t="shared" si="5450"/>
        <v>6578.6</v>
      </c>
      <c r="AF2455" s="87">
        <f t="shared" si="5399"/>
        <v>6764.4</v>
      </c>
      <c r="AG2455" s="87">
        <f t="shared" si="5400"/>
        <v>6764.4</v>
      </c>
      <c r="AH2455" s="28">
        <f>AH2456</f>
        <v>0</v>
      </c>
      <c r="AI2455" s="29"/>
      <c r="AJ2455" s="29"/>
      <c r="AK2455" s="1"/>
      <c r="AL2455" s="1"/>
      <c r="AM2455" s="1"/>
      <c r="AN2455" s="1"/>
      <c r="AO2455" s="1"/>
    </row>
    <row r="2456" spans="1:41" s="57" customFormat="1" ht="31.2" x14ac:dyDescent="0.3">
      <c r="A2456" s="70" t="s">
        <v>994</v>
      </c>
      <c r="B2456" s="70" t="s">
        <v>25</v>
      </c>
      <c r="C2456" s="70" t="s">
        <v>27</v>
      </c>
      <c r="D2456" s="70" t="s">
        <v>1018</v>
      </c>
      <c r="E2456" s="70" t="s">
        <v>121</v>
      </c>
      <c r="F2456" s="71" t="s">
        <v>122</v>
      </c>
      <c r="G2456" s="28">
        <v>6578.6</v>
      </c>
      <c r="H2456" s="28">
        <v>6764.4</v>
      </c>
      <c r="I2456" s="28">
        <v>6764.4</v>
      </c>
      <c r="J2456" s="28"/>
      <c r="K2456" s="28"/>
      <c r="L2456" s="28"/>
      <c r="M2456" s="28">
        <f t="shared" si="5416"/>
        <v>6578.6</v>
      </c>
      <c r="N2456" s="28">
        <f t="shared" si="5417"/>
        <v>6764.4</v>
      </c>
      <c r="O2456" s="28">
        <f t="shared" si="5418"/>
        <v>6764.4</v>
      </c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>
        <f t="shared" si="5398"/>
        <v>6578.6</v>
      </c>
      <c r="AD2456" s="28"/>
      <c r="AE2456" s="86">
        <f t="shared" si="5450"/>
        <v>6578.6</v>
      </c>
      <c r="AF2456" s="87">
        <f t="shared" si="5399"/>
        <v>6764.4</v>
      </c>
      <c r="AG2456" s="87">
        <f t="shared" si="5400"/>
        <v>6764.4</v>
      </c>
      <c r="AH2456" s="28"/>
      <c r="AI2456" s="29"/>
      <c r="AJ2456" s="29"/>
      <c r="AK2456" s="1"/>
      <c r="AL2456" s="1"/>
      <c r="AM2456" s="1"/>
      <c r="AN2456" s="1"/>
      <c r="AO2456" s="1"/>
    </row>
    <row r="2457" spans="1:41" s="57" customFormat="1" ht="31.2" x14ac:dyDescent="0.3">
      <c r="A2457" s="70" t="s">
        <v>994</v>
      </c>
      <c r="B2457" s="70" t="s">
        <v>25</v>
      </c>
      <c r="C2457" s="70" t="s">
        <v>27</v>
      </c>
      <c r="D2457" s="70" t="s">
        <v>1020</v>
      </c>
      <c r="E2457" s="70"/>
      <c r="F2457" s="71" t="s">
        <v>1021</v>
      </c>
      <c r="G2457" s="28">
        <f t="shared" ref="G2457:L2457" si="5469">G2458</f>
        <v>37208</v>
      </c>
      <c r="H2457" s="28">
        <f t="shared" si="5469"/>
        <v>40449.800000000003</v>
      </c>
      <c r="I2457" s="28">
        <f t="shared" si="5469"/>
        <v>40465.5</v>
      </c>
      <c r="J2457" s="28">
        <f t="shared" si="5469"/>
        <v>6000</v>
      </c>
      <c r="K2457" s="28">
        <f t="shared" si="5469"/>
        <v>6000</v>
      </c>
      <c r="L2457" s="28">
        <f t="shared" si="5469"/>
        <v>6000</v>
      </c>
      <c r="M2457" s="28">
        <f t="shared" si="5416"/>
        <v>43208</v>
      </c>
      <c r="N2457" s="28">
        <f t="shared" si="5417"/>
        <v>46449.8</v>
      </c>
      <c r="O2457" s="28">
        <f t="shared" si="5418"/>
        <v>46465.5</v>
      </c>
      <c r="P2457" s="28">
        <f t="shared" ref="P2457:AB2457" si="5470">P2458</f>
        <v>0</v>
      </c>
      <c r="Q2457" s="28">
        <f t="shared" si="5470"/>
        <v>0</v>
      </c>
      <c r="R2457" s="28">
        <f t="shared" si="5470"/>
        <v>0</v>
      </c>
      <c r="S2457" s="28">
        <f t="shared" si="5470"/>
        <v>0</v>
      </c>
      <c r="T2457" s="28">
        <f t="shared" si="5470"/>
        <v>0</v>
      </c>
      <c r="U2457" s="28">
        <f t="shared" si="5470"/>
        <v>0</v>
      </c>
      <c r="V2457" s="28">
        <f t="shared" si="5470"/>
        <v>0</v>
      </c>
      <c r="W2457" s="28">
        <f t="shared" si="5470"/>
        <v>0</v>
      </c>
      <c r="X2457" s="28">
        <f t="shared" si="5470"/>
        <v>0</v>
      </c>
      <c r="Y2457" s="28">
        <f t="shared" si="5470"/>
        <v>0</v>
      </c>
      <c r="Z2457" s="28">
        <f t="shared" si="5470"/>
        <v>0</v>
      </c>
      <c r="AA2457" s="28">
        <f t="shared" si="5470"/>
        <v>0</v>
      </c>
      <c r="AB2457" s="28">
        <f t="shared" si="5470"/>
        <v>0</v>
      </c>
      <c r="AC2457" s="28">
        <f t="shared" si="5398"/>
        <v>43208</v>
      </c>
      <c r="AD2457" s="28">
        <f>AD2458</f>
        <v>0</v>
      </c>
      <c r="AE2457" s="86">
        <f t="shared" si="5450"/>
        <v>43208</v>
      </c>
      <c r="AF2457" s="87">
        <f t="shared" si="5399"/>
        <v>46449.8</v>
      </c>
      <c r="AG2457" s="87">
        <f t="shared" si="5400"/>
        <v>46465.5</v>
      </c>
      <c r="AH2457" s="28">
        <f>AH2458</f>
        <v>0</v>
      </c>
      <c r="AI2457" s="29"/>
      <c r="AJ2457" s="29"/>
      <c r="AK2457" s="1"/>
      <c r="AL2457" s="1"/>
      <c r="AM2457" s="1"/>
      <c r="AN2457" s="1"/>
      <c r="AO2457" s="1"/>
    </row>
    <row r="2458" spans="1:41" s="57" customFormat="1" ht="46.8" x14ac:dyDescent="0.3">
      <c r="A2458" s="70" t="s">
        <v>994</v>
      </c>
      <c r="B2458" s="70" t="s">
        <v>25</v>
      </c>
      <c r="C2458" s="70" t="s">
        <v>27</v>
      </c>
      <c r="D2458" s="70" t="s">
        <v>1022</v>
      </c>
      <c r="E2458" s="70"/>
      <c r="F2458" s="71" t="s">
        <v>52</v>
      </c>
      <c r="G2458" s="28">
        <f t="shared" ref="G2458:L2458" si="5471">G2459+G2460</f>
        <v>37208</v>
      </c>
      <c r="H2458" s="28">
        <f t="shared" si="5471"/>
        <v>40449.800000000003</v>
      </c>
      <c r="I2458" s="28">
        <f t="shared" si="5471"/>
        <v>40465.5</v>
      </c>
      <c r="J2458" s="28">
        <f t="shared" si="5471"/>
        <v>6000</v>
      </c>
      <c r="K2458" s="28">
        <f t="shared" si="5471"/>
        <v>6000</v>
      </c>
      <c r="L2458" s="28">
        <f t="shared" si="5471"/>
        <v>6000</v>
      </c>
      <c r="M2458" s="28">
        <f t="shared" si="5416"/>
        <v>43208</v>
      </c>
      <c r="N2458" s="28">
        <f t="shared" si="5417"/>
        <v>46449.8</v>
      </c>
      <c r="O2458" s="28">
        <f t="shared" si="5418"/>
        <v>46465.5</v>
      </c>
      <c r="P2458" s="28">
        <f t="shared" ref="P2458:AB2458" si="5472">P2459+P2460</f>
        <v>0</v>
      </c>
      <c r="Q2458" s="28">
        <f t="shared" si="5472"/>
        <v>0</v>
      </c>
      <c r="R2458" s="28">
        <f t="shared" si="5472"/>
        <v>0</v>
      </c>
      <c r="S2458" s="28">
        <f t="shared" si="5472"/>
        <v>0</v>
      </c>
      <c r="T2458" s="28">
        <f t="shared" si="5472"/>
        <v>0</v>
      </c>
      <c r="U2458" s="28">
        <f t="shared" si="5472"/>
        <v>0</v>
      </c>
      <c r="V2458" s="28">
        <f t="shared" si="5472"/>
        <v>0</v>
      </c>
      <c r="W2458" s="28">
        <f t="shared" si="5472"/>
        <v>0</v>
      </c>
      <c r="X2458" s="28">
        <f t="shared" si="5472"/>
        <v>0</v>
      </c>
      <c r="Y2458" s="28">
        <f t="shared" si="5472"/>
        <v>0</v>
      </c>
      <c r="Z2458" s="28">
        <f t="shared" si="5472"/>
        <v>0</v>
      </c>
      <c r="AA2458" s="28">
        <f t="shared" si="5472"/>
        <v>0</v>
      </c>
      <c r="AB2458" s="28">
        <f t="shared" si="5472"/>
        <v>0</v>
      </c>
      <c r="AC2458" s="28">
        <f t="shared" si="5398"/>
        <v>43208</v>
      </c>
      <c r="AD2458" s="28">
        <f>AD2459+AD2460</f>
        <v>0</v>
      </c>
      <c r="AE2458" s="86">
        <f t="shared" si="5450"/>
        <v>43208</v>
      </c>
      <c r="AF2458" s="87">
        <f t="shared" si="5399"/>
        <v>46449.8</v>
      </c>
      <c r="AG2458" s="87">
        <f t="shared" si="5400"/>
        <v>46465.5</v>
      </c>
      <c r="AH2458" s="28">
        <f>AH2459+AH2460</f>
        <v>0</v>
      </c>
      <c r="AI2458" s="29"/>
      <c r="AJ2458" s="29"/>
      <c r="AK2458" s="1"/>
      <c r="AL2458" s="1"/>
      <c r="AM2458" s="1"/>
      <c r="AN2458" s="1"/>
      <c r="AO2458" s="1"/>
    </row>
    <row r="2459" spans="1:41" s="57" customFormat="1" ht="78" x14ac:dyDescent="0.3">
      <c r="A2459" s="70" t="s">
        <v>994</v>
      </c>
      <c r="B2459" s="70" t="s">
        <v>25</v>
      </c>
      <c r="C2459" s="70" t="s">
        <v>27</v>
      </c>
      <c r="D2459" s="70" t="s">
        <v>1022</v>
      </c>
      <c r="E2459" s="70" t="s">
        <v>49</v>
      </c>
      <c r="F2459" s="71" t="s">
        <v>50</v>
      </c>
      <c r="G2459" s="28">
        <v>29734.9</v>
      </c>
      <c r="H2459" s="28">
        <v>33267</v>
      </c>
      <c r="I2459" s="28">
        <v>33267</v>
      </c>
      <c r="J2459" s="28"/>
      <c r="K2459" s="28"/>
      <c r="L2459" s="28"/>
      <c r="M2459" s="28">
        <f t="shared" si="5416"/>
        <v>29734.9</v>
      </c>
      <c r="N2459" s="28">
        <f t="shared" si="5417"/>
        <v>33267</v>
      </c>
      <c r="O2459" s="28">
        <f t="shared" si="5418"/>
        <v>33267</v>
      </c>
      <c r="P2459" s="28"/>
      <c r="Q2459" s="28"/>
      <c r="R2459" s="28"/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>
        <f t="shared" si="5398"/>
        <v>29734.9</v>
      </c>
      <c r="AD2459" s="28"/>
      <c r="AE2459" s="86">
        <f t="shared" si="5450"/>
        <v>29734.9</v>
      </c>
      <c r="AF2459" s="87">
        <f t="shared" si="5399"/>
        <v>33267</v>
      </c>
      <c r="AG2459" s="87">
        <f t="shared" si="5400"/>
        <v>33267</v>
      </c>
      <c r="AH2459" s="28"/>
      <c r="AI2459" s="29"/>
      <c r="AJ2459" s="29"/>
      <c r="AK2459" s="1"/>
      <c r="AL2459" s="1"/>
      <c r="AM2459" s="1"/>
      <c r="AN2459" s="1"/>
      <c r="AO2459" s="1"/>
    </row>
    <row r="2460" spans="1:41" s="57" customFormat="1" ht="31.2" x14ac:dyDescent="0.3">
      <c r="A2460" s="70" t="s">
        <v>994</v>
      </c>
      <c r="B2460" s="70" t="s">
        <v>25</v>
      </c>
      <c r="C2460" s="70" t="s">
        <v>27</v>
      </c>
      <c r="D2460" s="70" t="s">
        <v>1022</v>
      </c>
      <c r="E2460" s="70" t="s">
        <v>37</v>
      </c>
      <c r="F2460" s="71" t="s">
        <v>38</v>
      </c>
      <c r="G2460" s="28">
        <v>7473.1</v>
      </c>
      <c r="H2460" s="28">
        <v>7182.8</v>
      </c>
      <c r="I2460" s="28">
        <v>7198.5</v>
      </c>
      <c r="J2460" s="30">
        <v>6000</v>
      </c>
      <c r="K2460" s="30">
        <v>6000</v>
      </c>
      <c r="L2460" s="30">
        <v>6000</v>
      </c>
      <c r="M2460" s="28">
        <f t="shared" si="5416"/>
        <v>13473.1</v>
      </c>
      <c r="N2460" s="28">
        <f t="shared" si="5417"/>
        <v>13182.8</v>
      </c>
      <c r="O2460" s="28">
        <f t="shared" si="5418"/>
        <v>13198.5</v>
      </c>
      <c r="P2460" s="28"/>
      <c r="Q2460" s="28"/>
      <c r="R2460" s="28"/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>
        <f t="shared" si="5398"/>
        <v>13473.1</v>
      </c>
      <c r="AD2460" s="28"/>
      <c r="AE2460" s="86">
        <f t="shared" si="5450"/>
        <v>13473.1</v>
      </c>
      <c r="AF2460" s="87">
        <f t="shared" si="5399"/>
        <v>13182.8</v>
      </c>
      <c r="AG2460" s="87">
        <f t="shared" si="5400"/>
        <v>13198.5</v>
      </c>
      <c r="AH2460" s="28"/>
      <c r="AI2460" s="29"/>
      <c r="AJ2460" s="29">
        <v>66</v>
      </c>
      <c r="AK2460" s="1"/>
      <c r="AL2460" s="1"/>
      <c r="AM2460" s="1"/>
      <c r="AN2460" s="1"/>
      <c r="AO2460" s="1"/>
    </row>
    <row r="2461" spans="1:41" s="57" customFormat="1" ht="46.8" x14ac:dyDescent="0.3">
      <c r="A2461" s="70" t="s">
        <v>994</v>
      </c>
      <c r="B2461" s="70" t="s">
        <v>25</v>
      </c>
      <c r="C2461" s="70" t="s">
        <v>27</v>
      </c>
      <c r="D2461" s="70" t="s">
        <v>1023</v>
      </c>
      <c r="E2461" s="74"/>
      <c r="F2461" s="71" t="s">
        <v>1024</v>
      </c>
      <c r="G2461" s="28">
        <f t="shared" ref="G2461:G2462" si="5473">G2462</f>
        <v>141000</v>
      </c>
      <c r="H2461" s="28">
        <f t="shared" ref="H2461:H2462" si="5474">H2462</f>
        <v>141000</v>
      </c>
      <c r="I2461" s="28">
        <f t="shared" ref="I2461:I2462" si="5475">I2462</f>
        <v>141000</v>
      </c>
      <c r="J2461" s="28">
        <f t="shared" ref="J2461:J2462" si="5476">J2462</f>
        <v>14000</v>
      </c>
      <c r="K2461" s="28">
        <f t="shared" ref="K2461:K2462" si="5477">K2462</f>
        <v>14000</v>
      </c>
      <c r="L2461" s="28">
        <f t="shared" ref="L2461:L2462" si="5478">L2462</f>
        <v>14000</v>
      </c>
      <c r="M2461" s="28">
        <f t="shared" si="5416"/>
        <v>155000</v>
      </c>
      <c r="N2461" s="28">
        <f t="shared" si="5417"/>
        <v>155000</v>
      </c>
      <c r="O2461" s="28">
        <f t="shared" si="5418"/>
        <v>155000</v>
      </c>
      <c r="P2461" s="28">
        <f t="shared" ref="P2461:P2462" si="5479">P2462</f>
        <v>0</v>
      </c>
      <c r="Q2461" s="28">
        <f t="shared" ref="Q2461:Q2462" si="5480">Q2462</f>
        <v>0</v>
      </c>
      <c r="R2461" s="28">
        <f t="shared" ref="R2461:R2462" si="5481">R2462</f>
        <v>0</v>
      </c>
      <c r="S2461" s="28">
        <f t="shared" ref="S2461:S2462" si="5482">S2462</f>
        <v>0</v>
      </c>
      <c r="T2461" s="28">
        <f t="shared" ref="T2461:T2462" si="5483">T2462</f>
        <v>0</v>
      </c>
      <c r="U2461" s="28">
        <f t="shared" ref="U2461:U2462" si="5484">U2462</f>
        <v>0</v>
      </c>
      <c r="V2461" s="28">
        <f t="shared" ref="V2461:V2462" si="5485">V2462</f>
        <v>0</v>
      </c>
      <c r="W2461" s="28">
        <f t="shared" ref="W2461:W2462" si="5486">W2462</f>
        <v>0</v>
      </c>
      <c r="X2461" s="28">
        <f t="shared" ref="X2461:X2462" si="5487">X2462</f>
        <v>0</v>
      </c>
      <c r="Y2461" s="28">
        <f t="shared" ref="Y2461:Y2462" si="5488">Y2462</f>
        <v>0</v>
      </c>
      <c r="Z2461" s="28">
        <f t="shared" ref="Z2461:Z2462" si="5489">Z2462</f>
        <v>0</v>
      </c>
      <c r="AA2461" s="28">
        <f t="shared" ref="AA2461:AA2462" si="5490">AA2462</f>
        <v>0</v>
      </c>
      <c r="AB2461" s="28">
        <f t="shared" ref="AB2461:AB2462" si="5491">AB2462</f>
        <v>0</v>
      </c>
      <c r="AC2461" s="28">
        <f t="shared" si="5398"/>
        <v>155000</v>
      </c>
      <c r="AD2461" s="28">
        <f t="shared" ref="AD2461:AD2462" si="5492">AD2462</f>
        <v>0</v>
      </c>
      <c r="AE2461" s="86">
        <f t="shared" si="5450"/>
        <v>155000</v>
      </c>
      <c r="AF2461" s="87">
        <f t="shared" si="5399"/>
        <v>155000</v>
      </c>
      <c r="AG2461" s="87">
        <f t="shared" si="5400"/>
        <v>155000</v>
      </c>
      <c r="AH2461" s="28">
        <f t="shared" ref="AH2461:AH2462" si="5493">AH2462</f>
        <v>0</v>
      </c>
      <c r="AI2461" s="29"/>
      <c r="AJ2461" s="29"/>
      <c r="AK2461" s="1"/>
      <c r="AL2461" s="1"/>
      <c r="AM2461" s="1"/>
      <c r="AN2461" s="1"/>
      <c r="AO2461" s="1"/>
    </row>
    <row r="2462" spans="1:41" s="57" customFormat="1" ht="46.8" x14ac:dyDescent="0.3">
      <c r="A2462" s="70" t="s">
        <v>994</v>
      </c>
      <c r="B2462" s="70" t="s">
        <v>25</v>
      </c>
      <c r="C2462" s="70" t="s">
        <v>27</v>
      </c>
      <c r="D2462" s="70" t="s">
        <v>1025</v>
      </c>
      <c r="E2462" s="74"/>
      <c r="F2462" s="71" t="s">
        <v>1026</v>
      </c>
      <c r="G2462" s="28">
        <f t="shared" si="5473"/>
        <v>141000</v>
      </c>
      <c r="H2462" s="28">
        <f t="shared" si="5474"/>
        <v>141000</v>
      </c>
      <c r="I2462" s="28">
        <f t="shared" si="5475"/>
        <v>141000</v>
      </c>
      <c r="J2462" s="28">
        <f t="shared" si="5476"/>
        <v>14000</v>
      </c>
      <c r="K2462" s="28">
        <f t="shared" si="5477"/>
        <v>14000</v>
      </c>
      <c r="L2462" s="28">
        <f t="shared" si="5478"/>
        <v>14000</v>
      </c>
      <c r="M2462" s="28">
        <f t="shared" si="5416"/>
        <v>155000</v>
      </c>
      <c r="N2462" s="28">
        <f t="shared" si="5417"/>
        <v>155000</v>
      </c>
      <c r="O2462" s="28">
        <f t="shared" si="5418"/>
        <v>155000</v>
      </c>
      <c r="P2462" s="28">
        <f t="shared" si="5479"/>
        <v>0</v>
      </c>
      <c r="Q2462" s="28">
        <f t="shared" si="5480"/>
        <v>0</v>
      </c>
      <c r="R2462" s="28">
        <f t="shared" si="5481"/>
        <v>0</v>
      </c>
      <c r="S2462" s="28">
        <f t="shared" si="5482"/>
        <v>0</v>
      </c>
      <c r="T2462" s="28">
        <f t="shared" si="5483"/>
        <v>0</v>
      </c>
      <c r="U2462" s="28">
        <f t="shared" si="5484"/>
        <v>0</v>
      </c>
      <c r="V2462" s="28">
        <f t="shared" si="5485"/>
        <v>0</v>
      </c>
      <c r="W2462" s="28">
        <f t="shared" si="5486"/>
        <v>0</v>
      </c>
      <c r="X2462" s="28">
        <f t="shared" si="5487"/>
        <v>0</v>
      </c>
      <c r="Y2462" s="28">
        <f t="shared" si="5488"/>
        <v>0</v>
      </c>
      <c r="Z2462" s="28">
        <f t="shared" si="5489"/>
        <v>0</v>
      </c>
      <c r="AA2462" s="28">
        <f t="shared" si="5490"/>
        <v>0</v>
      </c>
      <c r="AB2462" s="28">
        <f t="shared" si="5491"/>
        <v>0</v>
      </c>
      <c r="AC2462" s="28">
        <f t="shared" si="5398"/>
        <v>155000</v>
      </c>
      <c r="AD2462" s="28">
        <f t="shared" si="5492"/>
        <v>0</v>
      </c>
      <c r="AE2462" s="86">
        <f t="shared" si="5450"/>
        <v>155000</v>
      </c>
      <c r="AF2462" s="87">
        <f t="shared" si="5399"/>
        <v>155000</v>
      </c>
      <c r="AG2462" s="87">
        <f t="shared" si="5400"/>
        <v>155000</v>
      </c>
      <c r="AH2462" s="28">
        <f t="shared" si="5493"/>
        <v>0</v>
      </c>
      <c r="AI2462" s="29"/>
      <c r="AJ2462" s="29"/>
      <c r="AK2462" s="1"/>
      <c r="AL2462" s="1"/>
      <c r="AM2462" s="1"/>
      <c r="AN2462" s="1"/>
      <c r="AO2462" s="1"/>
    </row>
    <row r="2463" spans="1:41" s="57" customFormat="1" x14ac:dyDescent="0.3">
      <c r="A2463" s="70" t="s">
        <v>994</v>
      </c>
      <c r="B2463" s="70" t="s">
        <v>25</v>
      </c>
      <c r="C2463" s="70" t="s">
        <v>27</v>
      </c>
      <c r="D2463" s="70" t="s">
        <v>1025</v>
      </c>
      <c r="E2463" s="70" t="s">
        <v>39</v>
      </c>
      <c r="F2463" s="71" t="s">
        <v>40</v>
      </c>
      <c r="G2463" s="28">
        <v>141000</v>
      </c>
      <c r="H2463" s="28">
        <v>141000</v>
      </c>
      <c r="I2463" s="28">
        <v>141000</v>
      </c>
      <c r="J2463" s="30">
        <v>14000</v>
      </c>
      <c r="K2463" s="30">
        <v>14000</v>
      </c>
      <c r="L2463" s="30">
        <v>14000</v>
      </c>
      <c r="M2463" s="28">
        <f t="shared" si="5416"/>
        <v>155000</v>
      </c>
      <c r="N2463" s="28">
        <f t="shared" si="5417"/>
        <v>155000</v>
      </c>
      <c r="O2463" s="28">
        <f t="shared" si="5418"/>
        <v>155000</v>
      </c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>
        <f t="shared" si="5398"/>
        <v>155000</v>
      </c>
      <c r="AD2463" s="28"/>
      <c r="AE2463" s="86">
        <f t="shared" si="5450"/>
        <v>155000</v>
      </c>
      <c r="AF2463" s="87">
        <f t="shared" si="5399"/>
        <v>155000</v>
      </c>
      <c r="AG2463" s="87">
        <f t="shared" si="5400"/>
        <v>155000</v>
      </c>
      <c r="AH2463" s="28"/>
      <c r="AI2463" s="29"/>
      <c r="AJ2463" s="29">
        <v>58</v>
      </c>
      <c r="AK2463" s="1"/>
      <c r="AL2463" s="1"/>
      <c r="AM2463" s="1"/>
      <c r="AN2463" s="1"/>
      <c r="AO2463" s="1"/>
    </row>
    <row r="2464" spans="1:41" s="57" customFormat="1" x14ac:dyDescent="0.3">
      <c r="A2464" s="70" t="s">
        <v>994</v>
      </c>
      <c r="B2464" s="70" t="s">
        <v>25</v>
      </c>
      <c r="C2464" s="70" t="s">
        <v>27</v>
      </c>
      <c r="D2464" s="70" t="s">
        <v>55</v>
      </c>
      <c r="E2464" s="74"/>
      <c r="F2464" s="71" t="s">
        <v>56</v>
      </c>
      <c r="G2464" s="28">
        <f t="shared" ref="G2464:L2464" si="5494">G2465+G2469+G2473+G2467+G2471+G2475+G2477+G2479+G2481</f>
        <v>146614.1</v>
      </c>
      <c r="H2464" s="28">
        <f t="shared" si="5494"/>
        <v>136366</v>
      </c>
      <c r="I2464" s="28">
        <f t="shared" si="5494"/>
        <v>121708.30000000002</v>
      </c>
      <c r="J2464" s="28">
        <f t="shared" si="5494"/>
        <v>-6000</v>
      </c>
      <c r="K2464" s="28">
        <f t="shared" si="5494"/>
        <v>-6000</v>
      </c>
      <c r="L2464" s="28">
        <f t="shared" si="5494"/>
        <v>-6000</v>
      </c>
      <c r="M2464" s="28">
        <f t="shared" si="5416"/>
        <v>140614.1</v>
      </c>
      <c r="N2464" s="28">
        <f t="shared" si="5417"/>
        <v>130366</v>
      </c>
      <c r="O2464" s="28">
        <f t="shared" si="5418"/>
        <v>115708.30000000002</v>
      </c>
      <c r="P2464" s="28">
        <f t="shared" ref="P2464:AB2464" si="5495">P2465+P2469+P2473+P2467+P2471+P2475+P2477+P2479+P2481</f>
        <v>79</v>
      </c>
      <c r="Q2464" s="28">
        <f t="shared" si="5495"/>
        <v>0</v>
      </c>
      <c r="R2464" s="28">
        <f t="shared" si="5495"/>
        <v>-4905.5480000000007</v>
      </c>
      <c r="S2464" s="28">
        <f t="shared" si="5495"/>
        <v>0</v>
      </c>
      <c r="T2464" s="28">
        <f t="shared" si="5495"/>
        <v>0</v>
      </c>
      <c r="U2464" s="28">
        <f t="shared" si="5495"/>
        <v>79</v>
      </c>
      <c r="V2464" s="28">
        <f t="shared" si="5495"/>
        <v>0</v>
      </c>
      <c r="W2464" s="28">
        <f t="shared" si="5495"/>
        <v>0</v>
      </c>
      <c r="X2464" s="28">
        <f t="shared" si="5495"/>
        <v>0</v>
      </c>
      <c r="Y2464" s="28">
        <f t="shared" si="5495"/>
        <v>79</v>
      </c>
      <c r="Z2464" s="28">
        <f t="shared" si="5495"/>
        <v>0</v>
      </c>
      <c r="AA2464" s="28">
        <f t="shared" si="5495"/>
        <v>0</v>
      </c>
      <c r="AB2464" s="28">
        <f t="shared" si="5495"/>
        <v>0</v>
      </c>
      <c r="AC2464" s="28">
        <f t="shared" si="5398"/>
        <v>135787.552</v>
      </c>
      <c r="AD2464" s="28">
        <f>AD2465+AD2469+AD2473+AD2467+AD2471+AD2475+AD2477+AD2479+AD2481</f>
        <v>0</v>
      </c>
      <c r="AE2464" s="86">
        <f t="shared" si="5450"/>
        <v>135787.552</v>
      </c>
      <c r="AF2464" s="87">
        <f t="shared" si="5399"/>
        <v>130445</v>
      </c>
      <c r="AG2464" s="87">
        <f t="shared" si="5400"/>
        <v>115787.30000000002</v>
      </c>
      <c r="AH2464" s="28">
        <f>AH2465+AH2469+AH2473+AH2467+AH2471+AH2475+AH2477+AH2479+AH2481</f>
        <v>0</v>
      </c>
      <c r="AI2464" s="29"/>
      <c r="AJ2464" s="29"/>
      <c r="AK2464" s="1"/>
      <c r="AL2464" s="1"/>
      <c r="AM2464" s="1"/>
      <c r="AN2464" s="1"/>
      <c r="AO2464" s="1"/>
    </row>
    <row r="2465" spans="1:41" s="57" customFormat="1" ht="31.2" x14ac:dyDescent="0.3">
      <c r="A2465" s="70" t="s">
        <v>994</v>
      </c>
      <c r="B2465" s="70" t="s">
        <v>25</v>
      </c>
      <c r="C2465" s="70" t="s">
        <v>27</v>
      </c>
      <c r="D2465" s="75" t="s">
        <v>94</v>
      </c>
      <c r="E2465" s="74"/>
      <c r="F2465" s="71" t="s">
        <v>95</v>
      </c>
      <c r="G2465" s="28">
        <f t="shared" ref="G2465:L2465" si="5496">G2466</f>
        <v>61314.5</v>
      </c>
      <c r="H2465" s="28">
        <f t="shared" si="5496"/>
        <v>48996.399999999994</v>
      </c>
      <c r="I2465" s="28">
        <f t="shared" si="5496"/>
        <v>31578.699999999997</v>
      </c>
      <c r="J2465" s="28">
        <f t="shared" si="5496"/>
        <v>0</v>
      </c>
      <c r="K2465" s="28">
        <f t="shared" si="5496"/>
        <v>0</v>
      </c>
      <c r="L2465" s="28">
        <f t="shared" si="5496"/>
        <v>0</v>
      </c>
      <c r="M2465" s="28">
        <f t="shared" si="5416"/>
        <v>61314.5</v>
      </c>
      <c r="N2465" s="28">
        <f t="shared" si="5417"/>
        <v>48996.399999999994</v>
      </c>
      <c r="O2465" s="28">
        <f t="shared" si="5418"/>
        <v>31578.699999999997</v>
      </c>
      <c r="P2465" s="28">
        <f t="shared" ref="P2465:AB2465" si="5497">P2466</f>
        <v>0</v>
      </c>
      <c r="Q2465" s="28">
        <f t="shared" si="5497"/>
        <v>0</v>
      </c>
      <c r="R2465" s="28">
        <f t="shared" si="5497"/>
        <v>-2000</v>
      </c>
      <c r="S2465" s="28">
        <f t="shared" si="5497"/>
        <v>0</v>
      </c>
      <c r="T2465" s="28">
        <f t="shared" si="5497"/>
        <v>0</v>
      </c>
      <c r="U2465" s="28">
        <f t="shared" si="5497"/>
        <v>0</v>
      </c>
      <c r="V2465" s="28">
        <f t="shared" si="5497"/>
        <v>0</v>
      </c>
      <c r="W2465" s="28">
        <f t="shared" si="5497"/>
        <v>0</v>
      </c>
      <c r="X2465" s="28">
        <f t="shared" si="5497"/>
        <v>0</v>
      </c>
      <c r="Y2465" s="28">
        <f t="shared" si="5497"/>
        <v>0</v>
      </c>
      <c r="Z2465" s="28">
        <f t="shared" si="5497"/>
        <v>0</v>
      </c>
      <c r="AA2465" s="28">
        <f t="shared" si="5497"/>
        <v>0</v>
      </c>
      <c r="AB2465" s="28">
        <f t="shared" si="5497"/>
        <v>0</v>
      </c>
      <c r="AC2465" s="28">
        <f t="shared" si="5398"/>
        <v>59314.5</v>
      </c>
      <c r="AD2465" s="28">
        <f>AD2466</f>
        <v>0</v>
      </c>
      <c r="AE2465" s="86">
        <f t="shared" si="5450"/>
        <v>59314.5</v>
      </c>
      <c r="AF2465" s="87">
        <f t="shared" si="5399"/>
        <v>48996.399999999994</v>
      </c>
      <c r="AG2465" s="87">
        <f t="shared" si="5400"/>
        <v>31578.699999999997</v>
      </c>
      <c r="AH2465" s="28">
        <f>AH2466</f>
        <v>0</v>
      </c>
      <c r="AI2465" s="29"/>
      <c r="AJ2465" s="29"/>
      <c r="AK2465" s="1"/>
      <c r="AL2465" s="1"/>
      <c r="AM2465" s="1"/>
      <c r="AN2465" s="1"/>
      <c r="AO2465" s="1"/>
    </row>
    <row r="2466" spans="1:41" s="57" customFormat="1" ht="31.2" x14ac:dyDescent="0.3">
      <c r="A2466" s="70" t="s">
        <v>994</v>
      </c>
      <c r="B2466" s="70" t="s">
        <v>25</v>
      </c>
      <c r="C2466" s="70" t="s">
        <v>27</v>
      </c>
      <c r="D2466" s="75" t="s">
        <v>94</v>
      </c>
      <c r="E2466" s="70" t="s">
        <v>37</v>
      </c>
      <c r="F2466" s="71" t="s">
        <v>38</v>
      </c>
      <c r="G2466" s="28">
        <v>61314.5</v>
      </c>
      <c r="H2466" s="28">
        <v>48996.399999999994</v>
      </c>
      <c r="I2466" s="28">
        <v>31578.699999999997</v>
      </c>
      <c r="J2466" s="28"/>
      <c r="K2466" s="28"/>
      <c r="L2466" s="28"/>
      <c r="M2466" s="28">
        <f t="shared" si="5416"/>
        <v>61314.5</v>
      </c>
      <c r="N2466" s="28">
        <f t="shared" si="5417"/>
        <v>48996.399999999994</v>
      </c>
      <c r="O2466" s="28">
        <f t="shared" si="5418"/>
        <v>31578.699999999997</v>
      </c>
      <c r="P2466" s="28"/>
      <c r="Q2466" s="28"/>
      <c r="R2466" s="28">
        <v>-2000</v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>
        <f t="shared" si="5398"/>
        <v>59314.5</v>
      </c>
      <c r="AD2466" s="28"/>
      <c r="AE2466" s="86">
        <f t="shared" si="5450"/>
        <v>59314.5</v>
      </c>
      <c r="AF2466" s="87">
        <f t="shared" si="5399"/>
        <v>48996.399999999994</v>
      </c>
      <c r="AG2466" s="87">
        <f t="shared" si="5400"/>
        <v>31578.699999999997</v>
      </c>
      <c r="AH2466" s="28"/>
      <c r="AI2466" s="29"/>
      <c r="AJ2466" s="29"/>
      <c r="AK2466" s="1"/>
      <c r="AL2466" s="1"/>
      <c r="AM2466" s="1"/>
      <c r="AN2466" s="1"/>
      <c r="AO2466" s="1"/>
    </row>
    <row r="2467" spans="1:41" s="57" customFormat="1" ht="31.2" x14ac:dyDescent="0.3">
      <c r="A2467" s="70" t="s">
        <v>994</v>
      </c>
      <c r="B2467" s="70" t="s">
        <v>25</v>
      </c>
      <c r="C2467" s="70" t="s">
        <v>27</v>
      </c>
      <c r="D2467" s="70" t="s">
        <v>1027</v>
      </c>
      <c r="E2467" s="74"/>
      <c r="F2467" s="71" t="s">
        <v>1028</v>
      </c>
      <c r="G2467" s="28">
        <f t="shared" ref="G2467:L2467" si="5498">G2468</f>
        <v>506</v>
      </c>
      <c r="H2467" s="28">
        <f t="shared" si="5498"/>
        <v>506</v>
      </c>
      <c r="I2467" s="28">
        <f t="shared" si="5498"/>
        <v>506</v>
      </c>
      <c r="J2467" s="28">
        <f t="shared" si="5498"/>
        <v>0</v>
      </c>
      <c r="K2467" s="28">
        <f t="shared" si="5498"/>
        <v>0</v>
      </c>
      <c r="L2467" s="28">
        <f t="shared" si="5498"/>
        <v>0</v>
      </c>
      <c r="M2467" s="28">
        <f t="shared" si="5416"/>
        <v>506</v>
      </c>
      <c r="N2467" s="28">
        <f t="shared" si="5417"/>
        <v>506</v>
      </c>
      <c r="O2467" s="28">
        <f t="shared" si="5418"/>
        <v>506</v>
      </c>
      <c r="P2467" s="28">
        <f t="shared" ref="P2467:AB2467" si="5499">P2468</f>
        <v>79</v>
      </c>
      <c r="Q2467" s="28">
        <f t="shared" si="5499"/>
        <v>0</v>
      </c>
      <c r="R2467" s="28">
        <f t="shared" si="5499"/>
        <v>0</v>
      </c>
      <c r="S2467" s="28">
        <f t="shared" si="5499"/>
        <v>0</v>
      </c>
      <c r="T2467" s="28">
        <f t="shared" si="5499"/>
        <v>0</v>
      </c>
      <c r="U2467" s="28">
        <f t="shared" si="5499"/>
        <v>79</v>
      </c>
      <c r="V2467" s="28">
        <f t="shared" si="5499"/>
        <v>0</v>
      </c>
      <c r="W2467" s="28">
        <f t="shared" si="5499"/>
        <v>0</v>
      </c>
      <c r="X2467" s="28">
        <f t="shared" si="5499"/>
        <v>0</v>
      </c>
      <c r="Y2467" s="28">
        <f t="shared" si="5499"/>
        <v>79</v>
      </c>
      <c r="Z2467" s="28">
        <f t="shared" si="5499"/>
        <v>0</v>
      </c>
      <c r="AA2467" s="28">
        <f t="shared" si="5499"/>
        <v>0</v>
      </c>
      <c r="AB2467" s="28">
        <f t="shared" si="5499"/>
        <v>0</v>
      </c>
      <c r="AC2467" s="28">
        <f t="shared" si="5398"/>
        <v>585</v>
      </c>
      <c r="AD2467" s="28">
        <f>AD2468</f>
        <v>0</v>
      </c>
      <c r="AE2467" s="86">
        <f t="shared" si="5450"/>
        <v>585</v>
      </c>
      <c r="AF2467" s="87">
        <f t="shared" si="5399"/>
        <v>585</v>
      </c>
      <c r="AG2467" s="87">
        <f t="shared" si="5400"/>
        <v>585</v>
      </c>
      <c r="AH2467" s="28">
        <f>AH2468</f>
        <v>0</v>
      </c>
      <c r="AI2467" s="29"/>
      <c r="AJ2467" s="29"/>
      <c r="AK2467" s="1"/>
      <c r="AL2467" s="1"/>
      <c r="AM2467" s="1"/>
      <c r="AN2467" s="1"/>
      <c r="AO2467" s="1"/>
    </row>
    <row r="2468" spans="1:41" s="57" customFormat="1" x14ac:dyDescent="0.3">
      <c r="A2468" s="70" t="s">
        <v>994</v>
      </c>
      <c r="B2468" s="70" t="s">
        <v>25</v>
      </c>
      <c r="C2468" s="70" t="s">
        <v>27</v>
      </c>
      <c r="D2468" s="70" t="s">
        <v>1027</v>
      </c>
      <c r="E2468" s="70" t="s">
        <v>236</v>
      </c>
      <c r="F2468" s="71" t="s">
        <v>237</v>
      </c>
      <c r="G2468" s="28">
        <v>506</v>
      </c>
      <c r="H2468" s="28">
        <v>506</v>
      </c>
      <c r="I2468" s="28">
        <v>506</v>
      </c>
      <c r="J2468" s="28"/>
      <c r="K2468" s="28"/>
      <c r="L2468" s="28"/>
      <c r="M2468" s="28">
        <f t="shared" si="5416"/>
        <v>506</v>
      </c>
      <c r="N2468" s="28">
        <f t="shared" si="5417"/>
        <v>506</v>
      </c>
      <c r="O2468" s="28">
        <f t="shared" si="5418"/>
        <v>506</v>
      </c>
      <c r="P2468" s="28">
        <v>79</v>
      </c>
      <c r="Q2468" s="28"/>
      <c r="R2468" s="28"/>
      <c r="S2468" s="28"/>
      <c r="T2468" s="28"/>
      <c r="U2468" s="28">
        <v>79</v>
      </c>
      <c r="V2468" s="28"/>
      <c r="W2468" s="28"/>
      <c r="X2468" s="28"/>
      <c r="Y2468" s="28">
        <v>79</v>
      </c>
      <c r="Z2468" s="28"/>
      <c r="AA2468" s="28"/>
      <c r="AB2468" s="28"/>
      <c r="AC2468" s="28">
        <f t="shared" si="5398"/>
        <v>585</v>
      </c>
      <c r="AD2468" s="28"/>
      <c r="AE2468" s="86">
        <f t="shared" si="5450"/>
        <v>585</v>
      </c>
      <c r="AF2468" s="87">
        <f t="shared" si="5399"/>
        <v>585</v>
      </c>
      <c r="AG2468" s="87">
        <f t="shared" si="5400"/>
        <v>585</v>
      </c>
      <c r="AH2468" s="28"/>
      <c r="AI2468" s="29"/>
      <c r="AJ2468" s="29"/>
      <c r="AK2468" s="1"/>
      <c r="AL2468" s="1"/>
      <c r="AM2468" s="1"/>
      <c r="AN2468" s="1"/>
      <c r="AO2468" s="1"/>
    </row>
    <row r="2469" spans="1:41" s="57" customFormat="1" ht="31.2" x14ac:dyDescent="0.3">
      <c r="A2469" s="70" t="s">
        <v>994</v>
      </c>
      <c r="B2469" s="70" t="s">
        <v>25</v>
      </c>
      <c r="C2469" s="70" t="s">
        <v>27</v>
      </c>
      <c r="D2469" s="70" t="s">
        <v>1029</v>
      </c>
      <c r="E2469" s="74"/>
      <c r="F2469" s="71" t="s">
        <v>1030</v>
      </c>
      <c r="G2469" s="28">
        <f t="shared" ref="G2469:L2469" si="5500">G2470</f>
        <v>63557.5</v>
      </c>
      <c r="H2469" s="28">
        <f t="shared" si="5500"/>
        <v>63557.5</v>
      </c>
      <c r="I2469" s="28">
        <f t="shared" si="5500"/>
        <v>63557.5</v>
      </c>
      <c r="J2469" s="28">
        <f t="shared" si="5500"/>
        <v>-6000</v>
      </c>
      <c r="K2469" s="28">
        <f t="shared" si="5500"/>
        <v>-6000</v>
      </c>
      <c r="L2469" s="28">
        <f t="shared" si="5500"/>
        <v>-6000</v>
      </c>
      <c r="M2469" s="28">
        <f t="shared" si="5416"/>
        <v>57557.5</v>
      </c>
      <c r="N2469" s="28">
        <f t="shared" si="5417"/>
        <v>57557.5</v>
      </c>
      <c r="O2469" s="28">
        <f t="shared" si="5418"/>
        <v>57557.5</v>
      </c>
      <c r="P2469" s="28">
        <f t="shared" ref="P2469:AB2469" si="5501">P2470</f>
        <v>0</v>
      </c>
      <c r="Q2469" s="28">
        <f t="shared" si="5501"/>
        <v>0</v>
      </c>
      <c r="R2469" s="28">
        <f t="shared" si="5501"/>
        <v>0</v>
      </c>
      <c r="S2469" s="28">
        <f t="shared" si="5501"/>
        <v>0</v>
      </c>
      <c r="T2469" s="28">
        <f t="shared" si="5501"/>
        <v>0</v>
      </c>
      <c r="U2469" s="28">
        <f t="shared" si="5501"/>
        <v>0</v>
      </c>
      <c r="V2469" s="28">
        <f t="shared" si="5501"/>
        <v>0</v>
      </c>
      <c r="W2469" s="28">
        <f t="shared" si="5501"/>
        <v>0</v>
      </c>
      <c r="X2469" s="28">
        <f t="shared" si="5501"/>
        <v>0</v>
      </c>
      <c r="Y2469" s="28">
        <f t="shared" si="5501"/>
        <v>0</v>
      </c>
      <c r="Z2469" s="28">
        <f t="shared" si="5501"/>
        <v>0</v>
      </c>
      <c r="AA2469" s="28">
        <f t="shared" si="5501"/>
        <v>0</v>
      </c>
      <c r="AB2469" s="28">
        <f t="shared" si="5501"/>
        <v>0</v>
      </c>
      <c r="AC2469" s="28">
        <f t="shared" si="5398"/>
        <v>57557.5</v>
      </c>
      <c r="AD2469" s="28">
        <f>AD2470</f>
        <v>0</v>
      </c>
      <c r="AE2469" s="86">
        <f t="shared" si="5450"/>
        <v>57557.5</v>
      </c>
      <c r="AF2469" s="87">
        <f t="shared" si="5399"/>
        <v>57557.5</v>
      </c>
      <c r="AG2469" s="87">
        <f t="shared" si="5400"/>
        <v>57557.5</v>
      </c>
      <c r="AH2469" s="28">
        <f>AH2470</f>
        <v>0</v>
      </c>
      <c r="AI2469" s="29"/>
      <c r="AJ2469" s="29"/>
      <c r="AK2469" s="1"/>
      <c r="AL2469" s="1"/>
      <c r="AM2469" s="1"/>
      <c r="AN2469" s="1"/>
      <c r="AO2469" s="1"/>
    </row>
    <row r="2470" spans="1:41" s="57" customFormat="1" ht="31.2" x14ac:dyDescent="0.3">
      <c r="A2470" s="70" t="s">
        <v>994</v>
      </c>
      <c r="B2470" s="70" t="s">
        <v>25</v>
      </c>
      <c r="C2470" s="70" t="s">
        <v>27</v>
      </c>
      <c r="D2470" s="70" t="s">
        <v>1029</v>
      </c>
      <c r="E2470" s="70" t="s">
        <v>37</v>
      </c>
      <c r="F2470" s="71" t="s">
        <v>38</v>
      </c>
      <c r="G2470" s="28">
        <f>62058.3+1499.2</f>
        <v>63557.5</v>
      </c>
      <c r="H2470" s="28">
        <f>62058.3+1499.2</f>
        <v>63557.5</v>
      </c>
      <c r="I2470" s="28">
        <f>62058.3+1499.2</f>
        <v>63557.5</v>
      </c>
      <c r="J2470" s="30">
        <v>-6000</v>
      </c>
      <c r="K2470" s="30">
        <v>-6000</v>
      </c>
      <c r="L2470" s="30">
        <v>-6000</v>
      </c>
      <c r="M2470" s="28">
        <f t="shared" si="5416"/>
        <v>57557.5</v>
      </c>
      <c r="N2470" s="28">
        <f t="shared" si="5417"/>
        <v>57557.5</v>
      </c>
      <c r="O2470" s="28">
        <f t="shared" si="5418"/>
        <v>57557.5</v>
      </c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>
        <f t="shared" si="5398"/>
        <v>57557.5</v>
      </c>
      <c r="AD2470" s="28"/>
      <c r="AE2470" s="86">
        <f t="shared" si="5450"/>
        <v>57557.5</v>
      </c>
      <c r="AF2470" s="87">
        <f t="shared" si="5399"/>
        <v>57557.5</v>
      </c>
      <c r="AG2470" s="87">
        <f t="shared" si="5400"/>
        <v>57557.5</v>
      </c>
      <c r="AH2470" s="28"/>
      <c r="AI2470" s="29"/>
      <c r="AJ2470" s="29">
        <v>65</v>
      </c>
      <c r="AK2470" s="1"/>
      <c r="AL2470" s="1"/>
      <c r="AM2470" s="1"/>
      <c r="AN2470" s="1"/>
      <c r="AO2470" s="1"/>
    </row>
    <row r="2471" spans="1:41" s="57" customFormat="1" ht="62.4" x14ac:dyDescent="0.3">
      <c r="A2471" s="70" t="s">
        <v>994</v>
      </c>
      <c r="B2471" s="70" t="s">
        <v>25</v>
      </c>
      <c r="C2471" s="70" t="s">
        <v>27</v>
      </c>
      <c r="D2471" s="70" t="s">
        <v>1031</v>
      </c>
      <c r="E2471" s="74"/>
      <c r="F2471" s="71" t="s">
        <v>1032</v>
      </c>
      <c r="G2471" s="28">
        <f t="shared" ref="G2471:L2471" si="5502">G2472</f>
        <v>3487.1</v>
      </c>
      <c r="H2471" s="28">
        <f t="shared" si="5502"/>
        <v>3487.1</v>
      </c>
      <c r="I2471" s="28">
        <f t="shared" si="5502"/>
        <v>3487.1</v>
      </c>
      <c r="J2471" s="28">
        <f t="shared" si="5502"/>
        <v>0</v>
      </c>
      <c r="K2471" s="28">
        <f t="shared" si="5502"/>
        <v>0</v>
      </c>
      <c r="L2471" s="28">
        <f t="shared" si="5502"/>
        <v>0</v>
      </c>
      <c r="M2471" s="28">
        <f t="shared" si="5416"/>
        <v>3487.1</v>
      </c>
      <c r="N2471" s="28">
        <f t="shared" si="5417"/>
        <v>3487.1</v>
      </c>
      <c r="O2471" s="28">
        <f t="shared" si="5418"/>
        <v>3487.1</v>
      </c>
      <c r="P2471" s="28">
        <f t="shared" ref="P2471:AB2471" si="5503">P2472</f>
        <v>0</v>
      </c>
      <c r="Q2471" s="28">
        <f t="shared" si="5503"/>
        <v>0</v>
      </c>
      <c r="R2471" s="28">
        <f t="shared" si="5503"/>
        <v>-2432.248</v>
      </c>
      <c r="S2471" s="28">
        <f t="shared" si="5503"/>
        <v>0</v>
      </c>
      <c r="T2471" s="28">
        <f t="shared" si="5503"/>
        <v>0</v>
      </c>
      <c r="U2471" s="28">
        <f t="shared" si="5503"/>
        <v>0</v>
      </c>
      <c r="V2471" s="28">
        <f t="shared" si="5503"/>
        <v>0</v>
      </c>
      <c r="W2471" s="28">
        <f t="shared" si="5503"/>
        <v>0</v>
      </c>
      <c r="X2471" s="28">
        <f t="shared" si="5503"/>
        <v>0</v>
      </c>
      <c r="Y2471" s="28">
        <f t="shared" si="5503"/>
        <v>0</v>
      </c>
      <c r="Z2471" s="28">
        <f t="shared" si="5503"/>
        <v>0</v>
      </c>
      <c r="AA2471" s="28">
        <f t="shared" si="5503"/>
        <v>0</v>
      </c>
      <c r="AB2471" s="28">
        <f t="shared" si="5503"/>
        <v>0</v>
      </c>
      <c r="AC2471" s="28">
        <f t="shared" si="5398"/>
        <v>1054.8519999999999</v>
      </c>
      <c r="AD2471" s="28">
        <f>AD2472</f>
        <v>0</v>
      </c>
      <c r="AE2471" s="86">
        <f t="shared" si="5450"/>
        <v>1054.8519999999999</v>
      </c>
      <c r="AF2471" s="87">
        <f t="shared" si="5399"/>
        <v>3487.1</v>
      </c>
      <c r="AG2471" s="87">
        <f t="shared" si="5400"/>
        <v>3487.1</v>
      </c>
      <c r="AH2471" s="28">
        <f>AH2472</f>
        <v>0</v>
      </c>
      <c r="AI2471" s="29"/>
      <c r="AJ2471" s="29"/>
      <c r="AK2471" s="1"/>
      <c r="AL2471" s="1"/>
      <c r="AM2471" s="1"/>
      <c r="AN2471" s="1"/>
      <c r="AO2471" s="1"/>
    </row>
    <row r="2472" spans="1:41" s="57" customFormat="1" ht="31.2" x14ac:dyDescent="0.3">
      <c r="A2472" s="70" t="s">
        <v>994</v>
      </c>
      <c r="B2472" s="70" t="s">
        <v>25</v>
      </c>
      <c r="C2472" s="70" t="s">
        <v>27</v>
      </c>
      <c r="D2472" s="70" t="s">
        <v>1031</v>
      </c>
      <c r="E2472" s="70" t="s">
        <v>37</v>
      </c>
      <c r="F2472" s="71" t="s">
        <v>38</v>
      </c>
      <c r="G2472" s="28">
        <v>3487.1</v>
      </c>
      <c r="H2472" s="28">
        <v>3487.1</v>
      </c>
      <c r="I2472" s="28">
        <v>3487.1</v>
      </c>
      <c r="J2472" s="28"/>
      <c r="K2472" s="28"/>
      <c r="L2472" s="28"/>
      <c r="M2472" s="28">
        <f t="shared" si="5416"/>
        <v>3487.1</v>
      </c>
      <c r="N2472" s="28">
        <f t="shared" si="5417"/>
        <v>3487.1</v>
      </c>
      <c r="O2472" s="28">
        <f t="shared" si="5418"/>
        <v>3487.1</v>
      </c>
      <c r="P2472" s="28"/>
      <c r="Q2472" s="28"/>
      <c r="R2472" s="28">
        <v>-2432.248</v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>
        <f t="shared" si="5398"/>
        <v>1054.8519999999999</v>
      </c>
      <c r="AD2472" s="28"/>
      <c r="AE2472" s="86">
        <f t="shared" si="5450"/>
        <v>1054.8519999999999</v>
      </c>
      <c r="AF2472" s="87">
        <f t="shared" si="5399"/>
        <v>3487.1</v>
      </c>
      <c r="AG2472" s="87">
        <f t="shared" si="5400"/>
        <v>3487.1</v>
      </c>
      <c r="AH2472" s="28"/>
      <c r="AI2472" s="29"/>
      <c r="AJ2472" s="29"/>
      <c r="AK2472" s="1"/>
      <c r="AL2472" s="1"/>
      <c r="AM2472" s="1"/>
      <c r="AN2472" s="1"/>
      <c r="AO2472" s="1"/>
    </row>
    <row r="2473" spans="1:41" s="57" customFormat="1" ht="46.8" x14ac:dyDescent="0.3">
      <c r="A2473" s="70" t="s">
        <v>994</v>
      </c>
      <c r="B2473" s="70" t="s">
        <v>25</v>
      </c>
      <c r="C2473" s="70" t="s">
        <v>27</v>
      </c>
      <c r="D2473" s="70" t="s">
        <v>1033</v>
      </c>
      <c r="E2473" s="74"/>
      <c r="F2473" s="71" t="s">
        <v>1034</v>
      </c>
      <c r="G2473" s="28">
        <f t="shared" ref="G2473:L2473" si="5504">G2474</f>
        <v>12006.9</v>
      </c>
      <c r="H2473" s="28">
        <f t="shared" si="5504"/>
        <v>14076.9</v>
      </c>
      <c r="I2473" s="28">
        <f t="shared" si="5504"/>
        <v>16836.900000000001</v>
      </c>
      <c r="J2473" s="28">
        <f t="shared" si="5504"/>
        <v>0</v>
      </c>
      <c r="K2473" s="28">
        <f t="shared" si="5504"/>
        <v>0</v>
      </c>
      <c r="L2473" s="28">
        <f t="shared" si="5504"/>
        <v>0</v>
      </c>
      <c r="M2473" s="28">
        <f t="shared" si="5416"/>
        <v>12006.9</v>
      </c>
      <c r="N2473" s="28">
        <f t="shared" si="5417"/>
        <v>14076.9</v>
      </c>
      <c r="O2473" s="28">
        <f t="shared" si="5418"/>
        <v>16836.900000000001</v>
      </c>
      <c r="P2473" s="28">
        <f t="shared" ref="P2473:AB2473" si="5505">P2474</f>
        <v>0</v>
      </c>
      <c r="Q2473" s="28">
        <f t="shared" si="5505"/>
        <v>0</v>
      </c>
      <c r="R2473" s="28">
        <f t="shared" si="5505"/>
        <v>-473.3</v>
      </c>
      <c r="S2473" s="28">
        <f t="shared" si="5505"/>
        <v>0</v>
      </c>
      <c r="T2473" s="28">
        <f t="shared" si="5505"/>
        <v>0</v>
      </c>
      <c r="U2473" s="28">
        <f t="shared" si="5505"/>
        <v>0</v>
      </c>
      <c r="V2473" s="28">
        <f t="shared" si="5505"/>
        <v>0</v>
      </c>
      <c r="W2473" s="28">
        <f t="shared" si="5505"/>
        <v>0</v>
      </c>
      <c r="X2473" s="28">
        <f t="shared" si="5505"/>
        <v>0</v>
      </c>
      <c r="Y2473" s="28">
        <f t="shared" si="5505"/>
        <v>0</v>
      </c>
      <c r="Z2473" s="28">
        <f t="shared" si="5505"/>
        <v>0</v>
      </c>
      <c r="AA2473" s="28">
        <f t="shared" si="5505"/>
        <v>0</v>
      </c>
      <c r="AB2473" s="28">
        <f t="shared" si="5505"/>
        <v>0</v>
      </c>
      <c r="AC2473" s="28">
        <f t="shared" si="5398"/>
        <v>11533.6</v>
      </c>
      <c r="AD2473" s="28">
        <f>AD2474</f>
        <v>0</v>
      </c>
      <c r="AE2473" s="86">
        <f t="shared" si="5450"/>
        <v>11533.6</v>
      </c>
      <c r="AF2473" s="87">
        <f t="shared" si="5399"/>
        <v>14076.9</v>
      </c>
      <c r="AG2473" s="87">
        <f t="shared" si="5400"/>
        <v>16836.900000000001</v>
      </c>
      <c r="AH2473" s="28">
        <f>AH2474</f>
        <v>0</v>
      </c>
      <c r="AI2473" s="29"/>
      <c r="AJ2473" s="29"/>
      <c r="AK2473" s="1"/>
      <c r="AL2473" s="1"/>
      <c r="AM2473" s="1"/>
      <c r="AN2473" s="1"/>
      <c r="AO2473" s="1"/>
    </row>
    <row r="2474" spans="1:41" s="57" customFormat="1" ht="31.2" x14ac:dyDescent="0.3">
      <c r="A2474" s="70" t="s">
        <v>994</v>
      </c>
      <c r="B2474" s="70" t="s">
        <v>25</v>
      </c>
      <c r="C2474" s="70" t="s">
        <v>27</v>
      </c>
      <c r="D2474" s="70" t="s">
        <v>1033</v>
      </c>
      <c r="E2474" s="70" t="s">
        <v>37</v>
      </c>
      <c r="F2474" s="71" t="s">
        <v>38</v>
      </c>
      <c r="G2474" s="28">
        <v>12006.9</v>
      </c>
      <c r="H2474" s="28">
        <v>14076.9</v>
      </c>
      <c r="I2474" s="28">
        <v>16836.900000000001</v>
      </c>
      <c r="J2474" s="28"/>
      <c r="K2474" s="28"/>
      <c r="L2474" s="28"/>
      <c r="M2474" s="28">
        <f t="shared" si="5416"/>
        <v>12006.9</v>
      </c>
      <c r="N2474" s="28">
        <f t="shared" si="5417"/>
        <v>14076.9</v>
      </c>
      <c r="O2474" s="28">
        <f t="shared" si="5418"/>
        <v>16836.900000000001</v>
      </c>
      <c r="P2474" s="28"/>
      <c r="Q2474" s="28"/>
      <c r="R2474" s="28">
        <f>-473.3</f>
        <v>-473.3</v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>
        <f t="shared" si="5398"/>
        <v>11533.6</v>
      </c>
      <c r="AD2474" s="28"/>
      <c r="AE2474" s="86">
        <f t="shared" si="5450"/>
        <v>11533.6</v>
      </c>
      <c r="AF2474" s="87">
        <f t="shared" si="5399"/>
        <v>14076.9</v>
      </c>
      <c r="AG2474" s="87">
        <f t="shared" si="5400"/>
        <v>16836.900000000001</v>
      </c>
      <c r="AH2474" s="28"/>
      <c r="AI2474" s="29"/>
      <c r="AJ2474" s="29"/>
      <c r="AK2474" s="1"/>
      <c r="AL2474" s="1"/>
      <c r="AM2474" s="1"/>
      <c r="AN2474" s="1"/>
      <c r="AO2474" s="1"/>
    </row>
    <row r="2475" spans="1:41" s="57" customFormat="1" x14ac:dyDescent="0.3">
      <c r="A2475" s="70" t="s">
        <v>994</v>
      </c>
      <c r="B2475" s="70" t="s">
        <v>25</v>
      </c>
      <c r="C2475" s="70" t="s">
        <v>27</v>
      </c>
      <c r="D2475" s="70" t="s">
        <v>1035</v>
      </c>
      <c r="E2475" s="74"/>
      <c r="F2475" s="71" t="s">
        <v>1036</v>
      </c>
      <c r="G2475" s="28">
        <f t="shared" ref="G2475:L2475" si="5506">G2476</f>
        <v>4085.6</v>
      </c>
      <c r="H2475" s="28">
        <f t="shared" si="5506"/>
        <v>4085.6</v>
      </c>
      <c r="I2475" s="28">
        <f t="shared" si="5506"/>
        <v>4085.6</v>
      </c>
      <c r="J2475" s="28">
        <f t="shared" si="5506"/>
        <v>0</v>
      </c>
      <c r="K2475" s="28">
        <f t="shared" si="5506"/>
        <v>0</v>
      </c>
      <c r="L2475" s="28">
        <f t="shared" si="5506"/>
        <v>0</v>
      </c>
      <c r="M2475" s="28">
        <f t="shared" si="5416"/>
        <v>4085.6</v>
      </c>
      <c r="N2475" s="28">
        <f t="shared" si="5417"/>
        <v>4085.6</v>
      </c>
      <c r="O2475" s="28">
        <f t="shared" si="5418"/>
        <v>4085.6</v>
      </c>
      <c r="P2475" s="28">
        <f t="shared" ref="P2475:AB2475" si="5507">P2476</f>
        <v>0</v>
      </c>
      <c r="Q2475" s="28">
        <f t="shared" si="5507"/>
        <v>0</v>
      </c>
      <c r="R2475" s="28">
        <f t="shared" si="5507"/>
        <v>0</v>
      </c>
      <c r="S2475" s="28">
        <f t="shared" si="5507"/>
        <v>0</v>
      </c>
      <c r="T2475" s="28">
        <f t="shared" si="5507"/>
        <v>0</v>
      </c>
      <c r="U2475" s="28">
        <f t="shared" si="5507"/>
        <v>0</v>
      </c>
      <c r="V2475" s="28">
        <f t="shared" si="5507"/>
        <v>0</v>
      </c>
      <c r="W2475" s="28">
        <f t="shared" si="5507"/>
        <v>0</v>
      </c>
      <c r="X2475" s="28">
        <f t="shared" si="5507"/>
        <v>0</v>
      </c>
      <c r="Y2475" s="28">
        <f t="shared" si="5507"/>
        <v>0</v>
      </c>
      <c r="Z2475" s="28">
        <f t="shared" si="5507"/>
        <v>0</v>
      </c>
      <c r="AA2475" s="28">
        <f t="shared" si="5507"/>
        <v>0</v>
      </c>
      <c r="AB2475" s="28">
        <f t="shared" si="5507"/>
        <v>0</v>
      </c>
      <c r="AC2475" s="28">
        <f t="shared" si="5398"/>
        <v>4085.6</v>
      </c>
      <c r="AD2475" s="28">
        <f>AD2476</f>
        <v>0</v>
      </c>
      <c r="AE2475" s="86">
        <f t="shared" si="5450"/>
        <v>4085.6</v>
      </c>
      <c r="AF2475" s="87">
        <f t="shared" si="5399"/>
        <v>4085.6</v>
      </c>
      <c r="AG2475" s="87">
        <f t="shared" si="5400"/>
        <v>4085.6</v>
      </c>
      <c r="AH2475" s="28">
        <f>AH2476</f>
        <v>0</v>
      </c>
      <c r="AI2475" s="29"/>
      <c r="AJ2475" s="29"/>
      <c r="AK2475" s="1"/>
      <c r="AL2475" s="1"/>
      <c r="AM2475" s="1"/>
      <c r="AN2475" s="1"/>
      <c r="AO2475" s="1"/>
    </row>
    <row r="2476" spans="1:41" s="57" customFormat="1" x14ac:dyDescent="0.3">
      <c r="A2476" s="70" t="s">
        <v>994</v>
      </c>
      <c r="B2476" s="70" t="s">
        <v>25</v>
      </c>
      <c r="C2476" s="70" t="s">
        <v>27</v>
      </c>
      <c r="D2476" s="70" t="s">
        <v>1035</v>
      </c>
      <c r="E2476" s="70" t="s">
        <v>39</v>
      </c>
      <c r="F2476" s="71" t="s">
        <v>40</v>
      </c>
      <c r="G2476" s="28">
        <v>4085.6</v>
      </c>
      <c r="H2476" s="28">
        <v>4085.6</v>
      </c>
      <c r="I2476" s="28">
        <v>4085.6</v>
      </c>
      <c r="J2476" s="28"/>
      <c r="K2476" s="28"/>
      <c r="L2476" s="28"/>
      <c r="M2476" s="28">
        <f t="shared" si="5416"/>
        <v>4085.6</v>
      </c>
      <c r="N2476" s="28">
        <f t="shared" si="5417"/>
        <v>4085.6</v>
      </c>
      <c r="O2476" s="28">
        <f t="shared" si="5418"/>
        <v>4085.6</v>
      </c>
      <c r="P2476" s="28"/>
      <c r="Q2476" s="28"/>
      <c r="R2476" s="28"/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>
        <f t="shared" si="5398"/>
        <v>4085.6</v>
      </c>
      <c r="AD2476" s="28"/>
      <c r="AE2476" s="86">
        <f t="shared" si="5450"/>
        <v>4085.6</v>
      </c>
      <c r="AF2476" s="87">
        <f t="shared" si="5399"/>
        <v>4085.6</v>
      </c>
      <c r="AG2476" s="87">
        <f t="shared" si="5400"/>
        <v>4085.6</v>
      </c>
      <c r="AH2476" s="28"/>
      <c r="AI2476" s="29"/>
      <c r="AJ2476" s="29"/>
      <c r="AK2476" s="1"/>
      <c r="AL2476" s="1"/>
      <c r="AM2476" s="1"/>
      <c r="AN2476" s="1"/>
      <c r="AO2476" s="1"/>
    </row>
    <row r="2477" spans="1:41" s="57" customFormat="1" ht="62.4" x14ac:dyDescent="0.3">
      <c r="A2477" s="70" t="s">
        <v>994</v>
      </c>
      <c r="B2477" s="70" t="s">
        <v>25</v>
      </c>
      <c r="C2477" s="70" t="s">
        <v>27</v>
      </c>
      <c r="D2477" s="70" t="s">
        <v>1037</v>
      </c>
      <c r="E2477" s="74"/>
      <c r="F2477" s="71" t="s">
        <v>1038</v>
      </c>
      <c r="G2477" s="28">
        <f t="shared" ref="G2477:L2477" si="5508">G2478</f>
        <v>656</v>
      </c>
      <c r="H2477" s="28">
        <f t="shared" si="5508"/>
        <v>656</v>
      </c>
      <c r="I2477" s="28">
        <f t="shared" si="5508"/>
        <v>656</v>
      </c>
      <c r="J2477" s="28">
        <f t="shared" si="5508"/>
        <v>0</v>
      </c>
      <c r="K2477" s="28">
        <f t="shared" si="5508"/>
        <v>0</v>
      </c>
      <c r="L2477" s="28">
        <f t="shared" si="5508"/>
        <v>0</v>
      </c>
      <c r="M2477" s="28">
        <f t="shared" si="5416"/>
        <v>656</v>
      </c>
      <c r="N2477" s="28">
        <f t="shared" si="5417"/>
        <v>656</v>
      </c>
      <c r="O2477" s="28">
        <f t="shared" si="5418"/>
        <v>656</v>
      </c>
      <c r="P2477" s="28">
        <f t="shared" ref="P2477:AB2477" si="5509">P2478</f>
        <v>0</v>
      </c>
      <c r="Q2477" s="28">
        <f t="shared" si="5509"/>
        <v>0</v>
      </c>
      <c r="R2477" s="28">
        <f t="shared" si="5509"/>
        <v>0</v>
      </c>
      <c r="S2477" s="28">
        <f t="shared" si="5509"/>
        <v>0</v>
      </c>
      <c r="T2477" s="28">
        <f t="shared" si="5509"/>
        <v>0</v>
      </c>
      <c r="U2477" s="28">
        <f t="shared" si="5509"/>
        <v>0</v>
      </c>
      <c r="V2477" s="28">
        <f t="shared" si="5509"/>
        <v>0</v>
      </c>
      <c r="W2477" s="28">
        <f t="shared" si="5509"/>
        <v>0</v>
      </c>
      <c r="X2477" s="28">
        <f t="shared" si="5509"/>
        <v>0</v>
      </c>
      <c r="Y2477" s="28">
        <f t="shared" si="5509"/>
        <v>0</v>
      </c>
      <c r="Z2477" s="28">
        <f t="shared" si="5509"/>
        <v>0</v>
      </c>
      <c r="AA2477" s="28">
        <f t="shared" si="5509"/>
        <v>0</v>
      </c>
      <c r="AB2477" s="28">
        <f t="shared" si="5509"/>
        <v>0</v>
      </c>
      <c r="AC2477" s="28">
        <f t="shared" si="5398"/>
        <v>656</v>
      </c>
      <c r="AD2477" s="28">
        <f>AD2478</f>
        <v>0</v>
      </c>
      <c r="AE2477" s="86">
        <f t="shared" si="5450"/>
        <v>656</v>
      </c>
      <c r="AF2477" s="87">
        <f t="shared" si="5399"/>
        <v>656</v>
      </c>
      <c r="AG2477" s="87">
        <f t="shared" si="5400"/>
        <v>656</v>
      </c>
      <c r="AH2477" s="28">
        <f>AH2478</f>
        <v>0</v>
      </c>
      <c r="AI2477" s="29"/>
      <c r="AJ2477" s="29"/>
      <c r="AK2477" s="1"/>
      <c r="AL2477" s="1"/>
      <c r="AM2477" s="1"/>
      <c r="AN2477" s="1"/>
      <c r="AO2477" s="1"/>
    </row>
    <row r="2478" spans="1:41" s="57" customFormat="1" x14ac:dyDescent="0.3">
      <c r="A2478" s="70" t="s">
        <v>994</v>
      </c>
      <c r="B2478" s="70" t="s">
        <v>25</v>
      </c>
      <c r="C2478" s="70" t="s">
        <v>27</v>
      </c>
      <c r="D2478" s="70" t="s">
        <v>1037</v>
      </c>
      <c r="E2478" s="70" t="s">
        <v>236</v>
      </c>
      <c r="F2478" s="71" t="s">
        <v>237</v>
      </c>
      <c r="G2478" s="28">
        <v>656</v>
      </c>
      <c r="H2478" s="28">
        <v>656</v>
      </c>
      <c r="I2478" s="28">
        <v>656</v>
      </c>
      <c r="J2478" s="28"/>
      <c r="K2478" s="28"/>
      <c r="L2478" s="28"/>
      <c r="M2478" s="28">
        <f t="shared" si="5416"/>
        <v>656</v>
      </c>
      <c r="N2478" s="28">
        <f t="shared" si="5417"/>
        <v>656</v>
      </c>
      <c r="O2478" s="28">
        <f t="shared" si="5418"/>
        <v>656</v>
      </c>
      <c r="P2478" s="28"/>
      <c r="Q2478" s="28"/>
      <c r="R2478" s="28"/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>
        <f t="shared" si="5398"/>
        <v>656</v>
      </c>
      <c r="AD2478" s="28"/>
      <c r="AE2478" s="86">
        <f t="shared" si="5450"/>
        <v>656</v>
      </c>
      <c r="AF2478" s="87">
        <f t="shared" si="5399"/>
        <v>656</v>
      </c>
      <c r="AG2478" s="87">
        <f t="shared" si="5400"/>
        <v>656</v>
      </c>
      <c r="AH2478" s="28"/>
      <c r="AI2478" s="29"/>
      <c r="AJ2478" s="29"/>
      <c r="AK2478" s="1"/>
      <c r="AL2478" s="1"/>
      <c r="AM2478" s="1"/>
      <c r="AN2478" s="1"/>
      <c r="AO2478" s="1"/>
    </row>
    <row r="2479" spans="1:41" s="57" customFormat="1" ht="46.8" x14ac:dyDescent="0.3">
      <c r="A2479" s="70" t="s">
        <v>994</v>
      </c>
      <c r="B2479" s="70" t="s">
        <v>25</v>
      </c>
      <c r="C2479" s="70" t="s">
        <v>27</v>
      </c>
      <c r="D2479" s="70" t="s">
        <v>1039</v>
      </c>
      <c r="E2479" s="74"/>
      <c r="F2479" s="71" t="s">
        <v>1040</v>
      </c>
      <c r="G2479" s="28">
        <f t="shared" ref="G2479:L2479" si="5510">G2480</f>
        <v>172.5</v>
      </c>
      <c r="H2479" s="28">
        <f t="shared" si="5510"/>
        <v>172.5</v>
      </c>
      <c r="I2479" s="28">
        <f t="shared" si="5510"/>
        <v>172.5</v>
      </c>
      <c r="J2479" s="28">
        <f t="shared" si="5510"/>
        <v>0</v>
      </c>
      <c r="K2479" s="28">
        <f t="shared" si="5510"/>
        <v>0</v>
      </c>
      <c r="L2479" s="28">
        <f t="shared" si="5510"/>
        <v>0</v>
      </c>
      <c r="M2479" s="28">
        <f t="shared" si="5416"/>
        <v>172.5</v>
      </c>
      <c r="N2479" s="28">
        <f t="shared" si="5417"/>
        <v>172.5</v>
      </c>
      <c r="O2479" s="28">
        <f t="shared" si="5418"/>
        <v>172.5</v>
      </c>
      <c r="P2479" s="28">
        <f t="shared" ref="P2479:AB2479" si="5511">P2480</f>
        <v>0</v>
      </c>
      <c r="Q2479" s="28">
        <f t="shared" si="5511"/>
        <v>0</v>
      </c>
      <c r="R2479" s="28">
        <f t="shared" si="5511"/>
        <v>0</v>
      </c>
      <c r="S2479" s="28">
        <f t="shared" si="5511"/>
        <v>0</v>
      </c>
      <c r="T2479" s="28">
        <f t="shared" si="5511"/>
        <v>0</v>
      </c>
      <c r="U2479" s="28">
        <f t="shared" si="5511"/>
        <v>0</v>
      </c>
      <c r="V2479" s="28">
        <f t="shared" si="5511"/>
        <v>0</v>
      </c>
      <c r="W2479" s="28">
        <f t="shared" si="5511"/>
        <v>0</v>
      </c>
      <c r="X2479" s="28">
        <f t="shared" si="5511"/>
        <v>0</v>
      </c>
      <c r="Y2479" s="28">
        <f t="shared" si="5511"/>
        <v>0</v>
      </c>
      <c r="Z2479" s="28">
        <f t="shared" si="5511"/>
        <v>0</v>
      </c>
      <c r="AA2479" s="28">
        <f t="shared" si="5511"/>
        <v>0</v>
      </c>
      <c r="AB2479" s="28">
        <f t="shared" si="5511"/>
        <v>0</v>
      </c>
      <c r="AC2479" s="28">
        <f t="shared" ref="AC2479:AC2542" si="5512">M2479+R2479+P2479+Q2479+T2479+S2479</f>
        <v>172.5</v>
      </c>
      <c r="AD2479" s="28">
        <f>AD2480</f>
        <v>0</v>
      </c>
      <c r="AE2479" s="86">
        <f t="shared" si="5450"/>
        <v>172.5</v>
      </c>
      <c r="AF2479" s="87">
        <f t="shared" ref="AF2479:AF2542" si="5513">N2479+V2479+X2479+U2479+W2479</f>
        <v>172.5</v>
      </c>
      <c r="AG2479" s="87">
        <f t="shared" ref="AG2479:AG2542" si="5514">O2479+Z2479+AB2479+Y2479+AA2479</f>
        <v>172.5</v>
      </c>
      <c r="AH2479" s="28">
        <f>AH2480</f>
        <v>0</v>
      </c>
      <c r="AI2479" s="29"/>
      <c r="AJ2479" s="29"/>
      <c r="AK2479" s="1"/>
      <c r="AL2479" s="1"/>
      <c r="AM2479" s="1"/>
      <c r="AN2479" s="1"/>
      <c r="AO2479" s="1"/>
    </row>
    <row r="2480" spans="1:41" s="57" customFormat="1" x14ac:dyDescent="0.3">
      <c r="A2480" s="70" t="s">
        <v>994</v>
      </c>
      <c r="B2480" s="70" t="s">
        <v>25</v>
      </c>
      <c r="C2480" s="70" t="s">
        <v>27</v>
      </c>
      <c r="D2480" s="70" t="s">
        <v>1039</v>
      </c>
      <c r="E2480" s="70" t="s">
        <v>236</v>
      </c>
      <c r="F2480" s="71" t="s">
        <v>237</v>
      </c>
      <c r="G2480" s="28">
        <v>172.5</v>
      </c>
      <c r="H2480" s="28">
        <v>172.5</v>
      </c>
      <c r="I2480" s="28">
        <v>172.5</v>
      </c>
      <c r="J2480" s="28"/>
      <c r="K2480" s="28"/>
      <c r="L2480" s="28"/>
      <c r="M2480" s="28">
        <f t="shared" si="5416"/>
        <v>172.5</v>
      </c>
      <c r="N2480" s="28">
        <f t="shared" si="5417"/>
        <v>172.5</v>
      </c>
      <c r="O2480" s="28">
        <f t="shared" si="5418"/>
        <v>172.5</v>
      </c>
      <c r="P2480" s="28"/>
      <c r="Q2480" s="28"/>
      <c r="R2480" s="28"/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>
        <f t="shared" si="5512"/>
        <v>172.5</v>
      </c>
      <c r="AD2480" s="28"/>
      <c r="AE2480" s="86">
        <f t="shared" si="5450"/>
        <v>172.5</v>
      </c>
      <c r="AF2480" s="87">
        <f t="shared" si="5513"/>
        <v>172.5</v>
      </c>
      <c r="AG2480" s="87">
        <f t="shared" si="5514"/>
        <v>172.5</v>
      </c>
      <c r="AH2480" s="28"/>
      <c r="AI2480" s="29"/>
      <c r="AJ2480" s="29"/>
      <c r="AK2480" s="1"/>
      <c r="AL2480" s="1"/>
      <c r="AM2480" s="1"/>
      <c r="AN2480" s="1"/>
      <c r="AO2480" s="1"/>
    </row>
    <row r="2481" spans="1:41" s="57" customFormat="1" ht="31.2" x14ac:dyDescent="0.3">
      <c r="A2481" s="70" t="s">
        <v>994</v>
      </c>
      <c r="B2481" s="70" t="s">
        <v>25</v>
      </c>
      <c r="C2481" s="70" t="s">
        <v>27</v>
      </c>
      <c r="D2481" s="70" t="s">
        <v>1041</v>
      </c>
      <c r="E2481" s="74"/>
      <c r="F2481" s="71" t="s">
        <v>1042</v>
      </c>
      <c r="G2481" s="28">
        <f t="shared" ref="G2481:L2481" si="5515">G2482</f>
        <v>828</v>
      </c>
      <c r="H2481" s="28">
        <f t="shared" si="5515"/>
        <v>828</v>
      </c>
      <c r="I2481" s="28">
        <f t="shared" si="5515"/>
        <v>828</v>
      </c>
      <c r="J2481" s="28">
        <f t="shared" si="5515"/>
        <v>0</v>
      </c>
      <c r="K2481" s="28">
        <f t="shared" si="5515"/>
        <v>0</v>
      </c>
      <c r="L2481" s="28">
        <f t="shared" si="5515"/>
        <v>0</v>
      </c>
      <c r="M2481" s="28">
        <f t="shared" si="5416"/>
        <v>828</v>
      </c>
      <c r="N2481" s="28">
        <f t="shared" si="5417"/>
        <v>828</v>
      </c>
      <c r="O2481" s="28">
        <f t="shared" si="5418"/>
        <v>828</v>
      </c>
      <c r="P2481" s="28">
        <f t="shared" ref="P2481:AB2481" si="5516">P2482</f>
        <v>0</v>
      </c>
      <c r="Q2481" s="28">
        <f t="shared" si="5516"/>
        <v>0</v>
      </c>
      <c r="R2481" s="28">
        <f t="shared" si="5516"/>
        <v>0</v>
      </c>
      <c r="S2481" s="28">
        <f t="shared" si="5516"/>
        <v>0</v>
      </c>
      <c r="T2481" s="28">
        <f t="shared" si="5516"/>
        <v>0</v>
      </c>
      <c r="U2481" s="28">
        <f t="shared" si="5516"/>
        <v>0</v>
      </c>
      <c r="V2481" s="28">
        <f t="shared" si="5516"/>
        <v>0</v>
      </c>
      <c r="W2481" s="28">
        <f t="shared" si="5516"/>
        <v>0</v>
      </c>
      <c r="X2481" s="28">
        <f t="shared" si="5516"/>
        <v>0</v>
      </c>
      <c r="Y2481" s="28">
        <f t="shared" si="5516"/>
        <v>0</v>
      </c>
      <c r="Z2481" s="28">
        <f t="shared" si="5516"/>
        <v>0</v>
      </c>
      <c r="AA2481" s="28">
        <f t="shared" si="5516"/>
        <v>0</v>
      </c>
      <c r="AB2481" s="28">
        <f t="shared" si="5516"/>
        <v>0</v>
      </c>
      <c r="AC2481" s="28">
        <f t="shared" si="5512"/>
        <v>828</v>
      </c>
      <c r="AD2481" s="28">
        <f>AD2482</f>
        <v>0</v>
      </c>
      <c r="AE2481" s="86">
        <f t="shared" si="5450"/>
        <v>828</v>
      </c>
      <c r="AF2481" s="87">
        <f t="shared" si="5513"/>
        <v>828</v>
      </c>
      <c r="AG2481" s="87">
        <f t="shared" si="5514"/>
        <v>828</v>
      </c>
      <c r="AH2481" s="28">
        <f>AH2482</f>
        <v>0</v>
      </c>
      <c r="AI2481" s="29"/>
      <c r="AJ2481" s="29"/>
      <c r="AK2481" s="1"/>
      <c r="AL2481" s="1"/>
      <c r="AM2481" s="1"/>
      <c r="AN2481" s="1"/>
      <c r="AO2481" s="1"/>
    </row>
    <row r="2482" spans="1:41" s="57" customFormat="1" x14ac:dyDescent="0.3">
      <c r="A2482" s="70" t="s">
        <v>994</v>
      </c>
      <c r="B2482" s="70" t="s">
        <v>25</v>
      </c>
      <c r="C2482" s="70" t="s">
        <v>27</v>
      </c>
      <c r="D2482" s="70" t="s">
        <v>1041</v>
      </c>
      <c r="E2482" s="70" t="s">
        <v>236</v>
      </c>
      <c r="F2482" s="71" t="s">
        <v>237</v>
      </c>
      <c r="G2482" s="28">
        <v>828</v>
      </c>
      <c r="H2482" s="28">
        <v>828</v>
      </c>
      <c r="I2482" s="28">
        <v>828</v>
      </c>
      <c r="J2482" s="28"/>
      <c r="K2482" s="28"/>
      <c r="L2482" s="28"/>
      <c r="M2482" s="28">
        <f t="shared" si="5416"/>
        <v>828</v>
      </c>
      <c r="N2482" s="28">
        <f t="shared" si="5417"/>
        <v>828</v>
      </c>
      <c r="O2482" s="28">
        <f t="shared" si="5418"/>
        <v>828</v>
      </c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>
        <f t="shared" si="5512"/>
        <v>828</v>
      </c>
      <c r="AD2482" s="28"/>
      <c r="AE2482" s="86">
        <f t="shared" si="5450"/>
        <v>828</v>
      </c>
      <c r="AF2482" s="87">
        <f t="shared" si="5513"/>
        <v>828</v>
      </c>
      <c r="AG2482" s="87">
        <f t="shared" si="5514"/>
        <v>828</v>
      </c>
      <c r="AH2482" s="28"/>
      <c r="AI2482" s="29"/>
      <c r="AJ2482" s="29"/>
      <c r="AK2482" s="1"/>
      <c r="AL2482" s="1"/>
      <c r="AM2482" s="1"/>
      <c r="AN2482" s="1"/>
      <c r="AO2482" s="1"/>
    </row>
    <row r="2483" spans="1:41" s="63" customFormat="1" ht="31.2" x14ac:dyDescent="0.3">
      <c r="A2483" s="66" t="s">
        <v>994</v>
      </c>
      <c r="B2483" s="66" t="s">
        <v>61</v>
      </c>
      <c r="C2483" s="66"/>
      <c r="D2483" s="66"/>
      <c r="E2483" s="72"/>
      <c r="F2483" s="67" t="s">
        <v>135</v>
      </c>
      <c r="G2483" s="19">
        <f t="shared" ref="G2483:L2483" si="5517">G2490+G2484</f>
        <v>159230.30000000002</v>
      </c>
      <c r="H2483" s="19">
        <f t="shared" si="5517"/>
        <v>2250.1999999999998</v>
      </c>
      <c r="I2483" s="19">
        <f t="shared" si="5517"/>
        <v>2250.1999999999998</v>
      </c>
      <c r="J2483" s="19">
        <f t="shared" si="5517"/>
        <v>38592.400000000001</v>
      </c>
      <c r="K2483" s="19">
        <f t="shared" si="5517"/>
        <v>0</v>
      </c>
      <c r="L2483" s="19">
        <f t="shared" si="5517"/>
        <v>0</v>
      </c>
      <c r="M2483" s="19">
        <f t="shared" si="5416"/>
        <v>197822.7</v>
      </c>
      <c r="N2483" s="19">
        <f t="shared" si="5417"/>
        <v>2250.1999999999998</v>
      </c>
      <c r="O2483" s="19">
        <f t="shared" si="5418"/>
        <v>2250.1999999999998</v>
      </c>
      <c r="P2483" s="19">
        <f t="shared" ref="P2483:AB2483" si="5518">P2490+P2484</f>
        <v>0</v>
      </c>
      <c r="Q2483" s="19">
        <f t="shared" si="5518"/>
        <v>0</v>
      </c>
      <c r="R2483" s="19">
        <f t="shared" si="5518"/>
        <v>0</v>
      </c>
      <c r="S2483" s="19">
        <f t="shared" si="5518"/>
        <v>0</v>
      </c>
      <c r="T2483" s="19">
        <f t="shared" si="5518"/>
        <v>0</v>
      </c>
      <c r="U2483" s="19">
        <f t="shared" si="5518"/>
        <v>0</v>
      </c>
      <c r="V2483" s="19">
        <f t="shared" si="5518"/>
        <v>0</v>
      </c>
      <c r="W2483" s="19">
        <f t="shared" si="5518"/>
        <v>0</v>
      </c>
      <c r="X2483" s="19">
        <f t="shared" si="5518"/>
        <v>0</v>
      </c>
      <c r="Y2483" s="19">
        <f t="shared" si="5518"/>
        <v>0</v>
      </c>
      <c r="Z2483" s="19">
        <f t="shared" si="5518"/>
        <v>0</v>
      </c>
      <c r="AA2483" s="19">
        <f t="shared" si="5518"/>
        <v>0</v>
      </c>
      <c r="AB2483" s="19">
        <f t="shared" si="5518"/>
        <v>0</v>
      </c>
      <c r="AC2483" s="19">
        <f t="shared" si="5512"/>
        <v>197822.7</v>
      </c>
      <c r="AD2483" s="19">
        <f>AD2490+AD2484</f>
        <v>0</v>
      </c>
      <c r="AE2483" s="82">
        <f t="shared" si="5450"/>
        <v>197822.7</v>
      </c>
      <c r="AF2483" s="83">
        <f t="shared" si="5513"/>
        <v>2250.1999999999998</v>
      </c>
      <c r="AG2483" s="83">
        <f t="shared" si="5514"/>
        <v>2250.1999999999998</v>
      </c>
      <c r="AH2483" s="19">
        <f>AH2490+AH2484</f>
        <v>0</v>
      </c>
      <c r="AI2483" s="20"/>
      <c r="AJ2483" s="20"/>
      <c r="AK2483" s="10"/>
      <c r="AL2483" s="10"/>
      <c r="AM2483" s="10"/>
      <c r="AN2483" s="10"/>
      <c r="AO2483" s="10"/>
    </row>
    <row r="2484" spans="1:41" s="88" customFormat="1" ht="46.8" x14ac:dyDescent="0.3">
      <c r="A2484" s="68" t="s">
        <v>994</v>
      </c>
      <c r="B2484" s="68" t="s">
        <v>61</v>
      </c>
      <c r="C2484" s="68" t="s">
        <v>287</v>
      </c>
      <c r="D2484" s="68"/>
      <c r="E2484" s="73"/>
      <c r="F2484" s="100" t="s">
        <v>437</v>
      </c>
      <c r="G2484" s="24">
        <f t="shared" ref="G2484:G2512" si="5519">G2485</f>
        <v>156980.1</v>
      </c>
      <c r="H2484" s="24">
        <f t="shared" ref="H2484:H2512" si="5520">H2485</f>
        <v>0</v>
      </c>
      <c r="I2484" s="24">
        <f t="shared" ref="I2484:I2512" si="5521">I2485</f>
        <v>0</v>
      </c>
      <c r="J2484" s="24">
        <f t="shared" ref="J2484:J2512" si="5522">J2485</f>
        <v>38592.400000000001</v>
      </c>
      <c r="K2484" s="24">
        <f t="shared" ref="K2484:K2512" si="5523">K2485</f>
        <v>0</v>
      </c>
      <c r="L2484" s="24">
        <f t="shared" ref="L2484:L2512" si="5524">L2485</f>
        <v>0</v>
      </c>
      <c r="M2484" s="24">
        <f t="shared" si="5416"/>
        <v>195572.5</v>
      </c>
      <c r="N2484" s="24">
        <f t="shared" si="5417"/>
        <v>0</v>
      </c>
      <c r="O2484" s="24">
        <f t="shared" si="5418"/>
        <v>0</v>
      </c>
      <c r="P2484" s="24">
        <f t="shared" ref="P2484:P2512" si="5525">P2485</f>
        <v>0</v>
      </c>
      <c r="Q2484" s="24">
        <f t="shared" ref="Q2484:Q2512" si="5526">Q2485</f>
        <v>0</v>
      </c>
      <c r="R2484" s="24">
        <f t="shared" ref="R2484:R2512" si="5527">R2485</f>
        <v>0</v>
      </c>
      <c r="S2484" s="24">
        <f t="shared" ref="S2484:S2512" si="5528">S2485</f>
        <v>0</v>
      </c>
      <c r="T2484" s="24">
        <f t="shared" ref="T2484:T2512" si="5529">T2485</f>
        <v>0</v>
      </c>
      <c r="U2484" s="24">
        <f t="shared" ref="U2484:U2512" si="5530">U2485</f>
        <v>0</v>
      </c>
      <c r="V2484" s="24">
        <f t="shared" ref="V2484:V2512" si="5531">V2485</f>
        <v>0</v>
      </c>
      <c r="W2484" s="24">
        <f t="shared" ref="W2484:W2512" si="5532">W2485</f>
        <v>0</v>
      </c>
      <c r="X2484" s="24">
        <f t="shared" ref="X2484:X2512" si="5533">X2485</f>
        <v>0</v>
      </c>
      <c r="Y2484" s="24">
        <f t="shared" ref="Y2484:Y2512" si="5534">Y2485</f>
        <v>0</v>
      </c>
      <c r="Z2484" s="24">
        <f t="shared" ref="Z2484:Z2512" si="5535">Z2485</f>
        <v>0</v>
      </c>
      <c r="AA2484" s="24">
        <f t="shared" ref="AA2484:AA2512" si="5536">AA2485</f>
        <v>0</v>
      </c>
      <c r="AB2484" s="24">
        <f t="shared" ref="AB2484:AB2512" si="5537">AB2485</f>
        <v>0</v>
      </c>
      <c r="AC2484" s="24">
        <f t="shared" si="5512"/>
        <v>195572.5</v>
      </c>
      <c r="AD2484" s="24">
        <f t="shared" ref="AD2484:AD2512" si="5538">AD2485</f>
        <v>0</v>
      </c>
      <c r="AE2484" s="84">
        <f t="shared" si="5450"/>
        <v>195572.5</v>
      </c>
      <c r="AF2484" s="85">
        <f t="shared" si="5513"/>
        <v>0</v>
      </c>
      <c r="AG2484" s="85">
        <f t="shared" si="5514"/>
        <v>0</v>
      </c>
      <c r="AH2484" s="24">
        <f t="shared" ref="AH2484:AH2512" si="5539">AH2485</f>
        <v>0</v>
      </c>
      <c r="AI2484" s="25"/>
      <c r="AJ2484" s="25"/>
      <c r="AK2484" s="21"/>
      <c r="AL2484" s="21"/>
      <c r="AM2484" s="21"/>
      <c r="AN2484" s="21"/>
      <c r="AO2484" s="21"/>
    </row>
    <row r="2485" spans="1:41" s="57" customFormat="1" x14ac:dyDescent="0.3">
      <c r="A2485" s="70" t="s">
        <v>994</v>
      </c>
      <c r="B2485" s="70" t="s">
        <v>61</v>
      </c>
      <c r="C2485" s="70" t="s">
        <v>287</v>
      </c>
      <c r="D2485" s="70" t="s">
        <v>221</v>
      </c>
      <c r="E2485" s="74"/>
      <c r="F2485" s="71" t="s">
        <v>222</v>
      </c>
      <c r="G2485" s="28">
        <f t="shared" si="5519"/>
        <v>156980.1</v>
      </c>
      <c r="H2485" s="28">
        <f t="shared" si="5520"/>
        <v>0</v>
      </c>
      <c r="I2485" s="28">
        <f t="shared" si="5521"/>
        <v>0</v>
      </c>
      <c r="J2485" s="28">
        <f t="shared" si="5522"/>
        <v>38592.400000000001</v>
      </c>
      <c r="K2485" s="28">
        <f t="shared" si="5523"/>
        <v>0</v>
      </c>
      <c r="L2485" s="28">
        <f t="shared" si="5524"/>
        <v>0</v>
      </c>
      <c r="M2485" s="28">
        <f t="shared" si="5416"/>
        <v>195572.5</v>
      </c>
      <c r="N2485" s="28">
        <f t="shared" si="5417"/>
        <v>0</v>
      </c>
      <c r="O2485" s="28">
        <f t="shared" si="5418"/>
        <v>0</v>
      </c>
      <c r="P2485" s="28">
        <f t="shared" si="5525"/>
        <v>0</v>
      </c>
      <c r="Q2485" s="28">
        <f t="shared" si="5526"/>
        <v>0</v>
      </c>
      <c r="R2485" s="28">
        <f t="shared" si="5527"/>
        <v>0</v>
      </c>
      <c r="S2485" s="28">
        <f t="shared" si="5528"/>
        <v>0</v>
      </c>
      <c r="T2485" s="28">
        <f t="shared" si="5529"/>
        <v>0</v>
      </c>
      <c r="U2485" s="28">
        <f t="shared" si="5530"/>
        <v>0</v>
      </c>
      <c r="V2485" s="28">
        <f t="shared" si="5531"/>
        <v>0</v>
      </c>
      <c r="W2485" s="28">
        <f t="shared" si="5532"/>
        <v>0</v>
      </c>
      <c r="X2485" s="28">
        <f t="shared" si="5533"/>
        <v>0</v>
      </c>
      <c r="Y2485" s="28">
        <f t="shared" si="5534"/>
        <v>0</v>
      </c>
      <c r="Z2485" s="28">
        <f t="shared" si="5535"/>
        <v>0</v>
      </c>
      <c r="AA2485" s="28">
        <f t="shared" si="5536"/>
        <v>0</v>
      </c>
      <c r="AB2485" s="28">
        <f t="shared" si="5537"/>
        <v>0</v>
      </c>
      <c r="AC2485" s="28">
        <f t="shared" si="5512"/>
        <v>195572.5</v>
      </c>
      <c r="AD2485" s="28">
        <f t="shared" si="5538"/>
        <v>0</v>
      </c>
      <c r="AE2485" s="86">
        <f t="shared" si="5450"/>
        <v>195572.5</v>
      </c>
      <c r="AF2485" s="87">
        <f t="shared" si="5513"/>
        <v>0</v>
      </c>
      <c r="AG2485" s="87">
        <f t="shared" si="5514"/>
        <v>0</v>
      </c>
      <c r="AH2485" s="28">
        <f t="shared" si="5539"/>
        <v>0</v>
      </c>
      <c r="AI2485" s="29"/>
      <c r="AJ2485" s="29"/>
      <c r="AK2485" s="1"/>
      <c r="AL2485" s="1"/>
      <c r="AM2485" s="1"/>
      <c r="AN2485" s="1"/>
      <c r="AO2485" s="1"/>
    </row>
    <row r="2486" spans="1:41" s="1" customFormat="1" hidden="1" x14ac:dyDescent="0.3">
      <c r="A2486" s="26" t="s">
        <v>994</v>
      </c>
      <c r="B2486" s="26" t="s">
        <v>61</v>
      </c>
      <c r="C2486" s="26" t="s">
        <v>287</v>
      </c>
      <c r="D2486" s="26" t="s">
        <v>223</v>
      </c>
      <c r="E2486" s="32"/>
      <c r="F2486" s="27" t="s">
        <v>32</v>
      </c>
      <c r="G2486" s="28">
        <f t="shared" si="5519"/>
        <v>156980.1</v>
      </c>
      <c r="H2486" s="28">
        <f t="shared" si="5520"/>
        <v>0</v>
      </c>
      <c r="I2486" s="28">
        <f t="shared" si="5521"/>
        <v>0</v>
      </c>
      <c r="J2486" s="28">
        <f t="shared" si="5522"/>
        <v>38592.400000000001</v>
      </c>
      <c r="K2486" s="28">
        <f t="shared" si="5523"/>
        <v>0</v>
      </c>
      <c r="L2486" s="28">
        <f t="shared" si="5524"/>
        <v>0</v>
      </c>
      <c r="M2486" s="28">
        <f t="shared" si="5416"/>
        <v>195572.5</v>
      </c>
      <c r="N2486" s="28">
        <f t="shared" si="5417"/>
        <v>0</v>
      </c>
      <c r="O2486" s="28">
        <f t="shared" si="5418"/>
        <v>0</v>
      </c>
      <c r="P2486" s="28">
        <f t="shared" si="5525"/>
        <v>0</v>
      </c>
      <c r="Q2486" s="28">
        <f t="shared" si="5526"/>
        <v>0</v>
      </c>
      <c r="R2486" s="28">
        <f t="shared" si="5527"/>
        <v>0</v>
      </c>
      <c r="S2486" s="28">
        <f t="shared" si="5528"/>
        <v>0</v>
      </c>
      <c r="T2486" s="28">
        <f t="shared" si="5529"/>
        <v>0</v>
      </c>
      <c r="U2486" s="28">
        <f t="shared" si="5530"/>
        <v>0</v>
      </c>
      <c r="V2486" s="28">
        <f t="shared" si="5531"/>
        <v>0</v>
      </c>
      <c r="W2486" s="28">
        <f t="shared" si="5532"/>
        <v>0</v>
      </c>
      <c r="X2486" s="28">
        <f t="shared" si="5533"/>
        <v>0</v>
      </c>
      <c r="Y2486" s="28">
        <f t="shared" si="5534"/>
        <v>0</v>
      </c>
      <c r="Z2486" s="28">
        <f t="shared" si="5535"/>
        <v>0</v>
      </c>
      <c r="AA2486" s="28">
        <f t="shared" si="5536"/>
        <v>0</v>
      </c>
      <c r="AB2486" s="28">
        <f t="shared" si="5537"/>
        <v>0</v>
      </c>
      <c r="AC2486" s="28">
        <f t="shared" si="5512"/>
        <v>195572.5</v>
      </c>
      <c r="AD2486" s="28">
        <f t="shared" si="5538"/>
        <v>0</v>
      </c>
      <c r="AE2486" s="28"/>
      <c r="AF2486" s="28">
        <f t="shared" si="5513"/>
        <v>0</v>
      </c>
      <c r="AG2486" s="28">
        <f t="shared" si="5514"/>
        <v>0</v>
      </c>
      <c r="AH2486" s="28">
        <f t="shared" si="5539"/>
        <v>0</v>
      </c>
      <c r="AI2486" s="29">
        <v>0</v>
      </c>
      <c r="AJ2486" s="29"/>
    </row>
    <row r="2487" spans="1:41" s="57" customFormat="1" ht="93.6" x14ac:dyDescent="0.3">
      <c r="A2487" s="70" t="s">
        <v>994</v>
      </c>
      <c r="B2487" s="70" t="s">
        <v>61</v>
      </c>
      <c r="C2487" s="70" t="s">
        <v>287</v>
      </c>
      <c r="D2487" s="70" t="s">
        <v>438</v>
      </c>
      <c r="E2487" s="74"/>
      <c r="F2487" s="71" t="s">
        <v>439</v>
      </c>
      <c r="G2487" s="28">
        <f t="shared" si="5519"/>
        <v>156980.1</v>
      </c>
      <c r="H2487" s="28">
        <f t="shared" si="5520"/>
        <v>0</v>
      </c>
      <c r="I2487" s="28">
        <f t="shared" si="5521"/>
        <v>0</v>
      </c>
      <c r="J2487" s="28">
        <f t="shared" si="5522"/>
        <v>38592.400000000001</v>
      </c>
      <c r="K2487" s="28">
        <f t="shared" si="5523"/>
        <v>0</v>
      </c>
      <c r="L2487" s="28">
        <f t="shared" si="5524"/>
        <v>0</v>
      </c>
      <c r="M2487" s="28">
        <f t="shared" si="5416"/>
        <v>195572.5</v>
      </c>
      <c r="N2487" s="28">
        <f t="shared" si="5417"/>
        <v>0</v>
      </c>
      <c r="O2487" s="28">
        <f t="shared" si="5418"/>
        <v>0</v>
      </c>
      <c r="P2487" s="28">
        <f t="shared" si="5525"/>
        <v>0</v>
      </c>
      <c r="Q2487" s="28">
        <f t="shared" si="5526"/>
        <v>0</v>
      </c>
      <c r="R2487" s="28">
        <f t="shared" si="5527"/>
        <v>0</v>
      </c>
      <c r="S2487" s="28">
        <f t="shared" si="5528"/>
        <v>0</v>
      </c>
      <c r="T2487" s="28">
        <f t="shared" si="5529"/>
        <v>0</v>
      </c>
      <c r="U2487" s="28">
        <f t="shared" si="5530"/>
        <v>0</v>
      </c>
      <c r="V2487" s="28">
        <f t="shared" si="5531"/>
        <v>0</v>
      </c>
      <c r="W2487" s="28">
        <f t="shared" si="5532"/>
        <v>0</v>
      </c>
      <c r="X2487" s="28">
        <f t="shared" si="5533"/>
        <v>0</v>
      </c>
      <c r="Y2487" s="28">
        <f t="shared" si="5534"/>
        <v>0</v>
      </c>
      <c r="Z2487" s="28">
        <f t="shared" si="5535"/>
        <v>0</v>
      </c>
      <c r="AA2487" s="28">
        <f t="shared" si="5536"/>
        <v>0</v>
      </c>
      <c r="AB2487" s="28">
        <f t="shared" si="5537"/>
        <v>0</v>
      </c>
      <c r="AC2487" s="28">
        <f t="shared" si="5512"/>
        <v>195572.5</v>
      </c>
      <c r="AD2487" s="28">
        <f t="shared" si="5538"/>
        <v>0</v>
      </c>
      <c r="AE2487" s="86">
        <f t="shared" ref="AE2487:AE2497" si="5540">AC2487+AD2487</f>
        <v>195572.5</v>
      </c>
      <c r="AF2487" s="87">
        <f t="shared" si="5513"/>
        <v>0</v>
      </c>
      <c r="AG2487" s="87">
        <f t="shared" si="5514"/>
        <v>0</v>
      </c>
      <c r="AH2487" s="28">
        <f t="shared" si="5539"/>
        <v>0</v>
      </c>
      <c r="AI2487" s="29"/>
      <c r="AJ2487" s="29"/>
      <c r="AK2487" s="1"/>
      <c r="AL2487" s="1"/>
      <c r="AM2487" s="1"/>
      <c r="AN2487" s="1"/>
      <c r="AO2487" s="1"/>
    </row>
    <row r="2488" spans="1:41" s="57" customFormat="1" ht="46.8" x14ac:dyDescent="0.3">
      <c r="A2488" s="70" t="s">
        <v>994</v>
      </c>
      <c r="B2488" s="70" t="s">
        <v>61</v>
      </c>
      <c r="C2488" s="70" t="s">
        <v>287</v>
      </c>
      <c r="D2488" s="70" t="s">
        <v>981</v>
      </c>
      <c r="E2488" s="74"/>
      <c r="F2488" s="71" t="s">
        <v>982</v>
      </c>
      <c r="G2488" s="28">
        <f t="shared" si="5519"/>
        <v>156980.1</v>
      </c>
      <c r="H2488" s="28">
        <f t="shared" si="5520"/>
        <v>0</v>
      </c>
      <c r="I2488" s="28">
        <f t="shared" si="5521"/>
        <v>0</v>
      </c>
      <c r="J2488" s="28">
        <f t="shared" si="5522"/>
        <v>38592.400000000001</v>
      </c>
      <c r="K2488" s="28">
        <f t="shared" si="5523"/>
        <v>0</v>
      </c>
      <c r="L2488" s="28">
        <f t="shared" si="5524"/>
        <v>0</v>
      </c>
      <c r="M2488" s="28">
        <f t="shared" si="5416"/>
        <v>195572.5</v>
      </c>
      <c r="N2488" s="28">
        <f t="shared" si="5417"/>
        <v>0</v>
      </c>
      <c r="O2488" s="28">
        <f t="shared" si="5418"/>
        <v>0</v>
      </c>
      <c r="P2488" s="28">
        <f t="shared" si="5525"/>
        <v>0</v>
      </c>
      <c r="Q2488" s="28">
        <f t="shared" si="5526"/>
        <v>0</v>
      </c>
      <c r="R2488" s="28">
        <f t="shared" si="5527"/>
        <v>0</v>
      </c>
      <c r="S2488" s="28">
        <f t="shared" si="5528"/>
        <v>0</v>
      </c>
      <c r="T2488" s="28">
        <f t="shared" si="5529"/>
        <v>0</v>
      </c>
      <c r="U2488" s="28">
        <f t="shared" si="5530"/>
        <v>0</v>
      </c>
      <c r="V2488" s="28">
        <f t="shared" si="5531"/>
        <v>0</v>
      </c>
      <c r="W2488" s="28">
        <f t="shared" si="5532"/>
        <v>0</v>
      </c>
      <c r="X2488" s="28">
        <f t="shared" si="5533"/>
        <v>0</v>
      </c>
      <c r="Y2488" s="28">
        <f t="shared" si="5534"/>
        <v>0</v>
      </c>
      <c r="Z2488" s="28">
        <f t="shared" si="5535"/>
        <v>0</v>
      </c>
      <c r="AA2488" s="28">
        <f t="shared" si="5536"/>
        <v>0</v>
      </c>
      <c r="AB2488" s="28">
        <f t="shared" si="5537"/>
        <v>0</v>
      </c>
      <c r="AC2488" s="28">
        <f t="shared" si="5512"/>
        <v>195572.5</v>
      </c>
      <c r="AD2488" s="28">
        <f t="shared" si="5538"/>
        <v>0</v>
      </c>
      <c r="AE2488" s="86">
        <f t="shared" si="5540"/>
        <v>195572.5</v>
      </c>
      <c r="AF2488" s="87">
        <f t="shared" si="5513"/>
        <v>0</v>
      </c>
      <c r="AG2488" s="87">
        <f t="shared" si="5514"/>
        <v>0</v>
      </c>
      <c r="AH2488" s="28">
        <f t="shared" si="5539"/>
        <v>0</v>
      </c>
      <c r="AI2488" s="29"/>
      <c r="AJ2488" s="29"/>
      <c r="AK2488" s="1"/>
      <c r="AL2488" s="1"/>
      <c r="AM2488" s="1"/>
      <c r="AN2488" s="1"/>
      <c r="AO2488" s="1"/>
    </row>
    <row r="2489" spans="1:41" s="57" customFormat="1" ht="31.2" x14ac:dyDescent="0.3">
      <c r="A2489" s="70" t="s">
        <v>994</v>
      </c>
      <c r="B2489" s="70" t="s">
        <v>61</v>
      </c>
      <c r="C2489" s="70" t="s">
        <v>287</v>
      </c>
      <c r="D2489" s="70" t="s">
        <v>981</v>
      </c>
      <c r="E2489" s="70" t="s">
        <v>37</v>
      </c>
      <c r="F2489" s="71" t="s">
        <v>38</v>
      </c>
      <c r="G2489" s="28">
        <v>156980.1</v>
      </c>
      <c r="H2489" s="28"/>
      <c r="I2489" s="28"/>
      <c r="J2489" s="30">
        <v>38592.400000000001</v>
      </c>
      <c r="K2489" s="28"/>
      <c r="L2489" s="28"/>
      <c r="M2489" s="28">
        <f t="shared" si="5416"/>
        <v>195572.5</v>
      </c>
      <c r="N2489" s="28">
        <f t="shared" si="5417"/>
        <v>0</v>
      </c>
      <c r="O2489" s="28">
        <f t="shared" si="5418"/>
        <v>0</v>
      </c>
      <c r="P2489" s="28"/>
      <c r="Q2489" s="28"/>
      <c r="R2489" s="28"/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>
        <f t="shared" si="5512"/>
        <v>195572.5</v>
      </c>
      <c r="AD2489" s="28"/>
      <c r="AE2489" s="86">
        <f t="shared" si="5540"/>
        <v>195572.5</v>
      </c>
      <c r="AF2489" s="87">
        <f t="shared" si="5513"/>
        <v>0</v>
      </c>
      <c r="AG2489" s="87">
        <f t="shared" si="5514"/>
        <v>0</v>
      </c>
      <c r="AH2489" s="28"/>
      <c r="AI2489" s="29"/>
      <c r="AJ2489" s="29">
        <v>63</v>
      </c>
      <c r="AK2489" s="1"/>
      <c r="AL2489" s="1"/>
      <c r="AM2489" s="1"/>
      <c r="AN2489" s="1"/>
      <c r="AO2489" s="1"/>
    </row>
    <row r="2490" spans="1:41" s="88" customFormat="1" ht="31.2" x14ac:dyDescent="0.3">
      <c r="A2490" s="68" t="s">
        <v>994</v>
      </c>
      <c r="B2490" s="68" t="s">
        <v>61</v>
      </c>
      <c r="C2490" s="68" t="s">
        <v>136</v>
      </c>
      <c r="D2490" s="68"/>
      <c r="E2490" s="73"/>
      <c r="F2490" s="69" t="s">
        <v>137</v>
      </c>
      <c r="G2490" s="24">
        <f t="shared" si="5519"/>
        <v>2250.1999999999998</v>
      </c>
      <c r="H2490" s="24">
        <f t="shared" si="5520"/>
        <v>2250.1999999999998</v>
      </c>
      <c r="I2490" s="24">
        <f t="shared" si="5521"/>
        <v>2250.1999999999998</v>
      </c>
      <c r="J2490" s="24">
        <f t="shared" si="5522"/>
        <v>0</v>
      </c>
      <c r="K2490" s="24">
        <f t="shared" si="5523"/>
        <v>0</v>
      </c>
      <c r="L2490" s="24">
        <f t="shared" si="5524"/>
        <v>0</v>
      </c>
      <c r="M2490" s="24">
        <f t="shared" ref="M2490:M2553" si="5541">G2490+J2490</f>
        <v>2250.1999999999998</v>
      </c>
      <c r="N2490" s="24">
        <f t="shared" ref="N2490:N2553" si="5542">H2490+K2490</f>
        <v>2250.1999999999998</v>
      </c>
      <c r="O2490" s="24">
        <f t="shared" ref="O2490:O2553" si="5543">I2490+L2490</f>
        <v>2250.1999999999998</v>
      </c>
      <c r="P2490" s="24">
        <f t="shared" si="5525"/>
        <v>0</v>
      </c>
      <c r="Q2490" s="24">
        <f t="shared" si="5526"/>
        <v>0</v>
      </c>
      <c r="R2490" s="24">
        <f t="shared" si="5527"/>
        <v>0</v>
      </c>
      <c r="S2490" s="24">
        <f t="shared" si="5528"/>
        <v>0</v>
      </c>
      <c r="T2490" s="24">
        <f t="shared" si="5529"/>
        <v>0</v>
      </c>
      <c r="U2490" s="24">
        <f t="shared" si="5530"/>
        <v>0</v>
      </c>
      <c r="V2490" s="24">
        <f t="shared" si="5531"/>
        <v>0</v>
      </c>
      <c r="W2490" s="24">
        <f t="shared" si="5532"/>
        <v>0</v>
      </c>
      <c r="X2490" s="24">
        <f t="shared" si="5533"/>
        <v>0</v>
      </c>
      <c r="Y2490" s="24">
        <f t="shared" si="5534"/>
        <v>0</v>
      </c>
      <c r="Z2490" s="24">
        <f t="shared" si="5535"/>
        <v>0</v>
      </c>
      <c r="AA2490" s="24">
        <f t="shared" si="5536"/>
        <v>0</v>
      </c>
      <c r="AB2490" s="24">
        <f t="shared" si="5537"/>
        <v>0</v>
      </c>
      <c r="AC2490" s="24">
        <f t="shared" si="5512"/>
        <v>2250.1999999999998</v>
      </c>
      <c r="AD2490" s="24">
        <f t="shared" si="5538"/>
        <v>0</v>
      </c>
      <c r="AE2490" s="84">
        <f t="shared" si="5540"/>
        <v>2250.1999999999998</v>
      </c>
      <c r="AF2490" s="85">
        <f t="shared" si="5513"/>
        <v>2250.1999999999998</v>
      </c>
      <c r="AG2490" s="85">
        <f t="shared" si="5514"/>
        <v>2250.1999999999998</v>
      </c>
      <c r="AH2490" s="24">
        <f t="shared" si="5539"/>
        <v>0</v>
      </c>
      <c r="AI2490" s="25"/>
      <c r="AJ2490" s="25"/>
      <c r="AK2490" s="21"/>
      <c r="AL2490" s="21"/>
      <c r="AM2490" s="21"/>
      <c r="AN2490" s="21"/>
      <c r="AO2490" s="21"/>
    </row>
    <row r="2491" spans="1:41" s="57" customFormat="1" ht="31.2" x14ac:dyDescent="0.3">
      <c r="A2491" s="70" t="s">
        <v>994</v>
      </c>
      <c r="B2491" s="70" t="s">
        <v>61</v>
      </c>
      <c r="C2491" s="70" t="s">
        <v>136</v>
      </c>
      <c r="D2491" s="70" t="s">
        <v>53</v>
      </c>
      <c r="E2491" s="74"/>
      <c r="F2491" s="71" t="s">
        <v>54</v>
      </c>
      <c r="G2491" s="28">
        <f t="shared" si="5519"/>
        <v>2250.1999999999998</v>
      </c>
      <c r="H2491" s="28">
        <f t="shared" si="5520"/>
        <v>2250.1999999999998</v>
      </c>
      <c r="I2491" s="28">
        <f t="shared" si="5521"/>
        <v>2250.1999999999998</v>
      </c>
      <c r="J2491" s="28">
        <f t="shared" si="5522"/>
        <v>0</v>
      </c>
      <c r="K2491" s="28">
        <f t="shared" si="5523"/>
        <v>0</v>
      </c>
      <c r="L2491" s="28">
        <f t="shared" si="5524"/>
        <v>0</v>
      </c>
      <c r="M2491" s="28">
        <f t="shared" si="5541"/>
        <v>2250.1999999999998</v>
      </c>
      <c r="N2491" s="28">
        <f t="shared" si="5542"/>
        <v>2250.1999999999998</v>
      </c>
      <c r="O2491" s="28">
        <f t="shared" si="5543"/>
        <v>2250.1999999999998</v>
      </c>
      <c r="P2491" s="28">
        <f t="shared" si="5525"/>
        <v>0</v>
      </c>
      <c r="Q2491" s="28">
        <f t="shared" si="5526"/>
        <v>0</v>
      </c>
      <c r="R2491" s="28">
        <f t="shared" si="5527"/>
        <v>0</v>
      </c>
      <c r="S2491" s="28">
        <f t="shared" si="5528"/>
        <v>0</v>
      </c>
      <c r="T2491" s="28">
        <f t="shared" si="5529"/>
        <v>0</v>
      </c>
      <c r="U2491" s="28">
        <f t="shared" si="5530"/>
        <v>0</v>
      </c>
      <c r="V2491" s="28">
        <f t="shared" si="5531"/>
        <v>0</v>
      </c>
      <c r="W2491" s="28">
        <f t="shared" si="5532"/>
        <v>0</v>
      </c>
      <c r="X2491" s="28">
        <f t="shared" si="5533"/>
        <v>0</v>
      </c>
      <c r="Y2491" s="28">
        <f t="shared" si="5534"/>
        <v>0</v>
      </c>
      <c r="Z2491" s="28">
        <f t="shared" si="5535"/>
        <v>0</v>
      </c>
      <c r="AA2491" s="28">
        <f t="shared" si="5536"/>
        <v>0</v>
      </c>
      <c r="AB2491" s="28">
        <f t="shared" si="5537"/>
        <v>0</v>
      </c>
      <c r="AC2491" s="28">
        <f t="shared" si="5512"/>
        <v>2250.1999999999998</v>
      </c>
      <c r="AD2491" s="28">
        <f t="shared" si="5538"/>
        <v>0</v>
      </c>
      <c r="AE2491" s="86">
        <f t="shared" si="5540"/>
        <v>2250.1999999999998</v>
      </c>
      <c r="AF2491" s="87">
        <f t="shared" si="5513"/>
        <v>2250.1999999999998</v>
      </c>
      <c r="AG2491" s="87">
        <f t="shared" si="5514"/>
        <v>2250.1999999999998</v>
      </c>
      <c r="AH2491" s="28">
        <f t="shared" si="5539"/>
        <v>0</v>
      </c>
      <c r="AI2491" s="29"/>
      <c r="AJ2491" s="29"/>
      <c r="AK2491" s="1"/>
      <c r="AL2491" s="1"/>
      <c r="AM2491" s="1"/>
      <c r="AN2491" s="1"/>
      <c r="AO2491" s="1"/>
    </row>
    <row r="2492" spans="1:41" s="57" customFormat="1" x14ac:dyDescent="0.3">
      <c r="A2492" s="70" t="s">
        <v>994</v>
      </c>
      <c r="B2492" s="70" t="s">
        <v>61</v>
      </c>
      <c r="C2492" s="70" t="s">
        <v>136</v>
      </c>
      <c r="D2492" s="70" t="s">
        <v>55</v>
      </c>
      <c r="E2492" s="74"/>
      <c r="F2492" s="71" t="s">
        <v>56</v>
      </c>
      <c r="G2492" s="28">
        <f t="shared" si="5519"/>
        <v>2250.1999999999998</v>
      </c>
      <c r="H2492" s="28">
        <f t="shared" si="5520"/>
        <v>2250.1999999999998</v>
      </c>
      <c r="I2492" s="28">
        <f t="shared" si="5521"/>
        <v>2250.1999999999998</v>
      </c>
      <c r="J2492" s="28">
        <f t="shared" si="5522"/>
        <v>0</v>
      </c>
      <c r="K2492" s="28">
        <f t="shared" si="5523"/>
        <v>0</v>
      </c>
      <c r="L2492" s="28">
        <f t="shared" si="5524"/>
        <v>0</v>
      </c>
      <c r="M2492" s="28">
        <f t="shared" si="5541"/>
        <v>2250.1999999999998</v>
      </c>
      <c r="N2492" s="28">
        <f t="shared" si="5542"/>
        <v>2250.1999999999998</v>
      </c>
      <c r="O2492" s="28">
        <f t="shared" si="5543"/>
        <v>2250.1999999999998</v>
      </c>
      <c r="P2492" s="28">
        <f t="shared" si="5525"/>
        <v>0</v>
      </c>
      <c r="Q2492" s="28">
        <f t="shared" si="5526"/>
        <v>0</v>
      </c>
      <c r="R2492" s="28">
        <f t="shared" si="5527"/>
        <v>0</v>
      </c>
      <c r="S2492" s="28">
        <f t="shared" si="5528"/>
        <v>0</v>
      </c>
      <c r="T2492" s="28">
        <f t="shared" si="5529"/>
        <v>0</v>
      </c>
      <c r="U2492" s="28">
        <f t="shared" si="5530"/>
        <v>0</v>
      </c>
      <c r="V2492" s="28">
        <f t="shared" si="5531"/>
        <v>0</v>
      </c>
      <c r="W2492" s="28">
        <f t="shared" si="5532"/>
        <v>0</v>
      </c>
      <c r="X2492" s="28">
        <f t="shared" si="5533"/>
        <v>0</v>
      </c>
      <c r="Y2492" s="28">
        <f t="shared" si="5534"/>
        <v>0</v>
      </c>
      <c r="Z2492" s="28">
        <f t="shared" si="5535"/>
        <v>0</v>
      </c>
      <c r="AA2492" s="28">
        <f t="shared" si="5536"/>
        <v>0</v>
      </c>
      <c r="AB2492" s="28">
        <f t="shared" si="5537"/>
        <v>0</v>
      </c>
      <c r="AC2492" s="28">
        <f t="shared" si="5512"/>
        <v>2250.1999999999998</v>
      </c>
      <c r="AD2492" s="28">
        <f t="shared" si="5538"/>
        <v>0</v>
      </c>
      <c r="AE2492" s="86">
        <f t="shared" si="5540"/>
        <v>2250.1999999999998</v>
      </c>
      <c r="AF2492" s="87">
        <f t="shared" si="5513"/>
        <v>2250.1999999999998</v>
      </c>
      <c r="AG2492" s="87">
        <f t="shared" si="5514"/>
        <v>2250.1999999999998</v>
      </c>
      <c r="AH2492" s="28">
        <f t="shared" si="5539"/>
        <v>0</v>
      </c>
      <c r="AI2492" s="29"/>
      <c r="AJ2492" s="29"/>
      <c r="AK2492" s="1"/>
      <c r="AL2492" s="1"/>
      <c r="AM2492" s="1"/>
      <c r="AN2492" s="1"/>
      <c r="AO2492" s="1"/>
    </row>
    <row r="2493" spans="1:41" s="57" customFormat="1" ht="62.4" x14ac:dyDescent="0.3">
      <c r="A2493" s="70" t="s">
        <v>994</v>
      </c>
      <c r="B2493" s="70" t="s">
        <v>61</v>
      </c>
      <c r="C2493" s="70" t="s">
        <v>136</v>
      </c>
      <c r="D2493" s="70" t="s">
        <v>1043</v>
      </c>
      <c r="E2493" s="74"/>
      <c r="F2493" s="71" t="s">
        <v>1044</v>
      </c>
      <c r="G2493" s="28">
        <f t="shared" si="5519"/>
        <v>2250.1999999999998</v>
      </c>
      <c r="H2493" s="28">
        <f t="shared" si="5520"/>
        <v>2250.1999999999998</v>
      </c>
      <c r="I2493" s="28">
        <f t="shared" si="5521"/>
        <v>2250.1999999999998</v>
      </c>
      <c r="J2493" s="28">
        <f t="shared" si="5522"/>
        <v>0</v>
      </c>
      <c r="K2493" s="28">
        <f t="shared" si="5523"/>
        <v>0</v>
      </c>
      <c r="L2493" s="28">
        <f t="shared" si="5524"/>
        <v>0</v>
      </c>
      <c r="M2493" s="28">
        <f t="shared" si="5541"/>
        <v>2250.1999999999998</v>
      </c>
      <c r="N2493" s="28">
        <f t="shared" si="5542"/>
        <v>2250.1999999999998</v>
      </c>
      <c r="O2493" s="28">
        <f t="shared" si="5543"/>
        <v>2250.1999999999998</v>
      </c>
      <c r="P2493" s="28">
        <f t="shared" si="5525"/>
        <v>0</v>
      </c>
      <c r="Q2493" s="28">
        <f t="shared" si="5526"/>
        <v>0</v>
      </c>
      <c r="R2493" s="28">
        <f t="shared" si="5527"/>
        <v>0</v>
      </c>
      <c r="S2493" s="28">
        <f t="shared" si="5528"/>
        <v>0</v>
      </c>
      <c r="T2493" s="28">
        <f t="shared" si="5529"/>
        <v>0</v>
      </c>
      <c r="U2493" s="28">
        <f t="shared" si="5530"/>
        <v>0</v>
      </c>
      <c r="V2493" s="28">
        <f t="shared" si="5531"/>
        <v>0</v>
      </c>
      <c r="W2493" s="28">
        <f t="shared" si="5532"/>
        <v>0</v>
      </c>
      <c r="X2493" s="28">
        <f t="shared" si="5533"/>
        <v>0</v>
      </c>
      <c r="Y2493" s="28">
        <f t="shared" si="5534"/>
        <v>0</v>
      </c>
      <c r="Z2493" s="28">
        <f t="shared" si="5535"/>
        <v>0</v>
      </c>
      <c r="AA2493" s="28">
        <f t="shared" si="5536"/>
        <v>0</v>
      </c>
      <c r="AB2493" s="28">
        <f t="shared" si="5537"/>
        <v>0</v>
      </c>
      <c r="AC2493" s="28">
        <f t="shared" si="5512"/>
        <v>2250.1999999999998</v>
      </c>
      <c r="AD2493" s="28">
        <f t="shared" si="5538"/>
        <v>0</v>
      </c>
      <c r="AE2493" s="86">
        <f t="shared" si="5540"/>
        <v>2250.1999999999998</v>
      </c>
      <c r="AF2493" s="87">
        <f t="shared" si="5513"/>
        <v>2250.1999999999998</v>
      </c>
      <c r="AG2493" s="87">
        <f t="shared" si="5514"/>
        <v>2250.1999999999998</v>
      </c>
      <c r="AH2493" s="28">
        <f t="shared" si="5539"/>
        <v>0</v>
      </c>
      <c r="AI2493" s="29"/>
      <c r="AJ2493" s="29"/>
      <c r="AK2493" s="1"/>
      <c r="AL2493" s="1"/>
      <c r="AM2493" s="1"/>
      <c r="AN2493" s="1"/>
      <c r="AO2493" s="1"/>
    </row>
    <row r="2494" spans="1:41" s="57" customFormat="1" ht="31.2" x14ac:dyDescent="0.3">
      <c r="A2494" s="70" t="s">
        <v>994</v>
      </c>
      <c r="B2494" s="70" t="s">
        <v>61</v>
      </c>
      <c r="C2494" s="70" t="s">
        <v>136</v>
      </c>
      <c r="D2494" s="70" t="s">
        <v>1043</v>
      </c>
      <c r="E2494" s="70" t="s">
        <v>37</v>
      </c>
      <c r="F2494" s="71" t="s">
        <v>38</v>
      </c>
      <c r="G2494" s="28">
        <v>2250.1999999999998</v>
      </c>
      <c r="H2494" s="28">
        <v>2250.1999999999998</v>
      </c>
      <c r="I2494" s="28">
        <v>2250.1999999999998</v>
      </c>
      <c r="J2494" s="28"/>
      <c r="K2494" s="28"/>
      <c r="L2494" s="28"/>
      <c r="M2494" s="28">
        <f t="shared" si="5541"/>
        <v>2250.1999999999998</v>
      </c>
      <c r="N2494" s="28">
        <f t="shared" si="5542"/>
        <v>2250.1999999999998</v>
      </c>
      <c r="O2494" s="28">
        <f t="shared" si="5543"/>
        <v>2250.1999999999998</v>
      </c>
      <c r="P2494" s="28"/>
      <c r="Q2494" s="28"/>
      <c r="R2494" s="28"/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>
        <f t="shared" si="5512"/>
        <v>2250.1999999999998</v>
      </c>
      <c r="AD2494" s="28"/>
      <c r="AE2494" s="86">
        <f t="shared" si="5540"/>
        <v>2250.1999999999998</v>
      </c>
      <c r="AF2494" s="87">
        <f t="shared" si="5513"/>
        <v>2250.1999999999998</v>
      </c>
      <c r="AG2494" s="87">
        <f t="shared" si="5514"/>
        <v>2250.1999999999998</v>
      </c>
      <c r="AH2494" s="28"/>
      <c r="AI2494" s="29"/>
      <c r="AJ2494" s="29"/>
      <c r="AK2494" s="1"/>
      <c r="AL2494" s="1"/>
      <c r="AM2494" s="1"/>
      <c r="AN2494" s="1"/>
      <c r="AO2494" s="1"/>
    </row>
    <row r="2495" spans="1:41" s="63" customFormat="1" x14ac:dyDescent="0.3">
      <c r="A2495" s="66" t="s">
        <v>994</v>
      </c>
      <c r="B2495" s="66" t="s">
        <v>59</v>
      </c>
      <c r="C2495" s="66"/>
      <c r="D2495" s="66"/>
      <c r="E2495" s="66"/>
      <c r="F2495" s="67" t="s">
        <v>60</v>
      </c>
      <c r="G2495" s="19">
        <f t="shared" si="5519"/>
        <v>1550</v>
      </c>
      <c r="H2495" s="19">
        <f t="shared" si="5520"/>
        <v>1550</v>
      </c>
      <c r="I2495" s="19">
        <f t="shared" si="5521"/>
        <v>1550</v>
      </c>
      <c r="J2495" s="19">
        <f t="shared" si="5522"/>
        <v>0</v>
      </c>
      <c r="K2495" s="19">
        <f t="shared" si="5523"/>
        <v>0</v>
      </c>
      <c r="L2495" s="19">
        <f t="shared" si="5524"/>
        <v>0</v>
      </c>
      <c r="M2495" s="19">
        <f t="shared" si="5541"/>
        <v>1550</v>
      </c>
      <c r="N2495" s="19">
        <f t="shared" si="5542"/>
        <v>1550</v>
      </c>
      <c r="O2495" s="19">
        <f t="shared" si="5543"/>
        <v>1550</v>
      </c>
      <c r="P2495" s="19">
        <f t="shared" si="5525"/>
        <v>0</v>
      </c>
      <c r="Q2495" s="19">
        <f t="shared" si="5526"/>
        <v>0</v>
      </c>
      <c r="R2495" s="19">
        <f t="shared" si="5527"/>
        <v>0</v>
      </c>
      <c r="S2495" s="19">
        <f t="shared" si="5528"/>
        <v>0</v>
      </c>
      <c r="T2495" s="19">
        <f t="shared" si="5529"/>
        <v>0</v>
      </c>
      <c r="U2495" s="19">
        <f t="shared" si="5530"/>
        <v>0</v>
      </c>
      <c r="V2495" s="19">
        <f t="shared" si="5531"/>
        <v>0</v>
      </c>
      <c r="W2495" s="19">
        <f t="shared" si="5532"/>
        <v>0</v>
      </c>
      <c r="X2495" s="19">
        <f t="shared" si="5533"/>
        <v>0</v>
      </c>
      <c r="Y2495" s="19">
        <f t="shared" si="5534"/>
        <v>0</v>
      </c>
      <c r="Z2495" s="19">
        <f t="shared" si="5535"/>
        <v>0</v>
      </c>
      <c r="AA2495" s="19">
        <f t="shared" si="5536"/>
        <v>0</v>
      </c>
      <c r="AB2495" s="19">
        <f t="shared" si="5537"/>
        <v>0</v>
      </c>
      <c r="AC2495" s="19">
        <f t="shared" si="5512"/>
        <v>1550</v>
      </c>
      <c r="AD2495" s="19">
        <f t="shared" si="5538"/>
        <v>0</v>
      </c>
      <c r="AE2495" s="82">
        <f t="shared" si="5540"/>
        <v>1550</v>
      </c>
      <c r="AF2495" s="83">
        <f t="shared" si="5513"/>
        <v>1550</v>
      </c>
      <c r="AG2495" s="83">
        <f t="shared" si="5514"/>
        <v>1550</v>
      </c>
      <c r="AH2495" s="19">
        <f t="shared" si="5539"/>
        <v>0</v>
      </c>
      <c r="AI2495" s="20"/>
      <c r="AJ2495" s="20"/>
      <c r="AK2495" s="10"/>
      <c r="AL2495" s="10"/>
      <c r="AM2495" s="10"/>
      <c r="AN2495" s="10"/>
      <c r="AO2495" s="10"/>
    </row>
    <row r="2496" spans="1:41" s="88" customFormat="1" x14ac:dyDescent="0.3">
      <c r="A2496" s="68" t="s">
        <v>994</v>
      </c>
      <c r="B2496" s="68" t="s">
        <v>59</v>
      </c>
      <c r="C2496" s="68" t="s">
        <v>25</v>
      </c>
      <c r="D2496" s="68"/>
      <c r="E2496" s="68"/>
      <c r="F2496" s="69" t="s">
        <v>516</v>
      </c>
      <c r="G2496" s="24">
        <f t="shared" si="5519"/>
        <v>1550</v>
      </c>
      <c r="H2496" s="24">
        <f t="shared" si="5520"/>
        <v>1550</v>
      </c>
      <c r="I2496" s="24">
        <f t="shared" si="5521"/>
        <v>1550</v>
      </c>
      <c r="J2496" s="24">
        <f t="shared" si="5522"/>
        <v>0</v>
      </c>
      <c r="K2496" s="24">
        <f t="shared" si="5523"/>
        <v>0</v>
      </c>
      <c r="L2496" s="24">
        <f t="shared" si="5524"/>
        <v>0</v>
      </c>
      <c r="M2496" s="24">
        <f t="shared" si="5541"/>
        <v>1550</v>
      </c>
      <c r="N2496" s="24">
        <f t="shared" si="5542"/>
        <v>1550</v>
      </c>
      <c r="O2496" s="24">
        <f t="shared" si="5543"/>
        <v>1550</v>
      </c>
      <c r="P2496" s="24">
        <f t="shared" si="5525"/>
        <v>0</v>
      </c>
      <c r="Q2496" s="24">
        <f t="shared" si="5526"/>
        <v>0</v>
      </c>
      <c r="R2496" s="24">
        <f t="shared" si="5527"/>
        <v>0</v>
      </c>
      <c r="S2496" s="24">
        <f t="shared" si="5528"/>
        <v>0</v>
      </c>
      <c r="T2496" s="24">
        <f t="shared" si="5529"/>
        <v>0</v>
      </c>
      <c r="U2496" s="24">
        <f t="shared" si="5530"/>
        <v>0</v>
      </c>
      <c r="V2496" s="24">
        <f t="shared" si="5531"/>
        <v>0</v>
      </c>
      <c r="W2496" s="24">
        <f t="shared" si="5532"/>
        <v>0</v>
      </c>
      <c r="X2496" s="24">
        <f t="shared" si="5533"/>
        <v>0</v>
      </c>
      <c r="Y2496" s="24">
        <f t="shared" si="5534"/>
        <v>0</v>
      </c>
      <c r="Z2496" s="24">
        <f t="shared" si="5535"/>
        <v>0</v>
      </c>
      <c r="AA2496" s="24">
        <f t="shared" si="5536"/>
        <v>0</v>
      </c>
      <c r="AB2496" s="24">
        <f t="shared" si="5537"/>
        <v>0</v>
      </c>
      <c r="AC2496" s="24">
        <f t="shared" si="5512"/>
        <v>1550</v>
      </c>
      <c r="AD2496" s="24">
        <f t="shared" si="5538"/>
        <v>0</v>
      </c>
      <c r="AE2496" s="84">
        <f t="shared" si="5540"/>
        <v>1550</v>
      </c>
      <c r="AF2496" s="85">
        <f t="shared" si="5513"/>
        <v>1550</v>
      </c>
      <c r="AG2496" s="85">
        <f t="shared" si="5514"/>
        <v>1550</v>
      </c>
      <c r="AH2496" s="24">
        <f t="shared" si="5539"/>
        <v>0</v>
      </c>
      <c r="AI2496" s="25"/>
      <c r="AJ2496" s="25"/>
      <c r="AK2496" s="21"/>
      <c r="AL2496" s="21"/>
      <c r="AM2496" s="21"/>
      <c r="AN2496" s="21"/>
      <c r="AO2496" s="21"/>
    </row>
    <row r="2497" spans="1:41" s="57" customFormat="1" ht="31.2" x14ac:dyDescent="0.3">
      <c r="A2497" s="70" t="s">
        <v>994</v>
      </c>
      <c r="B2497" s="70" t="s">
        <v>59</v>
      </c>
      <c r="C2497" s="70" t="s">
        <v>25</v>
      </c>
      <c r="D2497" s="70" t="s">
        <v>575</v>
      </c>
      <c r="E2497" s="74"/>
      <c r="F2497" s="71" t="s">
        <v>576</v>
      </c>
      <c r="G2497" s="28">
        <f t="shared" si="5519"/>
        <v>1550</v>
      </c>
      <c r="H2497" s="28">
        <f t="shared" si="5520"/>
        <v>1550</v>
      </c>
      <c r="I2497" s="28">
        <f t="shared" si="5521"/>
        <v>1550</v>
      </c>
      <c r="J2497" s="28">
        <f t="shared" si="5522"/>
        <v>0</v>
      </c>
      <c r="K2497" s="28">
        <f t="shared" si="5523"/>
        <v>0</v>
      </c>
      <c r="L2497" s="28">
        <f t="shared" si="5524"/>
        <v>0</v>
      </c>
      <c r="M2497" s="28">
        <f t="shared" si="5541"/>
        <v>1550</v>
      </c>
      <c r="N2497" s="28">
        <f t="shared" si="5542"/>
        <v>1550</v>
      </c>
      <c r="O2497" s="28">
        <f t="shared" si="5543"/>
        <v>1550</v>
      </c>
      <c r="P2497" s="28">
        <f t="shared" si="5525"/>
        <v>0</v>
      </c>
      <c r="Q2497" s="28">
        <f t="shared" si="5526"/>
        <v>0</v>
      </c>
      <c r="R2497" s="28">
        <f t="shared" si="5527"/>
        <v>0</v>
      </c>
      <c r="S2497" s="28">
        <f t="shared" si="5528"/>
        <v>0</v>
      </c>
      <c r="T2497" s="28">
        <f t="shared" si="5529"/>
        <v>0</v>
      </c>
      <c r="U2497" s="28">
        <f t="shared" si="5530"/>
        <v>0</v>
      </c>
      <c r="V2497" s="28">
        <f t="shared" si="5531"/>
        <v>0</v>
      </c>
      <c r="W2497" s="28">
        <f t="shared" si="5532"/>
        <v>0</v>
      </c>
      <c r="X2497" s="28">
        <f t="shared" si="5533"/>
        <v>0</v>
      </c>
      <c r="Y2497" s="28">
        <f t="shared" si="5534"/>
        <v>0</v>
      </c>
      <c r="Z2497" s="28">
        <f t="shared" si="5535"/>
        <v>0</v>
      </c>
      <c r="AA2497" s="28">
        <f t="shared" si="5536"/>
        <v>0</v>
      </c>
      <c r="AB2497" s="28">
        <f t="shared" si="5537"/>
        <v>0</v>
      </c>
      <c r="AC2497" s="28">
        <f t="shared" si="5512"/>
        <v>1550</v>
      </c>
      <c r="AD2497" s="28">
        <f t="shared" si="5538"/>
        <v>0</v>
      </c>
      <c r="AE2497" s="86">
        <f t="shared" si="5540"/>
        <v>1550</v>
      </c>
      <c r="AF2497" s="87">
        <f t="shared" si="5513"/>
        <v>1550</v>
      </c>
      <c r="AG2497" s="87">
        <f t="shared" si="5514"/>
        <v>1550</v>
      </c>
      <c r="AH2497" s="28">
        <f t="shared" si="5539"/>
        <v>0</v>
      </c>
      <c r="AI2497" s="29"/>
      <c r="AJ2497" s="29"/>
      <c r="AK2497" s="1"/>
      <c r="AL2497" s="1"/>
      <c r="AM2497" s="1"/>
      <c r="AN2497" s="1"/>
      <c r="AO2497" s="1"/>
    </row>
    <row r="2498" spans="1:41" s="1" customFormat="1" hidden="1" x14ac:dyDescent="0.3">
      <c r="A2498" s="26" t="s">
        <v>994</v>
      </c>
      <c r="B2498" s="26" t="s">
        <v>59</v>
      </c>
      <c r="C2498" s="26" t="s">
        <v>25</v>
      </c>
      <c r="D2498" s="26" t="s">
        <v>810</v>
      </c>
      <c r="E2498" s="32"/>
      <c r="F2498" s="27" t="s">
        <v>32</v>
      </c>
      <c r="G2498" s="28">
        <f t="shared" si="5519"/>
        <v>1550</v>
      </c>
      <c r="H2498" s="28">
        <f t="shared" si="5520"/>
        <v>1550</v>
      </c>
      <c r="I2498" s="28">
        <f t="shared" si="5521"/>
        <v>1550</v>
      </c>
      <c r="J2498" s="28">
        <f t="shared" si="5522"/>
        <v>0</v>
      </c>
      <c r="K2498" s="28">
        <f t="shared" si="5523"/>
        <v>0</v>
      </c>
      <c r="L2498" s="28">
        <f t="shared" si="5524"/>
        <v>0</v>
      </c>
      <c r="M2498" s="28">
        <f t="shared" si="5541"/>
        <v>1550</v>
      </c>
      <c r="N2498" s="28">
        <f t="shared" si="5542"/>
        <v>1550</v>
      </c>
      <c r="O2498" s="28">
        <f t="shared" si="5543"/>
        <v>1550</v>
      </c>
      <c r="P2498" s="28">
        <f t="shared" si="5525"/>
        <v>0</v>
      </c>
      <c r="Q2498" s="28">
        <f t="shared" si="5526"/>
        <v>0</v>
      </c>
      <c r="R2498" s="28">
        <f t="shared" si="5527"/>
        <v>0</v>
      </c>
      <c r="S2498" s="28">
        <f t="shared" si="5528"/>
        <v>0</v>
      </c>
      <c r="T2498" s="28">
        <f t="shared" si="5529"/>
        <v>0</v>
      </c>
      <c r="U2498" s="28">
        <f t="shared" si="5530"/>
        <v>0</v>
      </c>
      <c r="V2498" s="28">
        <f t="shared" si="5531"/>
        <v>0</v>
      </c>
      <c r="W2498" s="28">
        <f t="shared" si="5532"/>
        <v>0</v>
      </c>
      <c r="X2498" s="28">
        <f t="shared" si="5533"/>
        <v>0</v>
      </c>
      <c r="Y2498" s="28">
        <f t="shared" si="5534"/>
        <v>0</v>
      </c>
      <c r="Z2498" s="28">
        <f t="shared" si="5535"/>
        <v>0</v>
      </c>
      <c r="AA2498" s="28">
        <f t="shared" si="5536"/>
        <v>0</v>
      </c>
      <c r="AB2498" s="28">
        <f t="shared" si="5537"/>
        <v>0</v>
      </c>
      <c r="AC2498" s="28">
        <f t="shared" si="5512"/>
        <v>1550</v>
      </c>
      <c r="AD2498" s="28">
        <f t="shared" si="5538"/>
        <v>0</v>
      </c>
      <c r="AE2498" s="28"/>
      <c r="AF2498" s="28">
        <f t="shared" si="5513"/>
        <v>1550</v>
      </c>
      <c r="AG2498" s="28">
        <f t="shared" si="5514"/>
        <v>1550</v>
      </c>
      <c r="AH2498" s="28">
        <f t="shared" si="5539"/>
        <v>0</v>
      </c>
      <c r="AI2498" s="29">
        <v>0</v>
      </c>
      <c r="AJ2498" s="29"/>
    </row>
    <row r="2499" spans="1:41" s="57" customFormat="1" ht="31.2" x14ac:dyDescent="0.3">
      <c r="A2499" s="70" t="s">
        <v>994</v>
      </c>
      <c r="B2499" s="70" t="s">
        <v>59</v>
      </c>
      <c r="C2499" s="70" t="s">
        <v>25</v>
      </c>
      <c r="D2499" s="70" t="s">
        <v>811</v>
      </c>
      <c r="E2499" s="74"/>
      <c r="F2499" s="71" t="s">
        <v>812</v>
      </c>
      <c r="G2499" s="28">
        <f t="shared" si="5519"/>
        <v>1550</v>
      </c>
      <c r="H2499" s="28">
        <f t="shared" si="5520"/>
        <v>1550</v>
      </c>
      <c r="I2499" s="28">
        <f t="shared" si="5521"/>
        <v>1550</v>
      </c>
      <c r="J2499" s="28">
        <f t="shared" si="5522"/>
        <v>0</v>
      </c>
      <c r="K2499" s="28">
        <f t="shared" si="5523"/>
        <v>0</v>
      </c>
      <c r="L2499" s="28">
        <f t="shared" si="5524"/>
        <v>0</v>
      </c>
      <c r="M2499" s="28">
        <f t="shared" si="5541"/>
        <v>1550</v>
      </c>
      <c r="N2499" s="28">
        <f t="shared" si="5542"/>
        <v>1550</v>
      </c>
      <c r="O2499" s="28">
        <f t="shared" si="5543"/>
        <v>1550</v>
      </c>
      <c r="P2499" s="28">
        <f t="shared" si="5525"/>
        <v>0</v>
      </c>
      <c r="Q2499" s="28">
        <f t="shared" si="5526"/>
        <v>0</v>
      </c>
      <c r="R2499" s="28">
        <f t="shared" si="5527"/>
        <v>0</v>
      </c>
      <c r="S2499" s="28">
        <f t="shared" si="5528"/>
        <v>0</v>
      </c>
      <c r="T2499" s="28">
        <f t="shared" si="5529"/>
        <v>0</v>
      </c>
      <c r="U2499" s="28">
        <f t="shared" si="5530"/>
        <v>0</v>
      </c>
      <c r="V2499" s="28">
        <f t="shared" si="5531"/>
        <v>0</v>
      </c>
      <c r="W2499" s="28">
        <f t="shared" si="5532"/>
        <v>0</v>
      </c>
      <c r="X2499" s="28">
        <f t="shared" si="5533"/>
        <v>0</v>
      </c>
      <c r="Y2499" s="28">
        <f t="shared" si="5534"/>
        <v>0</v>
      </c>
      <c r="Z2499" s="28">
        <f t="shared" si="5535"/>
        <v>0</v>
      </c>
      <c r="AA2499" s="28">
        <f t="shared" si="5536"/>
        <v>0</v>
      </c>
      <c r="AB2499" s="28">
        <f t="shared" si="5537"/>
        <v>0</v>
      </c>
      <c r="AC2499" s="28">
        <f t="shared" si="5512"/>
        <v>1550</v>
      </c>
      <c r="AD2499" s="28">
        <f t="shared" si="5538"/>
        <v>0</v>
      </c>
      <c r="AE2499" s="86">
        <f t="shared" ref="AE2499:AE2517" si="5544">AC2499+AD2499</f>
        <v>1550</v>
      </c>
      <c r="AF2499" s="87">
        <f t="shared" si="5513"/>
        <v>1550</v>
      </c>
      <c r="AG2499" s="87">
        <f t="shared" si="5514"/>
        <v>1550</v>
      </c>
      <c r="AH2499" s="28">
        <f t="shared" si="5539"/>
        <v>0</v>
      </c>
      <c r="AI2499" s="29"/>
      <c r="AJ2499" s="29"/>
      <c r="AK2499" s="1"/>
      <c r="AL2499" s="1"/>
      <c r="AM2499" s="1"/>
      <c r="AN2499" s="1"/>
      <c r="AO2499" s="1"/>
    </row>
    <row r="2500" spans="1:41" s="57" customFormat="1" x14ac:dyDescent="0.3">
      <c r="A2500" s="70" t="s">
        <v>994</v>
      </c>
      <c r="B2500" s="70" t="s">
        <v>59</v>
      </c>
      <c r="C2500" s="70" t="s">
        <v>25</v>
      </c>
      <c r="D2500" s="75" t="s">
        <v>1045</v>
      </c>
      <c r="E2500" s="74"/>
      <c r="F2500" s="71" t="s">
        <v>1046</v>
      </c>
      <c r="G2500" s="28">
        <f t="shared" si="5519"/>
        <v>1550</v>
      </c>
      <c r="H2500" s="28">
        <f t="shared" si="5520"/>
        <v>1550</v>
      </c>
      <c r="I2500" s="28">
        <f t="shared" si="5521"/>
        <v>1550</v>
      </c>
      <c r="J2500" s="28">
        <f t="shared" si="5522"/>
        <v>0</v>
      </c>
      <c r="K2500" s="28">
        <f t="shared" si="5523"/>
        <v>0</v>
      </c>
      <c r="L2500" s="28">
        <f t="shared" si="5524"/>
        <v>0</v>
      </c>
      <c r="M2500" s="28">
        <f t="shared" si="5541"/>
        <v>1550</v>
      </c>
      <c r="N2500" s="28">
        <f t="shared" si="5542"/>
        <v>1550</v>
      </c>
      <c r="O2500" s="28">
        <f t="shared" si="5543"/>
        <v>1550</v>
      </c>
      <c r="P2500" s="28">
        <f t="shared" si="5525"/>
        <v>0</v>
      </c>
      <c r="Q2500" s="28">
        <f t="shared" si="5526"/>
        <v>0</v>
      </c>
      <c r="R2500" s="28">
        <f t="shared" si="5527"/>
        <v>0</v>
      </c>
      <c r="S2500" s="28">
        <f t="shared" si="5528"/>
        <v>0</v>
      </c>
      <c r="T2500" s="28">
        <f t="shared" si="5529"/>
        <v>0</v>
      </c>
      <c r="U2500" s="28">
        <f t="shared" si="5530"/>
        <v>0</v>
      </c>
      <c r="V2500" s="28">
        <f t="shared" si="5531"/>
        <v>0</v>
      </c>
      <c r="W2500" s="28">
        <f t="shared" si="5532"/>
        <v>0</v>
      </c>
      <c r="X2500" s="28">
        <f t="shared" si="5533"/>
        <v>0</v>
      </c>
      <c r="Y2500" s="28">
        <f t="shared" si="5534"/>
        <v>0</v>
      </c>
      <c r="Z2500" s="28">
        <f t="shared" si="5535"/>
        <v>0</v>
      </c>
      <c r="AA2500" s="28">
        <f t="shared" si="5536"/>
        <v>0</v>
      </c>
      <c r="AB2500" s="28">
        <f t="shared" si="5537"/>
        <v>0</v>
      </c>
      <c r="AC2500" s="28">
        <f t="shared" si="5512"/>
        <v>1550</v>
      </c>
      <c r="AD2500" s="28">
        <f t="shared" si="5538"/>
        <v>0</v>
      </c>
      <c r="AE2500" s="86">
        <f t="shared" si="5544"/>
        <v>1550</v>
      </c>
      <c r="AF2500" s="87">
        <f t="shared" si="5513"/>
        <v>1550</v>
      </c>
      <c r="AG2500" s="87">
        <f t="shared" si="5514"/>
        <v>1550</v>
      </c>
      <c r="AH2500" s="28">
        <f t="shared" si="5539"/>
        <v>0</v>
      </c>
      <c r="AI2500" s="29"/>
      <c r="AJ2500" s="29"/>
      <c r="AK2500" s="1"/>
      <c r="AL2500" s="1"/>
      <c r="AM2500" s="1"/>
      <c r="AN2500" s="1"/>
      <c r="AO2500" s="1"/>
    </row>
    <row r="2501" spans="1:41" s="57" customFormat="1" ht="31.2" x14ac:dyDescent="0.3">
      <c r="A2501" s="70" t="s">
        <v>994</v>
      </c>
      <c r="B2501" s="70" t="s">
        <v>59</v>
      </c>
      <c r="C2501" s="70" t="s">
        <v>25</v>
      </c>
      <c r="D2501" s="75" t="s">
        <v>1045</v>
      </c>
      <c r="E2501" s="70" t="s">
        <v>37</v>
      </c>
      <c r="F2501" s="71" t="s">
        <v>38</v>
      </c>
      <c r="G2501" s="28">
        <v>1550</v>
      </c>
      <c r="H2501" s="28">
        <v>1550</v>
      </c>
      <c r="I2501" s="28">
        <v>1550</v>
      </c>
      <c r="J2501" s="28"/>
      <c r="K2501" s="28"/>
      <c r="L2501" s="28"/>
      <c r="M2501" s="28">
        <f t="shared" si="5541"/>
        <v>1550</v>
      </c>
      <c r="N2501" s="28">
        <f t="shared" si="5542"/>
        <v>1550</v>
      </c>
      <c r="O2501" s="28">
        <f t="shared" si="5543"/>
        <v>1550</v>
      </c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>
        <f t="shared" si="5512"/>
        <v>1550</v>
      </c>
      <c r="AD2501" s="28"/>
      <c r="AE2501" s="86">
        <f t="shared" si="5544"/>
        <v>1550</v>
      </c>
      <c r="AF2501" s="87">
        <f t="shared" si="5513"/>
        <v>1550</v>
      </c>
      <c r="AG2501" s="87">
        <f t="shared" si="5514"/>
        <v>1550</v>
      </c>
      <c r="AH2501" s="28"/>
      <c r="AI2501" s="29"/>
      <c r="AJ2501" s="29"/>
      <c r="AK2501" s="1"/>
      <c r="AL2501" s="1"/>
      <c r="AM2501" s="1"/>
      <c r="AN2501" s="1"/>
      <c r="AO2501" s="1"/>
    </row>
    <row r="2502" spans="1:41" s="63" customFormat="1" x14ac:dyDescent="0.3">
      <c r="A2502" s="66" t="s">
        <v>994</v>
      </c>
      <c r="B2502" s="66" t="s">
        <v>149</v>
      </c>
      <c r="C2502" s="66"/>
      <c r="D2502" s="66"/>
      <c r="E2502" s="72"/>
      <c r="F2502" s="67" t="s">
        <v>193</v>
      </c>
      <c r="G2502" s="19">
        <f t="shared" si="5519"/>
        <v>4103</v>
      </c>
      <c r="H2502" s="19">
        <f t="shared" si="5520"/>
        <v>4103</v>
      </c>
      <c r="I2502" s="19">
        <f t="shared" si="5521"/>
        <v>4103</v>
      </c>
      <c r="J2502" s="19">
        <f t="shared" si="5522"/>
        <v>0</v>
      </c>
      <c r="K2502" s="19">
        <f t="shared" si="5523"/>
        <v>0</v>
      </c>
      <c r="L2502" s="19">
        <f t="shared" si="5524"/>
        <v>0</v>
      </c>
      <c r="M2502" s="19">
        <f t="shared" si="5541"/>
        <v>4103</v>
      </c>
      <c r="N2502" s="19">
        <f t="shared" si="5542"/>
        <v>4103</v>
      </c>
      <c r="O2502" s="19">
        <f t="shared" si="5543"/>
        <v>4103</v>
      </c>
      <c r="P2502" s="19">
        <f t="shared" si="5525"/>
        <v>0</v>
      </c>
      <c r="Q2502" s="19">
        <f t="shared" si="5526"/>
        <v>0</v>
      </c>
      <c r="R2502" s="19">
        <f t="shared" si="5527"/>
        <v>-250</v>
      </c>
      <c r="S2502" s="19">
        <f t="shared" si="5528"/>
        <v>0</v>
      </c>
      <c r="T2502" s="19">
        <f t="shared" si="5529"/>
        <v>0</v>
      </c>
      <c r="U2502" s="19">
        <f t="shared" si="5530"/>
        <v>0</v>
      </c>
      <c r="V2502" s="19">
        <f t="shared" si="5531"/>
        <v>0</v>
      </c>
      <c r="W2502" s="19">
        <f t="shared" si="5532"/>
        <v>0</v>
      </c>
      <c r="X2502" s="19">
        <f t="shared" si="5533"/>
        <v>0</v>
      </c>
      <c r="Y2502" s="19">
        <f t="shared" si="5534"/>
        <v>0</v>
      </c>
      <c r="Z2502" s="19">
        <f t="shared" si="5535"/>
        <v>0</v>
      </c>
      <c r="AA2502" s="19">
        <f t="shared" si="5536"/>
        <v>0</v>
      </c>
      <c r="AB2502" s="19">
        <f t="shared" si="5537"/>
        <v>0</v>
      </c>
      <c r="AC2502" s="19">
        <f t="shared" si="5512"/>
        <v>3853</v>
      </c>
      <c r="AD2502" s="19">
        <f t="shared" si="5538"/>
        <v>0</v>
      </c>
      <c r="AE2502" s="82">
        <f t="shared" si="5544"/>
        <v>3853</v>
      </c>
      <c r="AF2502" s="83">
        <f t="shared" si="5513"/>
        <v>4103</v>
      </c>
      <c r="AG2502" s="83">
        <f t="shared" si="5514"/>
        <v>4103</v>
      </c>
      <c r="AH2502" s="19">
        <f t="shared" si="5539"/>
        <v>0</v>
      </c>
      <c r="AI2502" s="20"/>
      <c r="AJ2502" s="20"/>
      <c r="AK2502" s="10"/>
      <c r="AL2502" s="10"/>
      <c r="AM2502" s="10"/>
      <c r="AN2502" s="10"/>
      <c r="AO2502" s="10"/>
    </row>
    <row r="2503" spans="1:41" s="88" customFormat="1" ht="31.2" x14ac:dyDescent="0.3">
      <c r="A2503" s="68" t="s">
        <v>994</v>
      </c>
      <c r="B2503" s="68" t="s">
        <v>149</v>
      </c>
      <c r="C2503" s="68" t="s">
        <v>59</v>
      </c>
      <c r="D2503" s="68"/>
      <c r="E2503" s="73"/>
      <c r="F2503" s="69" t="s">
        <v>374</v>
      </c>
      <c r="G2503" s="24">
        <f t="shared" si="5519"/>
        <v>4103</v>
      </c>
      <c r="H2503" s="24">
        <f t="shared" si="5520"/>
        <v>4103</v>
      </c>
      <c r="I2503" s="24">
        <f t="shared" si="5521"/>
        <v>4103</v>
      </c>
      <c r="J2503" s="24">
        <f t="shared" si="5522"/>
        <v>0</v>
      </c>
      <c r="K2503" s="24">
        <f t="shared" si="5523"/>
        <v>0</v>
      </c>
      <c r="L2503" s="24">
        <f t="shared" si="5524"/>
        <v>0</v>
      </c>
      <c r="M2503" s="24">
        <f t="shared" si="5541"/>
        <v>4103</v>
      </c>
      <c r="N2503" s="24">
        <f t="shared" si="5542"/>
        <v>4103</v>
      </c>
      <c r="O2503" s="24">
        <f t="shared" si="5543"/>
        <v>4103</v>
      </c>
      <c r="P2503" s="24">
        <f t="shared" si="5525"/>
        <v>0</v>
      </c>
      <c r="Q2503" s="24">
        <f t="shared" si="5526"/>
        <v>0</v>
      </c>
      <c r="R2503" s="24">
        <f t="shared" si="5527"/>
        <v>-250</v>
      </c>
      <c r="S2503" s="24">
        <f t="shared" si="5528"/>
        <v>0</v>
      </c>
      <c r="T2503" s="24">
        <f t="shared" si="5529"/>
        <v>0</v>
      </c>
      <c r="U2503" s="24">
        <f t="shared" si="5530"/>
        <v>0</v>
      </c>
      <c r="V2503" s="24">
        <f t="shared" si="5531"/>
        <v>0</v>
      </c>
      <c r="W2503" s="24">
        <f t="shared" si="5532"/>
        <v>0</v>
      </c>
      <c r="X2503" s="24">
        <f t="shared" si="5533"/>
        <v>0</v>
      </c>
      <c r="Y2503" s="24">
        <f t="shared" si="5534"/>
        <v>0</v>
      </c>
      <c r="Z2503" s="24">
        <f t="shared" si="5535"/>
        <v>0</v>
      </c>
      <c r="AA2503" s="24">
        <f t="shared" si="5536"/>
        <v>0</v>
      </c>
      <c r="AB2503" s="24">
        <f t="shared" si="5537"/>
        <v>0</v>
      </c>
      <c r="AC2503" s="24">
        <f t="shared" si="5512"/>
        <v>3853</v>
      </c>
      <c r="AD2503" s="24">
        <f t="shared" si="5538"/>
        <v>0</v>
      </c>
      <c r="AE2503" s="84">
        <f t="shared" si="5544"/>
        <v>3853</v>
      </c>
      <c r="AF2503" s="85">
        <f t="shared" si="5513"/>
        <v>4103</v>
      </c>
      <c r="AG2503" s="85">
        <f t="shared" si="5514"/>
        <v>4103</v>
      </c>
      <c r="AH2503" s="24">
        <f t="shared" si="5539"/>
        <v>0</v>
      </c>
      <c r="AI2503" s="25"/>
      <c r="AJ2503" s="25"/>
      <c r="AK2503" s="21"/>
      <c r="AL2503" s="21"/>
      <c r="AM2503" s="21"/>
      <c r="AN2503" s="21"/>
      <c r="AO2503" s="21"/>
    </row>
    <row r="2504" spans="1:41" s="57" customFormat="1" ht="31.2" x14ac:dyDescent="0.3">
      <c r="A2504" s="70" t="s">
        <v>994</v>
      </c>
      <c r="B2504" s="70" t="s">
        <v>149</v>
      </c>
      <c r="C2504" s="70" t="s">
        <v>59</v>
      </c>
      <c r="D2504" s="70" t="s">
        <v>53</v>
      </c>
      <c r="E2504" s="74"/>
      <c r="F2504" s="71" t="s">
        <v>54</v>
      </c>
      <c r="G2504" s="28">
        <f t="shared" si="5519"/>
        <v>4103</v>
      </c>
      <c r="H2504" s="28">
        <f t="shared" si="5520"/>
        <v>4103</v>
      </c>
      <c r="I2504" s="28">
        <f t="shared" si="5521"/>
        <v>4103</v>
      </c>
      <c r="J2504" s="28">
        <f t="shared" si="5522"/>
        <v>0</v>
      </c>
      <c r="K2504" s="28">
        <f t="shared" si="5523"/>
        <v>0</v>
      </c>
      <c r="L2504" s="28">
        <f t="shared" si="5524"/>
        <v>0</v>
      </c>
      <c r="M2504" s="28">
        <f t="shared" si="5541"/>
        <v>4103</v>
      </c>
      <c r="N2504" s="28">
        <f t="shared" si="5542"/>
        <v>4103</v>
      </c>
      <c r="O2504" s="28">
        <f t="shared" si="5543"/>
        <v>4103</v>
      </c>
      <c r="P2504" s="28">
        <f t="shared" si="5525"/>
        <v>0</v>
      </c>
      <c r="Q2504" s="28">
        <f t="shared" si="5526"/>
        <v>0</v>
      </c>
      <c r="R2504" s="28">
        <f t="shared" si="5527"/>
        <v>-250</v>
      </c>
      <c r="S2504" s="28">
        <f t="shared" si="5528"/>
        <v>0</v>
      </c>
      <c r="T2504" s="28">
        <f t="shared" si="5529"/>
        <v>0</v>
      </c>
      <c r="U2504" s="28">
        <f t="shared" si="5530"/>
        <v>0</v>
      </c>
      <c r="V2504" s="28">
        <f t="shared" si="5531"/>
        <v>0</v>
      </c>
      <c r="W2504" s="28">
        <f t="shared" si="5532"/>
        <v>0</v>
      </c>
      <c r="X2504" s="28">
        <f t="shared" si="5533"/>
        <v>0</v>
      </c>
      <c r="Y2504" s="28">
        <f t="shared" si="5534"/>
        <v>0</v>
      </c>
      <c r="Z2504" s="28">
        <f t="shared" si="5535"/>
        <v>0</v>
      </c>
      <c r="AA2504" s="28">
        <f t="shared" si="5536"/>
        <v>0</v>
      </c>
      <c r="AB2504" s="28">
        <f t="shared" si="5537"/>
        <v>0</v>
      </c>
      <c r="AC2504" s="28">
        <f t="shared" si="5512"/>
        <v>3853</v>
      </c>
      <c r="AD2504" s="28">
        <f t="shared" si="5538"/>
        <v>0</v>
      </c>
      <c r="AE2504" s="86">
        <f t="shared" si="5544"/>
        <v>3853</v>
      </c>
      <c r="AF2504" s="87">
        <f t="shared" si="5513"/>
        <v>4103</v>
      </c>
      <c r="AG2504" s="87">
        <f t="shared" si="5514"/>
        <v>4103</v>
      </c>
      <c r="AH2504" s="28">
        <f t="shared" si="5539"/>
        <v>0</v>
      </c>
      <c r="AI2504" s="29"/>
      <c r="AJ2504" s="29"/>
      <c r="AK2504" s="1"/>
      <c r="AL2504" s="1"/>
      <c r="AM2504" s="1"/>
      <c r="AN2504" s="1"/>
      <c r="AO2504" s="1"/>
    </row>
    <row r="2505" spans="1:41" s="57" customFormat="1" x14ac:dyDescent="0.3">
      <c r="A2505" s="70" t="s">
        <v>994</v>
      </c>
      <c r="B2505" s="70" t="s">
        <v>149</v>
      </c>
      <c r="C2505" s="70" t="s">
        <v>59</v>
      </c>
      <c r="D2505" s="70" t="s">
        <v>55</v>
      </c>
      <c r="E2505" s="74"/>
      <c r="F2505" s="71" t="s">
        <v>56</v>
      </c>
      <c r="G2505" s="28">
        <f t="shared" si="5519"/>
        <v>4103</v>
      </c>
      <c r="H2505" s="28">
        <f t="shared" si="5520"/>
        <v>4103</v>
      </c>
      <c r="I2505" s="28">
        <f t="shared" si="5521"/>
        <v>4103</v>
      </c>
      <c r="J2505" s="28">
        <f t="shared" si="5522"/>
        <v>0</v>
      </c>
      <c r="K2505" s="28">
        <f t="shared" si="5523"/>
        <v>0</v>
      </c>
      <c r="L2505" s="28">
        <f t="shared" si="5524"/>
        <v>0</v>
      </c>
      <c r="M2505" s="28">
        <f t="shared" si="5541"/>
        <v>4103</v>
      </c>
      <c r="N2505" s="28">
        <f t="shared" si="5542"/>
        <v>4103</v>
      </c>
      <c r="O2505" s="28">
        <f t="shared" si="5543"/>
        <v>4103</v>
      </c>
      <c r="P2505" s="28">
        <f t="shared" si="5525"/>
        <v>0</v>
      </c>
      <c r="Q2505" s="28">
        <f t="shared" si="5526"/>
        <v>0</v>
      </c>
      <c r="R2505" s="28">
        <f t="shared" si="5527"/>
        <v>-250</v>
      </c>
      <c r="S2505" s="28">
        <f t="shared" si="5528"/>
        <v>0</v>
      </c>
      <c r="T2505" s="28">
        <f t="shared" si="5529"/>
        <v>0</v>
      </c>
      <c r="U2505" s="28">
        <f t="shared" si="5530"/>
        <v>0</v>
      </c>
      <c r="V2505" s="28">
        <f t="shared" si="5531"/>
        <v>0</v>
      </c>
      <c r="W2505" s="28">
        <f t="shared" si="5532"/>
        <v>0</v>
      </c>
      <c r="X2505" s="28">
        <f t="shared" si="5533"/>
        <v>0</v>
      </c>
      <c r="Y2505" s="28">
        <f t="shared" si="5534"/>
        <v>0</v>
      </c>
      <c r="Z2505" s="28">
        <f t="shared" si="5535"/>
        <v>0</v>
      </c>
      <c r="AA2505" s="28">
        <f t="shared" si="5536"/>
        <v>0</v>
      </c>
      <c r="AB2505" s="28">
        <f t="shared" si="5537"/>
        <v>0</v>
      </c>
      <c r="AC2505" s="28">
        <f t="shared" si="5512"/>
        <v>3853</v>
      </c>
      <c r="AD2505" s="28">
        <f t="shared" si="5538"/>
        <v>0</v>
      </c>
      <c r="AE2505" s="86">
        <f t="shared" si="5544"/>
        <v>3853</v>
      </c>
      <c r="AF2505" s="87">
        <f t="shared" si="5513"/>
        <v>4103</v>
      </c>
      <c r="AG2505" s="87">
        <f t="shared" si="5514"/>
        <v>4103</v>
      </c>
      <c r="AH2505" s="28">
        <f t="shared" si="5539"/>
        <v>0</v>
      </c>
      <c r="AI2505" s="29"/>
      <c r="AJ2505" s="29"/>
      <c r="AK2505" s="1"/>
      <c r="AL2505" s="1"/>
      <c r="AM2505" s="1"/>
      <c r="AN2505" s="1"/>
      <c r="AO2505" s="1"/>
    </row>
    <row r="2506" spans="1:41" s="57" customFormat="1" ht="31.2" x14ac:dyDescent="0.3">
      <c r="A2506" s="70" t="s">
        <v>994</v>
      </c>
      <c r="B2506" s="70" t="s">
        <v>149</v>
      </c>
      <c r="C2506" s="70" t="s">
        <v>59</v>
      </c>
      <c r="D2506" s="70" t="s">
        <v>1047</v>
      </c>
      <c r="E2506" s="74"/>
      <c r="F2506" s="71" t="s">
        <v>1048</v>
      </c>
      <c r="G2506" s="28">
        <f t="shared" si="5519"/>
        <v>4103</v>
      </c>
      <c r="H2506" s="28">
        <f t="shared" si="5520"/>
        <v>4103</v>
      </c>
      <c r="I2506" s="28">
        <f t="shared" si="5521"/>
        <v>4103</v>
      </c>
      <c r="J2506" s="28">
        <f t="shared" si="5522"/>
        <v>0</v>
      </c>
      <c r="K2506" s="28">
        <f t="shared" si="5523"/>
        <v>0</v>
      </c>
      <c r="L2506" s="28">
        <f t="shared" si="5524"/>
        <v>0</v>
      </c>
      <c r="M2506" s="28">
        <f t="shared" si="5541"/>
        <v>4103</v>
      </c>
      <c r="N2506" s="28">
        <f t="shared" si="5542"/>
        <v>4103</v>
      </c>
      <c r="O2506" s="28">
        <f t="shared" si="5543"/>
        <v>4103</v>
      </c>
      <c r="P2506" s="28">
        <f t="shared" si="5525"/>
        <v>0</v>
      </c>
      <c r="Q2506" s="28">
        <f t="shared" si="5526"/>
        <v>0</v>
      </c>
      <c r="R2506" s="28">
        <f t="shared" si="5527"/>
        <v>-250</v>
      </c>
      <c r="S2506" s="28">
        <f t="shared" si="5528"/>
        <v>0</v>
      </c>
      <c r="T2506" s="28">
        <f t="shared" si="5529"/>
        <v>0</v>
      </c>
      <c r="U2506" s="28">
        <f t="shared" si="5530"/>
        <v>0</v>
      </c>
      <c r="V2506" s="28">
        <f t="shared" si="5531"/>
        <v>0</v>
      </c>
      <c r="W2506" s="28">
        <f t="shared" si="5532"/>
        <v>0</v>
      </c>
      <c r="X2506" s="28">
        <f t="shared" si="5533"/>
        <v>0</v>
      </c>
      <c r="Y2506" s="28">
        <f t="shared" si="5534"/>
        <v>0</v>
      </c>
      <c r="Z2506" s="28">
        <f t="shared" si="5535"/>
        <v>0</v>
      </c>
      <c r="AA2506" s="28">
        <f t="shared" si="5536"/>
        <v>0</v>
      </c>
      <c r="AB2506" s="28">
        <f t="shared" si="5537"/>
        <v>0</v>
      </c>
      <c r="AC2506" s="28">
        <f t="shared" si="5512"/>
        <v>3853</v>
      </c>
      <c r="AD2506" s="28">
        <f t="shared" si="5538"/>
        <v>0</v>
      </c>
      <c r="AE2506" s="86">
        <f t="shared" si="5544"/>
        <v>3853</v>
      </c>
      <c r="AF2506" s="87">
        <f t="shared" si="5513"/>
        <v>4103</v>
      </c>
      <c r="AG2506" s="87">
        <f t="shared" si="5514"/>
        <v>4103</v>
      </c>
      <c r="AH2506" s="28">
        <f t="shared" si="5539"/>
        <v>0</v>
      </c>
      <c r="AI2506" s="29"/>
      <c r="AJ2506" s="29"/>
      <c r="AK2506" s="1"/>
      <c r="AL2506" s="1"/>
      <c r="AM2506" s="1"/>
      <c r="AN2506" s="1"/>
      <c r="AO2506" s="1"/>
    </row>
    <row r="2507" spans="1:41" s="57" customFormat="1" ht="31.2" x14ac:dyDescent="0.3">
      <c r="A2507" s="70" t="s">
        <v>994</v>
      </c>
      <c r="B2507" s="70" t="s">
        <v>149</v>
      </c>
      <c r="C2507" s="70" t="s">
        <v>59</v>
      </c>
      <c r="D2507" s="70" t="s">
        <v>1047</v>
      </c>
      <c r="E2507" s="70" t="s">
        <v>37</v>
      </c>
      <c r="F2507" s="71" t="s">
        <v>38</v>
      </c>
      <c r="G2507" s="28">
        <v>4103</v>
      </c>
      <c r="H2507" s="28">
        <v>4103</v>
      </c>
      <c r="I2507" s="28">
        <v>4103</v>
      </c>
      <c r="J2507" s="28"/>
      <c r="K2507" s="28"/>
      <c r="L2507" s="28"/>
      <c r="M2507" s="28">
        <f t="shared" si="5541"/>
        <v>4103</v>
      </c>
      <c r="N2507" s="28">
        <f t="shared" si="5542"/>
        <v>4103</v>
      </c>
      <c r="O2507" s="28">
        <f t="shared" si="5543"/>
        <v>4103</v>
      </c>
      <c r="P2507" s="28"/>
      <c r="Q2507" s="28"/>
      <c r="R2507" s="28">
        <v>-250</v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>
        <f t="shared" si="5512"/>
        <v>3853</v>
      </c>
      <c r="AD2507" s="28"/>
      <c r="AE2507" s="86">
        <f t="shared" si="5544"/>
        <v>3853</v>
      </c>
      <c r="AF2507" s="87">
        <f t="shared" si="5513"/>
        <v>4103</v>
      </c>
      <c r="AG2507" s="87">
        <f t="shared" si="5514"/>
        <v>4103</v>
      </c>
      <c r="AH2507" s="28"/>
      <c r="AI2507" s="29"/>
      <c r="AJ2507" s="29"/>
      <c r="AK2507" s="1"/>
      <c r="AL2507" s="1"/>
      <c r="AM2507" s="1"/>
      <c r="AN2507" s="1"/>
      <c r="AO2507" s="1"/>
    </row>
    <row r="2508" spans="1:41" s="63" customFormat="1" x14ac:dyDescent="0.3">
      <c r="A2508" s="66" t="s">
        <v>994</v>
      </c>
      <c r="B2508" s="66" t="s">
        <v>287</v>
      </c>
      <c r="C2508" s="66"/>
      <c r="D2508" s="66"/>
      <c r="E2508" s="72"/>
      <c r="F2508" s="67" t="s">
        <v>288</v>
      </c>
      <c r="G2508" s="19">
        <f t="shared" si="5519"/>
        <v>22569.200000000001</v>
      </c>
      <c r="H2508" s="19">
        <f t="shared" si="5520"/>
        <v>23415.599999999999</v>
      </c>
      <c r="I2508" s="19">
        <f t="shared" si="5521"/>
        <v>24543.4</v>
      </c>
      <c r="J2508" s="19">
        <f t="shared" si="5522"/>
        <v>0</v>
      </c>
      <c r="K2508" s="19">
        <f t="shared" si="5523"/>
        <v>0</v>
      </c>
      <c r="L2508" s="19">
        <f t="shared" si="5524"/>
        <v>0</v>
      </c>
      <c r="M2508" s="19">
        <f t="shared" si="5541"/>
        <v>22569.200000000001</v>
      </c>
      <c r="N2508" s="19">
        <f t="shared" si="5542"/>
        <v>23415.599999999999</v>
      </c>
      <c r="O2508" s="19">
        <f t="shared" si="5543"/>
        <v>24543.4</v>
      </c>
      <c r="P2508" s="19">
        <f t="shared" si="5525"/>
        <v>0</v>
      </c>
      <c r="Q2508" s="19">
        <f t="shared" si="5526"/>
        <v>0</v>
      </c>
      <c r="R2508" s="19">
        <f t="shared" si="5527"/>
        <v>-1269.5999999999999</v>
      </c>
      <c r="S2508" s="19">
        <f t="shared" si="5528"/>
        <v>0</v>
      </c>
      <c r="T2508" s="19">
        <f t="shared" si="5529"/>
        <v>0</v>
      </c>
      <c r="U2508" s="19">
        <f t="shared" si="5530"/>
        <v>0</v>
      </c>
      <c r="V2508" s="19">
        <f t="shared" si="5531"/>
        <v>0</v>
      </c>
      <c r="W2508" s="19">
        <f t="shared" si="5532"/>
        <v>0</v>
      </c>
      <c r="X2508" s="19">
        <f t="shared" si="5533"/>
        <v>0</v>
      </c>
      <c r="Y2508" s="19">
        <f t="shared" si="5534"/>
        <v>0</v>
      </c>
      <c r="Z2508" s="19">
        <f t="shared" si="5535"/>
        <v>0</v>
      </c>
      <c r="AA2508" s="19">
        <f t="shared" si="5536"/>
        <v>0</v>
      </c>
      <c r="AB2508" s="19">
        <f t="shared" si="5537"/>
        <v>0</v>
      </c>
      <c r="AC2508" s="19">
        <f t="shared" si="5512"/>
        <v>21299.600000000002</v>
      </c>
      <c r="AD2508" s="19">
        <f t="shared" si="5538"/>
        <v>0</v>
      </c>
      <c r="AE2508" s="82">
        <f t="shared" si="5544"/>
        <v>21299.600000000002</v>
      </c>
      <c r="AF2508" s="83">
        <f t="shared" si="5513"/>
        <v>23415.599999999999</v>
      </c>
      <c r="AG2508" s="83">
        <f t="shared" si="5514"/>
        <v>24543.4</v>
      </c>
      <c r="AH2508" s="19">
        <f t="shared" si="5539"/>
        <v>0</v>
      </c>
      <c r="AI2508" s="20"/>
      <c r="AJ2508" s="20"/>
      <c r="AK2508" s="10"/>
      <c r="AL2508" s="10"/>
      <c r="AM2508" s="10"/>
      <c r="AN2508" s="10"/>
      <c r="AO2508" s="10"/>
    </row>
    <row r="2509" spans="1:41" s="88" customFormat="1" x14ac:dyDescent="0.3">
      <c r="A2509" s="68" t="s">
        <v>994</v>
      </c>
      <c r="B2509" s="68" t="s">
        <v>287</v>
      </c>
      <c r="C2509" s="68" t="s">
        <v>61</v>
      </c>
      <c r="D2509" s="68"/>
      <c r="E2509" s="73"/>
      <c r="F2509" s="69" t="s">
        <v>289</v>
      </c>
      <c r="G2509" s="24">
        <f t="shared" si="5519"/>
        <v>22569.200000000001</v>
      </c>
      <c r="H2509" s="24">
        <f t="shared" si="5520"/>
        <v>23415.599999999999</v>
      </c>
      <c r="I2509" s="24">
        <f t="shared" si="5521"/>
        <v>24543.4</v>
      </c>
      <c r="J2509" s="24">
        <f t="shared" si="5522"/>
        <v>0</v>
      </c>
      <c r="K2509" s="24">
        <f t="shared" si="5523"/>
        <v>0</v>
      </c>
      <c r="L2509" s="24">
        <f t="shared" si="5524"/>
        <v>0</v>
      </c>
      <c r="M2509" s="24">
        <f t="shared" si="5541"/>
        <v>22569.200000000001</v>
      </c>
      <c r="N2509" s="24">
        <f t="shared" si="5542"/>
        <v>23415.599999999999</v>
      </c>
      <c r="O2509" s="24">
        <f t="shared" si="5543"/>
        <v>24543.4</v>
      </c>
      <c r="P2509" s="24">
        <f t="shared" si="5525"/>
        <v>0</v>
      </c>
      <c r="Q2509" s="24">
        <f t="shared" si="5526"/>
        <v>0</v>
      </c>
      <c r="R2509" s="24">
        <f t="shared" si="5527"/>
        <v>-1269.5999999999999</v>
      </c>
      <c r="S2509" s="24">
        <f t="shared" si="5528"/>
        <v>0</v>
      </c>
      <c r="T2509" s="24">
        <f t="shared" si="5529"/>
        <v>0</v>
      </c>
      <c r="U2509" s="24">
        <f t="shared" si="5530"/>
        <v>0</v>
      </c>
      <c r="V2509" s="24">
        <f t="shared" si="5531"/>
        <v>0</v>
      </c>
      <c r="W2509" s="24">
        <f t="shared" si="5532"/>
        <v>0</v>
      </c>
      <c r="X2509" s="24">
        <f t="shared" si="5533"/>
        <v>0</v>
      </c>
      <c r="Y2509" s="24">
        <f t="shared" si="5534"/>
        <v>0</v>
      </c>
      <c r="Z2509" s="24">
        <f t="shared" si="5535"/>
        <v>0</v>
      </c>
      <c r="AA2509" s="24">
        <f t="shared" si="5536"/>
        <v>0</v>
      </c>
      <c r="AB2509" s="24">
        <f t="shared" si="5537"/>
        <v>0</v>
      </c>
      <c r="AC2509" s="24">
        <f t="shared" si="5512"/>
        <v>21299.600000000002</v>
      </c>
      <c r="AD2509" s="24">
        <f t="shared" si="5538"/>
        <v>0</v>
      </c>
      <c r="AE2509" s="84">
        <f t="shared" si="5544"/>
        <v>21299.600000000002</v>
      </c>
      <c r="AF2509" s="85">
        <f t="shared" si="5513"/>
        <v>23415.599999999999</v>
      </c>
      <c r="AG2509" s="85">
        <f t="shared" si="5514"/>
        <v>24543.4</v>
      </c>
      <c r="AH2509" s="24">
        <f t="shared" si="5539"/>
        <v>0</v>
      </c>
      <c r="AI2509" s="25"/>
      <c r="AJ2509" s="25"/>
      <c r="AK2509" s="21"/>
      <c r="AL2509" s="21"/>
      <c r="AM2509" s="21"/>
      <c r="AN2509" s="21"/>
      <c r="AO2509" s="21"/>
    </row>
    <row r="2510" spans="1:41" s="57" customFormat="1" ht="31.2" x14ac:dyDescent="0.3">
      <c r="A2510" s="70" t="s">
        <v>994</v>
      </c>
      <c r="B2510" s="70" t="s">
        <v>287</v>
      </c>
      <c r="C2510" s="70" t="s">
        <v>61</v>
      </c>
      <c r="D2510" s="70" t="s">
        <v>53</v>
      </c>
      <c r="E2510" s="74"/>
      <c r="F2510" s="71" t="s">
        <v>54</v>
      </c>
      <c r="G2510" s="28">
        <f t="shared" si="5519"/>
        <v>22569.200000000001</v>
      </c>
      <c r="H2510" s="28">
        <f t="shared" si="5520"/>
        <v>23415.599999999999</v>
      </c>
      <c r="I2510" s="28">
        <f t="shared" si="5521"/>
        <v>24543.4</v>
      </c>
      <c r="J2510" s="28">
        <f t="shared" si="5522"/>
        <v>0</v>
      </c>
      <c r="K2510" s="28">
        <f t="shared" si="5523"/>
        <v>0</v>
      </c>
      <c r="L2510" s="28">
        <f t="shared" si="5524"/>
        <v>0</v>
      </c>
      <c r="M2510" s="28">
        <f t="shared" si="5541"/>
        <v>22569.200000000001</v>
      </c>
      <c r="N2510" s="28">
        <f t="shared" si="5542"/>
        <v>23415.599999999999</v>
      </c>
      <c r="O2510" s="28">
        <f t="shared" si="5543"/>
        <v>24543.4</v>
      </c>
      <c r="P2510" s="28">
        <f t="shared" si="5525"/>
        <v>0</v>
      </c>
      <c r="Q2510" s="28">
        <f t="shared" si="5526"/>
        <v>0</v>
      </c>
      <c r="R2510" s="28">
        <f t="shared" si="5527"/>
        <v>-1269.5999999999999</v>
      </c>
      <c r="S2510" s="28">
        <f t="shared" si="5528"/>
        <v>0</v>
      </c>
      <c r="T2510" s="28">
        <f t="shared" si="5529"/>
        <v>0</v>
      </c>
      <c r="U2510" s="28">
        <f t="shared" si="5530"/>
        <v>0</v>
      </c>
      <c r="V2510" s="28">
        <f t="shared" si="5531"/>
        <v>0</v>
      </c>
      <c r="W2510" s="28">
        <f t="shared" si="5532"/>
        <v>0</v>
      </c>
      <c r="X2510" s="28">
        <f t="shared" si="5533"/>
        <v>0</v>
      </c>
      <c r="Y2510" s="28">
        <f t="shared" si="5534"/>
        <v>0</v>
      </c>
      <c r="Z2510" s="28">
        <f t="shared" si="5535"/>
        <v>0</v>
      </c>
      <c r="AA2510" s="28">
        <f t="shared" si="5536"/>
        <v>0</v>
      </c>
      <c r="AB2510" s="28">
        <f t="shared" si="5537"/>
        <v>0</v>
      </c>
      <c r="AC2510" s="28">
        <f t="shared" si="5512"/>
        <v>21299.600000000002</v>
      </c>
      <c r="AD2510" s="28">
        <f t="shared" si="5538"/>
        <v>0</v>
      </c>
      <c r="AE2510" s="86">
        <f t="shared" si="5544"/>
        <v>21299.600000000002</v>
      </c>
      <c r="AF2510" s="87">
        <f t="shared" si="5513"/>
        <v>23415.599999999999</v>
      </c>
      <c r="AG2510" s="87">
        <f t="shared" si="5514"/>
        <v>24543.4</v>
      </c>
      <c r="AH2510" s="28">
        <f t="shared" si="5539"/>
        <v>0</v>
      </c>
      <c r="AI2510" s="29"/>
      <c r="AJ2510" s="29"/>
      <c r="AK2510" s="1"/>
      <c r="AL2510" s="1"/>
      <c r="AM2510" s="1"/>
      <c r="AN2510" s="1"/>
      <c r="AO2510" s="1"/>
    </row>
    <row r="2511" spans="1:41" s="57" customFormat="1" x14ac:dyDescent="0.3">
      <c r="A2511" s="70" t="s">
        <v>994</v>
      </c>
      <c r="B2511" s="70" t="s">
        <v>287</v>
      </c>
      <c r="C2511" s="70" t="s">
        <v>61</v>
      </c>
      <c r="D2511" s="70" t="s">
        <v>55</v>
      </c>
      <c r="E2511" s="74"/>
      <c r="F2511" s="71" t="s">
        <v>56</v>
      </c>
      <c r="G2511" s="28">
        <f t="shared" si="5519"/>
        <v>22569.200000000001</v>
      </c>
      <c r="H2511" s="28">
        <f t="shared" si="5520"/>
        <v>23415.599999999999</v>
      </c>
      <c r="I2511" s="28">
        <f t="shared" si="5521"/>
        <v>24543.4</v>
      </c>
      <c r="J2511" s="28">
        <f t="shared" si="5522"/>
        <v>0</v>
      </c>
      <c r="K2511" s="28">
        <f t="shared" si="5523"/>
        <v>0</v>
      </c>
      <c r="L2511" s="28">
        <f t="shared" si="5524"/>
        <v>0</v>
      </c>
      <c r="M2511" s="28">
        <f t="shared" si="5541"/>
        <v>22569.200000000001</v>
      </c>
      <c r="N2511" s="28">
        <f t="shared" si="5542"/>
        <v>23415.599999999999</v>
      </c>
      <c r="O2511" s="28">
        <f t="shared" si="5543"/>
        <v>24543.4</v>
      </c>
      <c r="P2511" s="28">
        <f t="shared" si="5525"/>
        <v>0</v>
      </c>
      <c r="Q2511" s="28">
        <f t="shared" si="5526"/>
        <v>0</v>
      </c>
      <c r="R2511" s="28">
        <f t="shared" si="5527"/>
        <v>-1269.5999999999999</v>
      </c>
      <c r="S2511" s="28">
        <f t="shared" si="5528"/>
        <v>0</v>
      </c>
      <c r="T2511" s="28">
        <f t="shared" si="5529"/>
        <v>0</v>
      </c>
      <c r="U2511" s="28">
        <f t="shared" si="5530"/>
        <v>0</v>
      </c>
      <c r="V2511" s="28">
        <f t="shared" si="5531"/>
        <v>0</v>
      </c>
      <c r="W2511" s="28">
        <f t="shared" si="5532"/>
        <v>0</v>
      </c>
      <c r="X2511" s="28">
        <f t="shared" si="5533"/>
        <v>0</v>
      </c>
      <c r="Y2511" s="28">
        <f t="shared" si="5534"/>
        <v>0</v>
      </c>
      <c r="Z2511" s="28">
        <f t="shared" si="5535"/>
        <v>0</v>
      </c>
      <c r="AA2511" s="28">
        <f t="shared" si="5536"/>
        <v>0</v>
      </c>
      <c r="AB2511" s="28">
        <f t="shared" si="5537"/>
        <v>0</v>
      </c>
      <c r="AC2511" s="28">
        <f t="shared" si="5512"/>
        <v>21299.600000000002</v>
      </c>
      <c r="AD2511" s="28">
        <f t="shared" si="5538"/>
        <v>0</v>
      </c>
      <c r="AE2511" s="86">
        <f t="shared" si="5544"/>
        <v>21299.600000000002</v>
      </c>
      <c r="AF2511" s="87">
        <f t="shared" si="5513"/>
        <v>23415.599999999999</v>
      </c>
      <c r="AG2511" s="87">
        <f t="shared" si="5514"/>
        <v>24543.4</v>
      </c>
      <c r="AH2511" s="28">
        <f t="shared" si="5539"/>
        <v>0</v>
      </c>
      <c r="AI2511" s="29"/>
      <c r="AJ2511" s="29"/>
      <c r="AK2511" s="1"/>
      <c r="AL2511" s="1"/>
      <c r="AM2511" s="1"/>
      <c r="AN2511" s="1"/>
      <c r="AO2511" s="1"/>
    </row>
    <row r="2512" spans="1:41" s="57" customFormat="1" ht="46.8" x14ac:dyDescent="0.3">
      <c r="A2512" s="70" t="s">
        <v>994</v>
      </c>
      <c r="B2512" s="70" t="s">
        <v>287</v>
      </c>
      <c r="C2512" s="70" t="s">
        <v>61</v>
      </c>
      <c r="D2512" s="70" t="s">
        <v>1049</v>
      </c>
      <c r="E2512" s="74"/>
      <c r="F2512" s="71" t="s">
        <v>1050</v>
      </c>
      <c r="G2512" s="28">
        <f t="shared" si="5519"/>
        <v>22569.200000000001</v>
      </c>
      <c r="H2512" s="28">
        <f t="shared" si="5520"/>
        <v>23415.599999999999</v>
      </c>
      <c r="I2512" s="28">
        <f t="shared" si="5521"/>
        <v>24543.4</v>
      </c>
      <c r="J2512" s="28">
        <f t="shared" si="5522"/>
        <v>0</v>
      </c>
      <c r="K2512" s="28">
        <f t="shared" si="5523"/>
        <v>0</v>
      </c>
      <c r="L2512" s="28">
        <f t="shared" si="5524"/>
        <v>0</v>
      </c>
      <c r="M2512" s="28">
        <f t="shared" si="5541"/>
        <v>22569.200000000001</v>
      </c>
      <c r="N2512" s="28">
        <f t="shared" si="5542"/>
        <v>23415.599999999999</v>
      </c>
      <c r="O2512" s="28">
        <f t="shared" si="5543"/>
        <v>24543.4</v>
      </c>
      <c r="P2512" s="28">
        <f t="shared" si="5525"/>
        <v>0</v>
      </c>
      <c r="Q2512" s="28">
        <f t="shared" si="5526"/>
        <v>0</v>
      </c>
      <c r="R2512" s="28">
        <f t="shared" si="5527"/>
        <v>-1269.5999999999999</v>
      </c>
      <c r="S2512" s="28">
        <f t="shared" si="5528"/>
        <v>0</v>
      </c>
      <c r="T2512" s="28">
        <f t="shared" si="5529"/>
        <v>0</v>
      </c>
      <c r="U2512" s="28">
        <f t="shared" si="5530"/>
        <v>0</v>
      </c>
      <c r="V2512" s="28">
        <f t="shared" si="5531"/>
        <v>0</v>
      </c>
      <c r="W2512" s="28">
        <f t="shared" si="5532"/>
        <v>0</v>
      </c>
      <c r="X2512" s="28">
        <f t="shared" si="5533"/>
        <v>0</v>
      </c>
      <c r="Y2512" s="28">
        <f t="shared" si="5534"/>
        <v>0</v>
      </c>
      <c r="Z2512" s="28">
        <f t="shared" si="5535"/>
        <v>0</v>
      </c>
      <c r="AA2512" s="28">
        <f t="shared" si="5536"/>
        <v>0</v>
      </c>
      <c r="AB2512" s="28">
        <f t="shared" si="5537"/>
        <v>0</v>
      </c>
      <c r="AC2512" s="28">
        <f t="shared" si="5512"/>
        <v>21299.600000000002</v>
      </c>
      <c r="AD2512" s="28">
        <f t="shared" si="5538"/>
        <v>0</v>
      </c>
      <c r="AE2512" s="86">
        <f t="shared" si="5544"/>
        <v>21299.600000000002</v>
      </c>
      <c r="AF2512" s="87">
        <f t="shared" si="5513"/>
        <v>23415.599999999999</v>
      </c>
      <c r="AG2512" s="87">
        <f t="shared" si="5514"/>
        <v>24543.4</v>
      </c>
      <c r="AH2512" s="28">
        <f t="shared" si="5539"/>
        <v>0</v>
      </c>
      <c r="AI2512" s="29"/>
      <c r="AJ2512" s="29"/>
      <c r="AK2512" s="1"/>
      <c r="AL2512" s="1"/>
      <c r="AM2512" s="1"/>
      <c r="AN2512" s="1"/>
      <c r="AO2512" s="1"/>
    </row>
    <row r="2513" spans="1:41" s="57" customFormat="1" x14ac:dyDescent="0.3">
      <c r="A2513" s="70" t="s">
        <v>994</v>
      </c>
      <c r="B2513" s="70" t="s">
        <v>287</v>
      </c>
      <c r="C2513" s="70" t="s">
        <v>61</v>
      </c>
      <c r="D2513" s="70" t="s">
        <v>1049</v>
      </c>
      <c r="E2513" s="70" t="s">
        <v>236</v>
      </c>
      <c r="F2513" s="71" t="s">
        <v>237</v>
      </c>
      <c r="G2513" s="28">
        <v>22569.200000000001</v>
      </c>
      <c r="H2513" s="28">
        <v>23415.599999999999</v>
      </c>
      <c r="I2513" s="28">
        <v>24543.4</v>
      </c>
      <c r="J2513" s="28"/>
      <c r="K2513" s="28"/>
      <c r="L2513" s="28"/>
      <c r="M2513" s="28">
        <f t="shared" si="5541"/>
        <v>22569.200000000001</v>
      </c>
      <c r="N2513" s="28">
        <f t="shared" si="5542"/>
        <v>23415.599999999999</v>
      </c>
      <c r="O2513" s="28">
        <f t="shared" si="5543"/>
        <v>24543.4</v>
      </c>
      <c r="P2513" s="28"/>
      <c r="Q2513" s="28"/>
      <c r="R2513" s="28">
        <v>-1269.5999999999999</v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>
        <f t="shared" si="5512"/>
        <v>21299.600000000002</v>
      </c>
      <c r="AD2513" s="28"/>
      <c r="AE2513" s="86">
        <f t="shared" si="5544"/>
        <v>21299.600000000002</v>
      </c>
      <c r="AF2513" s="87">
        <f t="shared" si="5513"/>
        <v>23415.599999999999</v>
      </c>
      <c r="AG2513" s="87">
        <f t="shared" si="5514"/>
        <v>24543.4</v>
      </c>
      <c r="AH2513" s="28"/>
      <c r="AI2513" s="29"/>
      <c r="AJ2513" s="29"/>
      <c r="AK2513" s="1"/>
      <c r="AL2513" s="1"/>
      <c r="AM2513" s="1"/>
      <c r="AN2513" s="1"/>
      <c r="AO2513" s="1"/>
    </row>
    <row r="2514" spans="1:41" s="63" customFormat="1" ht="31.2" x14ac:dyDescent="0.3">
      <c r="A2514" s="66" t="s">
        <v>1051</v>
      </c>
      <c r="B2514" s="66"/>
      <c r="C2514" s="66"/>
      <c r="D2514" s="66"/>
      <c r="E2514" s="72"/>
      <c r="F2514" s="67" t="s">
        <v>1052</v>
      </c>
      <c r="G2514" s="19">
        <f t="shared" ref="G2514:L2514" si="5545">G2515+G2533+G2526</f>
        <v>1956566.7999999998</v>
      </c>
      <c r="H2514" s="19">
        <f t="shared" si="5545"/>
        <v>1990931.6</v>
      </c>
      <c r="I2514" s="19">
        <f t="shared" si="5545"/>
        <v>1983888.4000000001</v>
      </c>
      <c r="J2514" s="19">
        <f t="shared" si="5545"/>
        <v>0</v>
      </c>
      <c r="K2514" s="19">
        <f t="shared" si="5545"/>
        <v>0</v>
      </c>
      <c r="L2514" s="19">
        <f t="shared" si="5545"/>
        <v>0</v>
      </c>
      <c r="M2514" s="19">
        <f t="shared" si="5541"/>
        <v>1956566.7999999998</v>
      </c>
      <c r="N2514" s="19">
        <f t="shared" si="5542"/>
        <v>1990931.6</v>
      </c>
      <c r="O2514" s="19">
        <f t="shared" si="5543"/>
        <v>1983888.4000000001</v>
      </c>
      <c r="P2514" s="19">
        <f t="shared" ref="P2514:AB2514" si="5546">P2515+P2533+P2526</f>
        <v>0</v>
      </c>
      <c r="Q2514" s="19">
        <f t="shared" si="5546"/>
        <v>0</v>
      </c>
      <c r="R2514" s="19">
        <f t="shared" si="5546"/>
        <v>-38830.546999999999</v>
      </c>
      <c r="S2514" s="19">
        <f t="shared" si="5546"/>
        <v>-58868.499999999993</v>
      </c>
      <c r="T2514" s="19">
        <f t="shared" si="5546"/>
        <v>0</v>
      </c>
      <c r="U2514" s="19">
        <f t="shared" si="5546"/>
        <v>0</v>
      </c>
      <c r="V2514" s="19">
        <f t="shared" si="5546"/>
        <v>3509.5879999999997</v>
      </c>
      <c r="W2514" s="19">
        <f t="shared" si="5546"/>
        <v>0</v>
      </c>
      <c r="X2514" s="19">
        <f t="shared" si="5546"/>
        <v>0</v>
      </c>
      <c r="Y2514" s="19">
        <f t="shared" si="5546"/>
        <v>0</v>
      </c>
      <c r="Z2514" s="19">
        <f t="shared" si="5546"/>
        <v>3509.5879999999997</v>
      </c>
      <c r="AA2514" s="19">
        <f t="shared" si="5546"/>
        <v>58868.499999999993</v>
      </c>
      <c r="AB2514" s="19">
        <f t="shared" si="5546"/>
        <v>0</v>
      </c>
      <c r="AC2514" s="19">
        <f t="shared" si="5512"/>
        <v>1858867.7529999998</v>
      </c>
      <c r="AD2514" s="19">
        <f>AD2515+AD2533+AD2526</f>
        <v>0</v>
      </c>
      <c r="AE2514" s="82">
        <f t="shared" si="5544"/>
        <v>1858867.7529999998</v>
      </c>
      <c r="AF2514" s="83">
        <f t="shared" si="5513"/>
        <v>1994441.1880000001</v>
      </c>
      <c r="AG2514" s="83">
        <f t="shared" si="5514"/>
        <v>2046266.4880000001</v>
      </c>
      <c r="AH2514" s="19">
        <f>AH2515+AH2533+AH2526</f>
        <v>0</v>
      </c>
      <c r="AI2514" s="20"/>
      <c r="AJ2514" s="20"/>
      <c r="AK2514" s="10"/>
      <c r="AL2514" s="10"/>
      <c r="AM2514" s="10"/>
      <c r="AN2514" s="10"/>
      <c r="AO2514" s="10"/>
    </row>
    <row r="2515" spans="1:41" s="63" customFormat="1" x14ac:dyDescent="0.3">
      <c r="A2515" s="66" t="s">
        <v>1051</v>
      </c>
      <c r="B2515" s="66" t="s">
        <v>149</v>
      </c>
      <c r="C2515" s="66"/>
      <c r="D2515" s="66"/>
      <c r="E2515" s="72"/>
      <c r="F2515" s="67" t="s">
        <v>193</v>
      </c>
      <c r="G2515" s="19">
        <f t="shared" ref="G2515:G2518" si="5547">G2516</f>
        <v>17815.5</v>
      </c>
      <c r="H2515" s="19">
        <f t="shared" ref="H2515:H2518" si="5548">H2516</f>
        <v>18056.599999999999</v>
      </c>
      <c r="I2515" s="19">
        <f t="shared" ref="I2515:I2518" si="5549">I2516</f>
        <v>18056.599999999999</v>
      </c>
      <c r="J2515" s="19">
        <f t="shared" ref="J2515:J2518" si="5550">J2516</f>
        <v>0</v>
      </c>
      <c r="K2515" s="19">
        <f t="shared" ref="K2515:K2518" si="5551">K2516</f>
        <v>0</v>
      </c>
      <c r="L2515" s="19">
        <f t="shared" ref="L2515:L2518" si="5552">L2516</f>
        <v>0</v>
      </c>
      <c r="M2515" s="19">
        <f t="shared" si="5541"/>
        <v>17815.5</v>
      </c>
      <c r="N2515" s="19">
        <f t="shared" si="5542"/>
        <v>18056.599999999999</v>
      </c>
      <c r="O2515" s="19">
        <f t="shared" si="5543"/>
        <v>18056.599999999999</v>
      </c>
      <c r="P2515" s="19">
        <f t="shared" ref="P2515:P2518" si="5553">P2516</f>
        <v>0</v>
      </c>
      <c r="Q2515" s="19">
        <f t="shared" ref="Q2515:Q2518" si="5554">Q2516</f>
        <v>0</v>
      </c>
      <c r="R2515" s="19">
        <f t="shared" ref="R2515:R2518" si="5555">R2516</f>
        <v>0</v>
      </c>
      <c r="S2515" s="19">
        <f t="shared" ref="S2515:S2518" si="5556">S2516</f>
        <v>0</v>
      </c>
      <c r="T2515" s="19">
        <f t="shared" ref="T2515:T2518" si="5557">T2516</f>
        <v>0</v>
      </c>
      <c r="U2515" s="19">
        <f t="shared" ref="U2515:U2518" si="5558">U2516</f>
        <v>0</v>
      </c>
      <c r="V2515" s="19">
        <f t="shared" ref="V2515:V2518" si="5559">V2516</f>
        <v>0</v>
      </c>
      <c r="W2515" s="19">
        <f t="shared" ref="W2515:W2518" si="5560">W2516</f>
        <v>0</v>
      </c>
      <c r="X2515" s="19">
        <f t="shared" ref="X2515:X2518" si="5561">X2516</f>
        <v>0</v>
      </c>
      <c r="Y2515" s="19">
        <f t="shared" ref="Y2515:Y2518" si="5562">Y2516</f>
        <v>0</v>
      </c>
      <c r="Z2515" s="19">
        <f t="shared" ref="Z2515:Z2518" si="5563">Z2516</f>
        <v>0</v>
      </c>
      <c r="AA2515" s="19">
        <f t="shared" ref="AA2515:AA2518" si="5564">AA2516</f>
        <v>0</v>
      </c>
      <c r="AB2515" s="19">
        <f t="shared" ref="AB2515:AB2518" si="5565">AB2516</f>
        <v>0</v>
      </c>
      <c r="AC2515" s="19">
        <f t="shared" si="5512"/>
        <v>17815.5</v>
      </c>
      <c r="AD2515" s="19">
        <f t="shared" ref="AD2515:AD2518" si="5566">AD2516</f>
        <v>0</v>
      </c>
      <c r="AE2515" s="82">
        <f t="shared" si="5544"/>
        <v>17815.5</v>
      </c>
      <c r="AF2515" s="83">
        <f t="shared" si="5513"/>
        <v>18056.599999999999</v>
      </c>
      <c r="AG2515" s="83">
        <f t="shared" si="5514"/>
        <v>18056.599999999999</v>
      </c>
      <c r="AH2515" s="19">
        <f t="shared" ref="AH2515:AH2518" si="5567">AH2516</f>
        <v>0</v>
      </c>
      <c r="AI2515" s="20"/>
      <c r="AJ2515" s="20"/>
      <c r="AK2515" s="10"/>
      <c r="AL2515" s="10"/>
      <c r="AM2515" s="10"/>
      <c r="AN2515" s="10"/>
      <c r="AO2515" s="10"/>
    </row>
    <row r="2516" spans="1:41" s="88" customFormat="1" x14ac:dyDescent="0.3">
      <c r="A2516" s="68" t="s">
        <v>1051</v>
      </c>
      <c r="B2516" s="68" t="s">
        <v>149</v>
      </c>
      <c r="C2516" s="68" t="s">
        <v>247</v>
      </c>
      <c r="D2516" s="68"/>
      <c r="E2516" s="73"/>
      <c r="F2516" s="69" t="s">
        <v>248</v>
      </c>
      <c r="G2516" s="24">
        <f t="shared" si="5547"/>
        <v>17815.5</v>
      </c>
      <c r="H2516" s="24">
        <f t="shared" si="5548"/>
        <v>18056.599999999999</v>
      </c>
      <c r="I2516" s="24">
        <f t="shared" si="5549"/>
        <v>18056.599999999999</v>
      </c>
      <c r="J2516" s="24">
        <f t="shared" si="5550"/>
        <v>0</v>
      </c>
      <c r="K2516" s="24">
        <f t="shared" si="5551"/>
        <v>0</v>
      </c>
      <c r="L2516" s="24">
        <f t="shared" si="5552"/>
        <v>0</v>
      </c>
      <c r="M2516" s="24">
        <f t="shared" si="5541"/>
        <v>17815.5</v>
      </c>
      <c r="N2516" s="24">
        <f t="shared" si="5542"/>
        <v>18056.599999999999</v>
      </c>
      <c r="O2516" s="24">
        <f t="shared" si="5543"/>
        <v>18056.599999999999</v>
      </c>
      <c r="P2516" s="24">
        <f t="shared" si="5553"/>
        <v>0</v>
      </c>
      <c r="Q2516" s="24">
        <f t="shared" si="5554"/>
        <v>0</v>
      </c>
      <c r="R2516" s="24">
        <f t="shared" si="5555"/>
        <v>0</v>
      </c>
      <c r="S2516" s="24">
        <f t="shared" si="5556"/>
        <v>0</v>
      </c>
      <c r="T2516" s="24">
        <f t="shared" si="5557"/>
        <v>0</v>
      </c>
      <c r="U2516" s="24">
        <f t="shared" si="5558"/>
        <v>0</v>
      </c>
      <c r="V2516" s="24">
        <f t="shared" si="5559"/>
        <v>0</v>
      </c>
      <c r="W2516" s="24">
        <f t="shared" si="5560"/>
        <v>0</v>
      </c>
      <c r="X2516" s="24">
        <f t="shared" si="5561"/>
        <v>0</v>
      </c>
      <c r="Y2516" s="24">
        <f t="shared" si="5562"/>
        <v>0</v>
      </c>
      <c r="Z2516" s="24">
        <f t="shared" si="5563"/>
        <v>0</v>
      </c>
      <c r="AA2516" s="24">
        <f t="shared" si="5564"/>
        <v>0</v>
      </c>
      <c r="AB2516" s="24">
        <f t="shared" si="5565"/>
        <v>0</v>
      </c>
      <c r="AC2516" s="24">
        <f t="shared" si="5512"/>
        <v>17815.5</v>
      </c>
      <c r="AD2516" s="24">
        <f t="shared" si="5566"/>
        <v>0</v>
      </c>
      <c r="AE2516" s="84">
        <f t="shared" si="5544"/>
        <v>17815.5</v>
      </c>
      <c r="AF2516" s="85">
        <f t="shared" si="5513"/>
        <v>18056.599999999999</v>
      </c>
      <c r="AG2516" s="85">
        <f t="shared" si="5514"/>
        <v>18056.599999999999</v>
      </c>
      <c r="AH2516" s="24">
        <f t="shared" si="5567"/>
        <v>0</v>
      </c>
      <c r="AI2516" s="25"/>
      <c r="AJ2516" s="25"/>
      <c r="AK2516" s="21"/>
      <c r="AL2516" s="21"/>
      <c r="AM2516" s="21"/>
      <c r="AN2516" s="21"/>
      <c r="AO2516" s="21"/>
    </row>
    <row r="2517" spans="1:41" s="57" customFormat="1" ht="46.8" x14ac:dyDescent="0.3">
      <c r="A2517" s="70" t="s">
        <v>1051</v>
      </c>
      <c r="B2517" s="70" t="s">
        <v>149</v>
      </c>
      <c r="C2517" s="70" t="s">
        <v>247</v>
      </c>
      <c r="D2517" s="70" t="s">
        <v>240</v>
      </c>
      <c r="E2517" s="74"/>
      <c r="F2517" s="71" t="s">
        <v>241</v>
      </c>
      <c r="G2517" s="28">
        <f t="shared" si="5547"/>
        <v>17815.5</v>
      </c>
      <c r="H2517" s="28">
        <f t="shared" si="5548"/>
        <v>18056.599999999999</v>
      </c>
      <c r="I2517" s="28">
        <f t="shared" si="5549"/>
        <v>18056.599999999999</v>
      </c>
      <c r="J2517" s="28">
        <f t="shared" si="5550"/>
        <v>0</v>
      </c>
      <c r="K2517" s="28">
        <f t="shared" si="5551"/>
        <v>0</v>
      </c>
      <c r="L2517" s="28">
        <f t="shared" si="5552"/>
        <v>0</v>
      </c>
      <c r="M2517" s="28">
        <f t="shared" si="5541"/>
        <v>17815.5</v>
      </c>
      <c r="N2517" s="28">
        <f t="shared" si="5542"/>
        <v>18056.599999999999</v>
      </c>
      <c r="O2517" s="28">
        <f t="shared" si="5543"/>
        <v>18056.599999999999</v>
      </c>
      <c r="P2517" s="28">
        <f t="shared" si="5553"/>
        <v>0</v>
      </c>
      <c r="Q2517" s="28">
        <f t="shared" si="5554"/>
        <v>0</v>
      </c>
      <c r="R2517" s="28">
        <f t="shared" si="5555"/>
        <v>0</v>
      </c>
      <c r="S2517" s="28">
        <f t="shared" si="5556"/>
        <v>0</v>
      </c>
      <c r="T2517" s="28">
        <f t="shared" si="5557"/>
        <v>0</v>
      </c>
      <c r="U2517" s="28">
        <f t="shared" si="5558"/>
        <v>0</v>
      </c>
      <c r="V2517" s="28">
        <f t="shared" si="5559"/>
        <v>0</v>
      </c>
      <c r="W2517" s="28">
        <f t="shared" si="5560"/>
        <v>0</v>
      </c>
      <c r="X2517" s="28">
        <f t="shared" si="5561"/>
        <v>0</v>
      </c>
      <c r="Y2517" s="28">
        <f t="shared" si="5562"/>
        <v>0</v>
      </c>
      <c r="Z2517" s="28">
        <f t="shared" si="5563"/>
        <v>0</v>
      </c>
      <c r="AA2517" s="28">
        <f t="shared" si="5564"/>
        <v>0</v>
      </c>
      <c r="AB2517" s="28">
        <f t="shared" si="5565"/>
        <v>0</v>
      </c>
      <c r="AC2517" s="28">
        <f t="shared" si="5512"/>
        <v>17815.5</v>
      </c>
      <c r="AD2517" s="28">
        <f t="shared" si="5566"/>
        <v>0</v>
      </c>
      <c r="AE2517" s="86">
        <f t="shared" si="5544"/>
        <v>17815.5</v>
      </c>
      <c r="AF2517" s="87">
        <f t="shared" si="5513"/>
        <v>18056.599999999999</v>
      </c>
      <c r="AG2517" s="87">
        <f t="shared" si="5514"/>
        <v>18056.599999999999</v>
      </c>
      <c r="AH2517" s="28">
        <f t="shared" si="5567"/>
        <v>0</v>
      </c>
      <c r="AI2517" s="29"/>
      <c r="AJ2517" s="29"/>
      <c r="AK2517" s="1"/>
      <c r="AL2517" s="1"/>
      <c r="AM2517" s="1"/>
      <c r="AN2517" s="1"/>
      <c r="AO2517" s="1"/>
    </row>
    <row r="2518" spans="1:41" s="1" customFormat="1" hidden="1" x14ac:dyDescent="0.3">
      <c r="A2518" s="26" t="s">
        <v>1051</v>
      </c>
      <c r="B2518" s="26" t="s">
        <v>149</v>
      </c>
      <c r="C2518" s="26" t="s">
        <v>247</v>
      </c>
      <c r="D2518" s="26" t="s">
        <v>242</v>
      </c>
      <c r="E2518" s="32"/>
      <c r="F2518" s="27" t="s">
        <v>32</v>
      </c>
      <c r="G2518" s="28">
        <f t="shared" si="5547"/>
        <v>17815.5</v>
      </c>
      <c r="H2518" s="28">
        <f t="shared" si="5548"/>
        <v>18056.599999999999</v>
      </c>
      <c r="I2518" s="28">
        <f t="shared" si="5549"/>
        <v>18056.599999999999</v>
      </c>
      <c r="J2518" s="28">
        <f t="shared" si="5550"/>
        <v>0</v>
      </c>
      <c r="K2518" s="28">
        <f t="shared" si="5551"/>
        <v>0</v>
      </c>
      <c r="L2518" s="28">
        <f t="shared" si="5552"/>
        <v>0</v>
      </c>
      <c r="M2518" s="28">
        <f t="shared" si="5541"/>
        <v>17815.5</v>
      </c>
      <c r="N2518" s="28">
        <f t="shared" si="5542"/>
        <v>18056.599999999999</v>
      </c>
      <c r="O2518" s="28">
        <f t="shared" si="5543"/>
        <v>18056.599999999999</v>
      </c>
      <c r="P2518" s="28">
        <f t="shared" si="5553"/>
        <v>0</v>
      </c>
      <c r="Q2518" s="28">
        <f t="shared" si="5554"/>
        <v>0</v>
      </c>
      <c r="R2518" s="28">
        <f t="shared" si="5555"/>
        <v>0</v>
      </c>
      <c r="S2518" s="28">
        <f t="shared" si="5556"/>
        <v>0</v>
      </c>
      <c r="T2518" s="28">
        <f t="shared" si="5557"/>
        <v>0</v>
      </c>
      <c r="U2518" s="28">
        <f t="shared" si="5558"/>
        <v>0</v>
      </c>
      <c r="V2518" s="28">
        <f t="shared" si="5559"/>
        <v>0</v>
      </c>
      <c r="W2518" s="28">
        <f t="shared" si="5560"/>
        <v>0</v>
      </c>
      <c r="X2518" s="28">
        <f t="shared" si="5561"/>
        <v>0</v>
      </c>
      <c r="Y2518" s="28">
        <f t="shared" si="5562"/>
        <v>0</v>
      </c>
      <c r="Z2518" s="28">
        <f t="shared" si="5563"/>
        <v>0</v>
      </c>
      <c r="AA2518" s="28">
        <f t="shared" si="5564"/>
        <v>0</v>
      </c>
      <c r="AB2518" s="28">
        <f t="shared" si="5565"/>
        <v>0</v>
      </c>
      <c r="AC2518" s="28">
        <f t="shared" si="5512"/>
        <v>17815.5</v>
      </c>
      <c r="AD2518" s="28">
        <f t="shared" si="5566"/>
        <v>0</v>
      </c>
      <c r="AE2518" s="28"/>
      <c r="AF2518" s="28">
        <f t="shared" si="5513"/>
        <v>18056.599999999999</v>
      </c>
      <c r="AG2518" s="28">
        <f t="shared" si="5514"/>
        <v>18056.599999999999</v>
      </c>
      <c r="AH2518" s="28">
        <f t="shared" si="5567"/>
        <v>0</v>
      </c>
      <c r="AI2518" s="29">
        <v>0</v>
      </c>
      <c r="AJ2518" s="29"/>
    </row>
    <row r="2519" spans="1:41" s="57" customFormat="1" ht="31.2" x14ac:dyDescent="0.3">
      <c r="A2519" s="70" t="s">
        <v>1051</v>
      </c>
      <c r="B2519" s="70" t="s">
        <v>149</v>
      </c>
      <c r="C2519" s="70" t="s">
        <v>247</v>
      </c>
      <c r="D2519" s="70" t="s">
        <v>251</v>
      </c>
      <c r="E2519" s="74"/>
      <c r="F2519" s="71" t="s">
        <v>252</v>
      </c>
      <c r="G2519" s="28">
        <f t="shared" ref="G2519:L2519" si="5568">G2520+G2522+G2524</f>
        <v>17815.5</v>
      </c>
      <c r="H2519" s="28">
        <f t="shared" si="5568"/>
        <v>18056.599999999999</v>
      </c>
      <c r="I2519" s="28">
        <f t="shared" si="5568"/>
        <v>18056.599999999999</v>
      </c>
      <c r="J2519" s="28">
        <f t="shared" si="5568"/>
        <v>0</v>
      </c>
      <c r="K2519" s="28">
        <f t="shared" si="5568"/>
        <v>0</v>
      </c>
      <c r="L2519" s="28">
        <f t="shared" si="5568"/>
        <v>0</v>
      </c>
      <c r="M2519" s="28">
        <f t="shared" si="5541"/>
        <v>17815.5</v>
      </c>
      <c r="N2519" s="28">
        <f t="shared" si="5542"/>
        <v>18056.599999999999</v>
      </c>
      <c r="O2519" s="28">
        <f t="shared" si="5543"/>
        <v>18056.599999999999</v>
      </c>
      <c r="P2519" s="28">
        <f t="shared" ref="P2519:AB2519" si="5569">P2520+P2522+P2524</f>
        <v>0</v>
      </c>
      <c r="Q2519" s="28">
        <f t="shared" si="5569"/>
        <v>0</v>
      </c>
      <c r="R2519" s="28">
        <f t="shared" si="5569"/>
        <v>0</v>
      </c>
      <c r="S2519" s="28">
        <f t="shared" si="5569"/>
        <v>0</v>
      </c>
      <c r="T2519" s="28">
        <f t="shared" si="5569"/>
        <v>0</v>
      </c>
      <c r="U2519" s="28">
        <f t="shared" si="5569"/>
        <v>0</v>
      </c>
      <c r="V2519" s="28">
        <f t="shared" si="5569"/>
        <v>0</v>
      </c>
      <c r="W2519" s="28">
        <f t="shared" si="5569"/>
        <v>0</v>
      </c>
      <c r="X2519" s="28">
        <f t="shared" si="5569"/>
        <v>0</v>
      </c>
      <c r="Y2519" s="28">
        <f t="shared" si="5569"/>
        <v>0</v>
      </c>
      <c r="Z2519" s="28">
        <f t="shared" si="5569"/>
        <v>0</v>
      </c>
      <c r="AA2519" s="28">
        <f t="shared" si="5569"/>
        <v>0</v>
      </c>
      <c r="AB2519" s="28">
        <f t="shared" si="5569"/>
        <v>0</v>
      </c>
      <c r="AC2519" s="28">
        <f t="shared" si="5512"/>
        <v>17815.5</v>
      </c>
      <c r="AD2519" s="28">
        <f>AD2520+AD2522+AD2524</f>
        <v>0</v>
      </c>
      <c r="AE2519" s="86">
        <f t="shared" ref="AE2519:AE2528" si="5570">AC2519+AD2519</f>
        <v>17815.5</v>
      </c>
      <c r="AF2519" s="87">
        <f t="shared" si="5513"/>
        <v>18056.599999999999</v>
      </c>
      <c r="AG2519" s="87">
        <f t="shared" si="5514"/>
        <v>18056.599999999999</v>
      </c>
      <c r="AH2519" s="28">
        <f>AH2520+AH2522+AH2524</f>
        <v>0</v>
      </c>
      <c r="AI2519" s="29"/>
      <c r="AJ2519" s="29"/>
      <c r="AK2519" s="1"/>
      <c r="AL2519" s="1"/>
      <c r="AM2519" s="1"/>
      <c r="AN2519" s="1"/>
      <c r="AO2519" s="1"/>
    </row>
    <row r="2520" spans="1:41" s="57" customFormat="1" ht="46.8" x14ac:dyDescent="0.3">
      <c r="A2520" s="70" t="s">
        <v>1051</v>
      </c>
      <c r="B2520" s="70" t="s">
        <v>149</v>
      </c>
      <c r="C2520" s="70" t="s">
        <v>247</v>
      </c>
      <c r="D2520" s="70" t="s">
        <v>253</v>
      </c>
      <c r="E2520" s="74"/>
      <c r="F2520" s="71" t="s">
        <v>52</v>
      </c>
      <c r="G2520" s="28">
        <f t="shared" ref="G2520:L2520" si="5571">G2521</f>
        <v>12010</v>
      </c>
      <c r="H2520" s="28">
        <f t="shared" si="5571"/>
        <v>12326.8</v>
      </c>
      <c r="I2520" s="28">
        <f t="shared" si="5571"/>
        <v>12326.8</v>
      </c>
      <c r="J2520" s="28">
        <f t="shared" si="5571"/>
        <v>0</v>
      </c>
      <c r="K2520" s="28">
        <f t="shared" si="5571"/>
        <v>0</v>
      </c>
      <c r="L2520" s="28">
        <f t="shared" si="5571"/>
        <v>0</v>
      </c>
      <c r="M2520" s="28">
        <f t="shared" si="5541"/>
        <v>12010</v>
      </c>
      <c r="N2520" s="28">
        <f t="shared" si="5542"/>
        <v>12326.8</v>
      </c>
      <c r="O2520" s="28">
        <f t="shared" si="5543"/>
        <v>12326.8</v>
      </c>
      <c r="P2520" s="28">
        <f t="shared" ref="P2520:AB2520" si="5572">P2521</f>
        <v>0</v>
      </c>
      <c r="Q2520" s="28">
        <f t="shared" si="5572"/>
        <v>0</v>
      </c>
      <c r="R2520" s="28">
        <f t="shared" si="5572"/>
        <v>0</v>
      </c>
      <c r="S2520" s="28">
        <f t="shared" si="5572"/>
        <v>0</v>
      </c>
      <c r="T2520" s="28">
        <f t="shared" si="5572"/>
        <v>0</v>
      </c>
      <c r="U2520" s="28">
        <f t="shared" si="5572"/>
        <v>0</v>
      </c>
      <c r="V2520" s="28">
        <f t="shared" si="5572"/>
        <v>0</v>
      </c>
      <c r="W2520" s="28">
        <f t="shared" si="5572"/>
        <v>0</v>
      </c>
      <c r="X2520" s="28">
        <f t="shared" si="5572"/>
        <v>0</v>
      </c>
      <c r="Y2520" s="28">
        <f t="shared" si="5572"/>
        <v>0</v>
      </c>
      <c r="Z2520" s="28">
        <f t="shared" si="5572"/>
        <v>0</v>
      </c>
      <c r="AA2520" s="28">
        <f t="shared" si="5572"/>
        <v>0</v>
      </c>
      <c r="AB2520" s="28">
        <f t="shared" si="5572"/>
        <v>0</v>
      </c>
      <c r="AC2520" s="28">
        <f t="shared" si="5512"/>
        <v>12010</v>
      </c>
      <c r="AD2520" s="28">
        <f>AD2521</f>
        <v>0</v>
      </c>
      <c r="AE2520" s="86">
        <f t="shared" si="5570"/>
        <v>12010</v>
      </c>
      <c r="AF2520" s="87">
        <f t="shared" si="5513"/>
        <v>12326.8</v>
      </c>
      <c r="AG2520" s="87">
        <f t="shared" si="5514"/>
        <v>12326.8</v>
      </c>
      <c r="AH2520" s="28">
        <f>AH2521</f>
        <v>0</v>
      </c>
      <c r="AI2520" s="29"/>
      <c r="AJ2520" s="29"/>
      <c r="AK2520" s="1"/>
      <c r="AL2520" s="1"/>
      <c r="AM2520" s="1"/>
      <c r="AN2520" s="1"/>
      <c r="AO2520" s="1"/>
    </row>
    <row r="2521" spans="1:41" s="57" customFormat="1" ht="31.2" x14ac:dyDescent="0.3">
      <c r="A2521" s="70" t="s">
        <v>1051</v>
      </c>
      <c r="B2521" s="70" t="s">
        <v>149</v>
      </c>
      <c r="C2521" s="70" t="s">
        <v>247</v>
      </c>
      <c r="D2521" s="70" t="s">
        <v>253</v>
      </c>
      <c r="E2521" s="70" t="s">
        <v>121</v>
      </c>
      <c r="F2521" s="71" t="s">
        <v>122</v>
      </c>
      <c r="G2521" s="28">
        <v>12010</v>
      </c>
      <c r="H2521" s="28">
        <v>12326.8</v>
      </c>
      <c r="I2521" s="28">
        <v>12326.8</v>
      </c>
      <c r="J2521" s="28"/>
      <c r="K2521" s="28"/>
      <c r="L2521" s="28"/>
      <c r="M2521" s="28">
        <f t="shared" si="5541"/>
        <v>12010</v>
      </c>
      <c r="N2521" s="28">
        <f t="shared" si="5542"/>
        <v>12326.8</v>
      </c>
      <c r="O2521" s="28">
        <f t="shared" si="5543"/>
        <v>12326.8</v>
      </c>
      <c r="P2521" s="28"/>
      <c r="Q2521" s="28"/>
      <c r="R2521" s="28"/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>
        <f t="shared" si="5512"/>
        <v>12010</v>
      </c>
      <c r="AD2521" s="28"/>
      <c r="AE2521" s="86">
        <f t="shared" si="5570"/>
        <v>12010</v>
      </c>
      <c r="AF2521" s="87">
        <f t="shared" si="5513"/>
        <v>12326.8</v>
      </c>
      <c r="AG2521" s="87">
        <f t="shared" si="5514"/>
        <v>12326.8</v>
      </c>
      <c r="AH2521" s="28"/>
      <c r="AI2521" s="29"/>
      <c r="AJ2521" s="29"/>
      <c r="AK2521" s="1"/>
      <c r="AL2521" s="1"/>
      <c r="AM2521" s="1"/>
      <c r="AN2521" s="1"/>
      <c r="AO2521" s="1"/>
    </row>
    <row r="2522" spans="1:41" s="57" customFormat="1" x14ac:dyDescent="0.3">
      <c r="A2522" s="70" t="s">
        <v>1051</v>
      </c>
      <c r="B2522" s="70" t="s">
        <v>149</v>
      </c>
      <c r="C2522" s="70" t="s">
        <v>247</v>
      </c>
      <c r="D2522" s="70" t="s">
        <v>254</v>
      </c>
      <c r="E2522" s="74"/>
      <c r="F2522" s="71" t="s">
        <v>210</v>
      </c>
      <c r="G2522" s="28">
        <f t="shared" ref="G2522:L2522" si="5573">G2523</f>
        <v>75.7</v>
      </c>
      <c r="H2522" s="28">
        <f t="shared" si="5573"/>
        <v>0</v>
      </c>
      <c r="I2522" s="28">
        <f t="shared" si="5573"/>
        <v>0</v>
      </c>
      <c r="J2522" s="28">
        <f t="shared" si="5573"/>
        <v>0</v>
      </c>
      <c r="K2522" s="28">
        <f t="shared" si="5573"/>
        <v>0</v>
      </c>
      <c r="L2522" s="28">
        <f t="shared" si="5573"/>
        <v>0</v>
      </c>
      <c r="M2522" s="28">
        <f t="shared" si="5541"/>
        <v>75.7</v>
      </c>
      <c r="N2522" s="28">
        <f t="shared" si="5542"/>
        <v>0</v>
      </c>
      <c r="O2522" s="28">
        <f t="shared" si="5543"/>
        <v>0</v>
      </c>
      <c r="P2522" s="28">
        <f t="shared" ref="P2522:AB2522" si="5574">P2523</f>
        <v>0</v>
      </c>
      <c r="Q2522" s="28">
        <f t="shared" si="5574"/>
        <v>0</v>
      </c>
      <c r="R2522" s="28">
        <f t="shared" si="5574"/>
        <v>0</v>
      </c>
      <c r="S2522" s="28">
        <f t="shared" si="5574"/>
        <v>0</v>
      </c>
      <c r="T2522" s="28">
        <f t="shared" si="5574"/>
        <v>0</v>
      </c>
      <c r="U2522" s="28">
        <f t="shared" si="5574"/>
        <v>0</v>
      </c>
      <c r="V2522" s="28">
        <f t="shared" si="5574"/>
        <v>0</v>
      </c>
      <c r="W2522" s="28">
        <f t="shared" si="5574"/>
        <v>0</v>
      </c>
      <c r="X2522" s="28">
        <f t="shared" si="5574"/>
        <v>0</v>
      </c>
      <c r="Y2522" s="28">
        <f t="shared" si="5574"/>
        <v>0</v>
      </c>
      <c r="Z2522" s="28">
        <f t="shared" si="5574"/>
        <v>0</v>
      </c>
      <c r="AA2522" s="28">
        <f t="shared" si="5574"/>
        <v>0</v>
      </c>
      <c r="AB2522" s="28">
        <f t="shared" si="5574"/>
        <v>0</v>
      </c>
      <c r="AC2522" s="28">
        <f t="shared" si="5512"/>
        <v>75.7</v>
      </c>
      <c r="AD2522" s="28">
        <f>AD2523</f>
        <v>0</v>
      </c>
      <c r="AE2522" s="86">
        <f t="shared" si="5570"/>
        <v>75.7</v>
      </c>
      <c r="AF2522" s="87">
        <f t="shared" si="5513"/>
        <v>0</v>
      </c>
      <c r="AG2522" s="87">
        <f t="shared" si="5514"/>
        <v>0</v>
      </c>
      <c r="AH2522" s="28">
        <f>AH2523</f>
        <v>0</v>
      </c>
      <c r="AI2522" s="29"/>
      <c r="AJ2522" s="29"/>
      <c r="AK2522" s="1"/>
      <c r="AL2522" s="1"/>
      <c r="AM2522" s="1"/>
      <c r="AN2522" s="1"/>
      <c r="AO2522" s="1"/>
    </row>
    <row r="2523" spans="1:41" s="57" customFormat="1" ht="31.2" x14ac:dyDescent="0.3">
      <c r="A2523" s="70" t="s">
        <v>1051</v>
      </c>
      <c r="B2523" s="70" t="s">
        <v>149</v>
      </c>
      <c r="C2523" s="70" t="s">
        <v>247</v>
      </c>
      <c r="D2523" s="70" t="s">
        <v>254</v>
      </c>
      <c r="E2523" s="70" t="s">
        <v>121</v>
      </c>
      <c r="F2523" s="71" t="s">
        <v>122</v>
      </c>
      <c r="G2523" s="28">
        <v>75.7</v>
      </c>
      <c r="H2523" s="28"/>
      <c r="I2523" s="28"/>
      <c r="J2523" s="28"/>
      <c r="K2523" s="28"/>
      <c r="L2523" s="28"/>
      <c r="M2523" s="28">
        <f t="shared" si="5541"/>
        <v>75.7</v>
      </c>
      <c r="N2523" s="28">
        <f t="shared" si="5542"/>
        <v>0</v>
      </c>
      <c r="O2523" s="28">
        <f t="shared" si="5543"/>
        <v>0</v>
      </c>
      <c r="P2523" s="28"/>
      <c r="Q2523" s="28"/>
      <c r="R2523" s="28"/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>
        <f t="shared" si="5512"/>
        <v>75.7</v>
      </c>
      <c r="AD2523" s="28"/>
      <c r="AE2523" s="86">
        <f t="shared" si="5570"/>
        <v>75.7</v>
      </c>
      <c r="AF2523" s="87">
        <f t="shared" si="5513"/>
        <v>0</v>
      </c>
      <c r="AG2523" s="87">
        <f t="shared" si="5514"/>
        <v>0</v>
      </c>
      <c r="AH2523" s="28"/>
      <c r="AI2523" s="29"/>
      <c r="AJ2523" s="29"/>
      <c r="AK2523" s="1"/>
      <c r="AL2523" s="1"/>
      <c r="AM2523" s="1"/>
      <c r="AN2523" s="1"/>
      <c r="AO2523" s="1"/>
    </row>
    <row r="2524" spans="1:41" s="57" customFormat="1" x14ac:dyDescent="0.3">
      <c r="A2524" s="70" t="s">
        <v>1051</v>
      </c>
      <c r="B2524" s="70" t="s">
        <v>149</v>
      </c>
      <c r="C2524" s="70" t="s">
        <v>247</v>
      </c>
      <c r="D2524" s="70" t="s">
        <v>255</v>
      </c>
      <c r="E2524" s="70"/>
      <c r="F2524" s="71" t="s">
        <v>256</v>
      </c>
      <c r="G2524" s="28">
        <f t="shared" ref="G2524:L2524" si="5575">G2525</f>
        <v>5729.8</v>
      </c>
      <c r="H2524" s="28">
        <f t="shared" si="5575"/>
        <v>5729.8</v>
      </c>
      <c r="I2524" s="28">
        <f t="shared" si="5575"/>
        <v>5729.8</v>
      </c>
      <c r="J2524" s="28">
        <f t="shared" si="5575"/>
        <v>0</v>
      </c>
      <c r="K2524" s="28">
        <f t="shared" si="5575"/>
        <v>0</v>
      </c>
      <c r="L2524" s="28">
        <f t="shared" si="5575"/>
        <v>0</v>
      </c>
      <c r="M2524" s="28">
        <f t="shared" si="5541"/>
        <v>5729.8</v>
      </c>
      <c r="N2524" s="28">
        <f t="shared" si="5542"/>
        <v>5729.8</v>
      </c>
      <c r="O2524" s="28">
        <f t="shared" si="5543"/>
        <v>5729.8</v>
      </c>
      <c r="P2524" s="28">
        <f t="shared" ref="P2524:AB2524" si="5576">P2525</f>
        <v>0</v>
      </c>
      <c r="Q2524" s="28">
        <f t="shared" si="5576"/>
        <v>0</v>
      </c>
      <c r="R2524" s="28">
        <f t="shared" si="5576"/>
        <v>0</v>
      </c>
      <c r="S2524" s="28">
        <f t="shared" si="5576"/>
        <v>0</v>
      </c>
      <c r="T2524" s="28">
        <f t="shared" si="5576"/>
        <v>0</v>
      </c>
      <c r="U2524" s="28">
        <f t="shared" si="5576"/>
        <v>0</v>
      </c>
      <c r="V2524" s="28">
        <f t="shared" si="5576"/>
        <v>0</v>
      </c>
      <c r="W2524" s="28">
        <f t="shared" si="5576"/>
        <v>0</v>
      </c>
      <c r="X2524" s="28">
        <f t="shared" si="5576"/>
        <v>0</v>
      </c>
      <c r="Y2524" s="28">
        <f t="shared" si="5576"/>
        <v>0</v>
      </c>
      <c r="Z2524" s="28">
        <f t="shared" si="5576"/>
        <v>0</v>
      </c>
      <c r="AA2524" s="28">
        <f t="shared" si="5576"/>
        <v>0</v>
      </c>
      <c r="AB2524" s="28">
        <f t="shared" si="5576"/>
        <v>0</v>
      </c>
      <c r="AC2524" s="28">
        <f t="shared" si="5512"/>
        <v>5729.8</v>
      </c>
      <c r="AD2524" s="28">
        <f>AD2525</f>
        <v>0</v>
      </c>
      <c r="AE2524" s="86">
        <f t="shared" si="5570"/>
        <v>5729.8</v>
      </c>
      <c r="AF2524" s="87">
        <f t="shared" si="5513"/>
        <v>5729.8</v>
      </c>
      <c r="AG2524" s="87">
        <f t="shared" si="5514"/>
        <v>5729.8</v>
      </c>
      <c r="AH2524" s="28">
        <f>AH2525</f>
        <v>0</v>
      </c>
      <c r="AI2524" s="29"/>
      <c r="AJ2524" s="29"/>
      <c r="AK2524" s="1"/>
      <c r="AL2524" s="1"/>
      <c r="AM2524" s="1"/>
      <c r="AN2524" s="1"/>
      <c r="AO2524" s="1"/>
    </row>
    <row r="2525" spans="1:41" s="57" customFormat="1" ht="31.2" x14ac:dyDescent="0.3">
      <c r="A2525" s="70" t="s">
        <v>1051</v>
      </c>
      <c r="B2525" s="70" t="s">
        <v>149</v>
      </c>
      <c r="C2525" s="70" t="s">
        <v>247</v>
      </c>
      <c r="D2525" s="70" t="s">
        <v>255</v>
      </c>
      <c r="E2525" s="70" t="s">
        <v>121</v>
      </c>
      <c r="F2525" s="71" t="s">
        <v>122</v>
      </c>
      <c r="G2525" s="28">
        <v>5729.8</v>
      </c>
      <c r="H2525" s="28">
        <v>5729.8</v>
      </c>
      <c r="I2525" s="28">
        <v>5729.8</v>
      </c>
      <c r="J2525" s="28"/>
      <c r="K2525" s="28"/>
      <c r="L2525" s="28"/>
      <c r="M2525" s="28">
        <f t="shared" si="5541"/>
        <v>5729.8</v>
      </c>
      <c r="N2525" s="28">
        <f t="shared" si="5542"/>
        <v>5729.8</v>
      </c>
      <c r="O2525" s="28">
        <f t="shared" si="5543"/>
        <v>5729.8</v>
      </c>
      <c r="P2525" s="28"/>
      <c r="Q2525" s="28"/>
      <c r="R2525" s="28"/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>
        <f t="shared" si="5512"/>
        <v>5729.8</v>
      </c>
      <c r="AD2525" s="28"/>
      <c r="AE2525" s="86">
        <f t="shared" si="5570"/>
        <v>5729.8</v>
      </c>
      <c r="AF2525" s="87">
        <f t="shared" si="5513"/>
        <v>5729.8</v>
      </c>
      <c r="AG2525" s="87">
        <f t="shared" si="5514"/>
        <v>5729.8</v>
      </c>
      <c r="AH2525" s="28"/>
      <c r="AI2525" s="29"/>
      <c r="AJ2525" s="29"/>
      <c r="AK2525" s="1"/>
      <c r="AL2525" s="1"/>
      <c r="AM2525" s="1"/>
      <c r="AN2525" s="1"/>
      <c r="AO2525" s="1"/>
    </row>
    <row r="2526" spans="1:41" s="57" customFormat="1" x14ac:dyDescent="0.3">
      <c r="A2526" s="66" t="s">
        <v>1051</v>
      </c>
      <c r="B2526" s="66" t="s">
        <v>287</v>
      </c>
      <c r="C2526" s="66"/>
      <c r="D2526" s="66"/>
      <c r="E2526" s="66"/>
      <c r="F2526" s="67" t="s">
        <v>288</v>
      </c>
      <c r="G2526" s="19">
        <f t="shared" ref="G2526:G2531" si="5577">G2527</f>
        <v>200</v>
      </c>
      <c r="H2526" s="19">
        <f t="shared" ref="H2526:H2531" si="5578">H2527</f>
        <v>200</v>
      </c>
      <c r="I2526" s="19">
        <f t="shared" ref="I2526:I2531" si="5579">I2527</f>
        <v>200</v>
      </c>
      <c r="J2526" s="19">
        <f t="shared" ref="J2526:J2531" si="5580">J2527</f>
        <v>0</v>
      </c>
      <c r="K2526" s="19">
        <f t="shared" ref="K2526:K2531" si="5581">K2527</f>
        <v>0</v>
      </c>
      <c r="L2526" s="19">
        <f t="shared" ref="L2526:L2531" si="5582">L2527</f>
        <v>0</v>
      </c>
      <c r="M2526" s="19">
        <f t="shared" si="5541"/>
        <v>200</v>
      </c>
      <c r="N2526" s="19">
        <f t="shared" si="5542"/>
        <v>200</v>
      </c>
      <c r="O2526" s="19">
        <f t="shared" si="5543"/>
        <v>200</v>
      </c>
      <c r="P2526" s="19">
        <f t="shared" ref="P2526:P2531" si="5583">P2527</f>
        <v>0</v>
      </c>
      <c r="Q2526" s="19">
        <f t="shared" ref="Q2526:Q2531" si="5584">Q2527</f>
        <v>0</v>
      </c>
      <c r="R2526" s="19">
        <f t="shared" ref="R2526:R2531" si="5585">R2527</f>
        <v>0</v>
      </c>
      <c r="S2526" s="19">
        <f t="shared" ref="S2526:S2531" si="5586">S2527</f>
        <v>0</v>
      </c>
      <c r="T2526" s="19">
        <f t="shared" ref="T2526:T2531" si="5587">T2527</f>
        <v>0</v>
      </c>
      <c r="U2526" s="19">
        <f t="shared" ref="U2526:U2531" si="5588">U2527</f>
        <v>0</v>
      </c>
      <c r="V2526" s="19">
        <f t="shared" ref="V2526:V2531" si="5589">V2527</f>
        <v>0</v>
      </c>
      <c r="W2526" s="19">
        <f t="shared" ref="W2526:W2531" si="5590">W2527</f>
        <v>0</v>
      </c>
      <c r="X2526" s="19">
        <f t="shared" ref="X2526:X2531" si="5591">X2527</f>
        <v>0</v>
      </c>
      <c r="Y2526" s="19">
        <f t="shared" ref="Y2526:Y2531" si="5592">Y2527</f>
        <v>0</v>
      </c>
      <c r="Z2526" s="19">
        <f t="shared" ref="Z2526:Z2531" si="5593">Z2527</f>
        <v>0</v>
      </c>
      <c r="AA2526" s="19">
        <f t="shared" ref="AA2526:AA2531" si="5594">AA2527</f>
        <v>0</v>
      </c>
      <c r="AB2526" s="19">
        <f t="shared" ref="AB2526:AB2531" si="5595">AB2527</f>
        <v>0</v>
      </c>
      <c r="AC2526" s="19">
        <f t="shared" si="5512"/>
        <v>200</v>
      </c>
      <c r="AD2526" s="19">
        <f t="shared" ref="AD2526:AD2531" si="5596">AD2527</f>
        <v>0</v>
      </c>
      <c r="AE2526" s="82">
        <f t="shared" si="5570"/>
        <v>200</v>
      </c>
      <c r="AF2526" s="83">
        <f t="shared" si="5513"/>
        <v>200</v>
      </c>
      <c r="AG2526" s="83">
        <f t="shared" si="5514"/>
        <v>200</v>
      </c>
      <c r="AH2526" s="19">
        <f t="shared" ref="AH2526:AH2531" si="5597">AH2527</f>
        <v>0</v>
      </c>
      <c r="AI2526" s="29"/>
      <c r="AJ2526" s="29"/>
      <c r="AK2526" s="1"/>
      <c r="AL2526" s="1"/>
      <c r="AM2526" s="1"/>
      <c r="AN2526" s="1"/>
      <c r="AO2526" s="1"/>
    </row>
    <row r="2527" spans="1:41" s="57" customFormat="1" x14ac:dyDescent="0.3">
      <c r="A2527" s="68" t="s">
        <v>1051</v>
      </c>
      <c r="B2527" s="68" t="s">
        <v>287</v>
      </c>
      <c r="C2527" s="68" t="s">
        <v>61</v>
      </c>
      <c r="D2527" s="68"/>
      <c r="E2527" s="68"/>
      <c r="F2527" s="69" t="s">
        <v>289</v>
      </c>
      <c r="G2527" s="24">
        <f t="shared" si="5577"/>
        <v>200</v>
      </c>
      <c r="H2527" s="24">
        <f t="shared" si="5578"/>
        <v>200</v>
      </c>
      <c r="I2527" s="24">
        <f t="shared" si="5579"/>
        <v>200</v>
      </c>
      <c r="J2527" s="24">
        <f t="shared" si="5580"/>
        <v>0</v>
      </c>
      <c r="K2527" s="24">
        <f t="shared" si="5581"/>
        <v>0</v>
      </c>
      <c r="L2527" s="24">
        <f t="shared" si="5582"/>
        <v>0</v>
      </c>
      <c r="M2527" s="24">
        <f t="shared" si="5541"/>
        <v>200</v>
      </c>
      <c r="N2527" s="24">
        <f t="shared" si="5542"/>
        <v>200</v>
      </c>
      <c r="O2527" s="24">
        <f t="shared" si="5543"/>
        <v>200</v>
      </c>
      <c r="P2527" s="24">
        <f t="shared" si="5583"/>
        <v>0</v>
      </c>
      <c r="Q2527" s="24">
        <f t="shared" si="5584"/>
        <v>0</v>
      </c>
      <c r="R2527" s="24">
        <f t="shared" si="5585"/>
        <v>0</v>
      </c>
      <c r="S2527" s="24">
        <f t="shared" si="5586"/>
        <v>0</v>
      </c>
      <c r="T2527" s="24">
        <f t="shared" si="5587"/>
        <v>0</v>
      </c>
      <c r="U2527" s="24">
        <f t="shared" si="5588"/>
        <v>0</v>
      </c>
      <c r="V2527" s="24">
        <f t="shared" si="5589"/>
        <v>0</v>
      </c>
      <c r="W2527" s="24">
        <f t="shared" si="5590"/>
        <v>0</v>
      </c>
      <c r="X2527" s="24">
        <f t="shared" si="5591"/>
        <v>0</v>
      </c>
      <c r="Y2527" s="24">
        <f t="shared" si="5592"/>
        <v>0</v>
      </c>
      <c r="Z2527" s="24">
        <f t="shared" si="5593"/>
        <v>0</v>
      </c>
      <c r="AA2527" s="24">
        <f t="shared" si="5594"/>
        <v>0</v>
      </c>
      <c r="AB2527" s="24">
        <f t="shared" si="5595"/>
        <v>0</v>
      </c>
      <c r="AC2527" s="24">
        <f t="shared" si="5512"/>
        <v>200</v>
      </c>
      <c r="AD2527" s="24">
        <f t="shared" si="5596"/>
        <v>0</v>
      </c>
      <c r="AE2527" s="84">
        <f t="shared" si="5570"/>
        <v>200</v>
      </c>
      <c r="AF2527" s="85">
        <f t="shared" si="5513"/>
        <v>200</v>
      </c>
      <c r="AG2527" s="85">
        <f t="shared" si="5514"/>
        <v>200</v>
      </c>
      <c r="AH2527" s="24">
        <f t="shared" si="5597"/>
        <v>0</v>
      </c>
      <c r="AI2527" s="29"/>
      <c r="AJ2527" s="29"/>
      <c r="AK2527" s="1"/>
      <c r="AL2527" s="1"/>
      <c r="AM2527" s="1"/>
      <c r="AN2527" s="1"/>
      <c r="AO2527" s="1"/>
    </row>
    <row r="2528" spans="1:41" s="57" customFormat="1" ht="31.2" x14ac:dyDescent="0.3">
      <c r="A2528" s="70" t="s">
        <v>1051</v>
      </c>
      <c r="B2528" s="70" t="s">
        <v>287</v>
      </c>
      <c r="C2528" s="70" t="s">
        <v>61</v>
      </c>
      <c r="D2528" s="70" t="s">
        <v>403</v>
      </c>
      <c r="E2528" s="74"/>
      <c r="F2528" s="71" t="s">
        <v>404</v>
      </c>
      <c r="G2528" s="28">
        <f t="shared" si="5577"/>
        <v>200</v>
      </c>
      <c r="H2528" s="28">
        <f t="shared" si="5578"/>
        <v>200</v>
      </c>
      <c r="I2528" s="28">
        <f t="shared" si="5579"/>
        <v>200</v>
      </c>
      <c r="J2528" s="28">
        <f t="shared" si="5580"/>
        <v>0</v>
      </c>
      <c r="K2528" s="28">
        <f t="shared" si="5581"/>
        <v>0</v>
      </c>
      <c r="L2528" s="28">
        <f t="shared" si="5582"/>
        <v>0</v>
      </c>
      <c r="M2528" s="28">
        <f t="shared" si="5541"/>
        <v>200</v>
      </c>
      <c r="N2528" s="28">
        <f t="shared" si="5542"/>
        <v>200</v>
      </c>
      <c r="O2528" s="28">
        <f t="shared" si="5543"/>
        <v>200</v>
      </c>
      <c r="P2528" s="28">
        <f t="shared" si="5583"/>
        <v>0</v>
      </c>
      <c r="Q2528" s="28">
        <f t="shared" si="5584"/>
        <v>0</v>
      </c>
      <c r="R2528" s="28">
        <f t="shared" si="5585"/>
        <v>0</v>
      </c>
      <c r="S2528" s="28">
        <f t="shared" si="5586"/>
        <v>0</v>
      </c>
      <c r="T2528" s="28">
        <f t="shared" si="5587"/>
        <v>0</v>
      </c>
      <c r="U2528" s="28">
        <f t="shared" si="5588"/>
        <v>0</v>
      </c>
      <c r="V2528" s="28">
        <f t="shared" si="5589"/>
        <v>0</v>
      </c>
      <c r="W2528" s="28">
        <f t="shared" si="5590"/>
        <v>0</v>
      </c>
      <c r="X2528" s="28">
        <f t="shared" si="5591"/>
        <v>0</v>
      </c>
      <c r="Y2528" s="28">
        <f t="shared" si="5592"/>
        <v>0</v>
      </c>
      <c r="Z2528" s="28">
        <f t="shared" si="5593"/>
        <v>0</v>
      </c>
      <c r="AA2528" s="28">
        <f t="shared" si="5594"/>
        <v>0</v>
      </c>
      <c r="AB2528" s="28">
        <f t="shared" si="5595"/>
        <v>0</v>
      </c>
      <c r="AC2528" s="28">
        <f t="shared" si="5512"/>
        <v>200</v>
      </c>
      <c r="AD2528" s="28">
        <f t="shared" si="5596"/>
        <v>0</v>
      </c>
      <c r="AE2528" s="86">
        <f t="shared" si="5570"/>
        <v>200</v>
      </c>
      <c r="AF2528" s="87">
        <f t="shared" si="5513"/>
        <v>200</v>
      </c>
      <c r="AG2528" s="87">
        <f t="shared" si="5514"/>
        <v>200</v>
      </c>
      <c r="AH2528" s="28">
        <f t="shared" si="5597"/>
        <v>0</v>
      </c>
      <c r="AI2528" s="29"/>
      <c r="AJ2528" s="29"/>
      <c r="AK2528" s="1"/>
      <c r="AL2528" s="1"/>
      <c r="AM2528" s="1"/>
      <c r="AN2528" s="1"/>
      <c r="AO2528" s="1"/>
    </row>
    <row r="2529" spans="1:41" s="1" customFormat="1" hidden="1" x14ac:dyDescent="0.3">
      <c r="A2529" s="26" t="s">
        <v>1051</v>
      </c>
      <c r="B2529" s="26" t="s">
        <v>287</v>
      </c>
      <c r="C2529" s="26" t="s">
        <v>61</v>
      </c>
      <c r="D2529" s="26" t="s">
        <v>405</v>
      </c>
      <c r="E2529" s="32"/>
      <c r="F2529" s="27" t="s">
        <v>32</v>
      </c>
      <c r="G2529" s="28">
        <f t="shared" si="5577"/>
        <v>200</v>
      </c>
      <c r="H2529" s="28">
        <f t="shared" si="5578"/>
        <v>200</v>
      </c>
      <c r="I2529" s="28">
        <f t="shared" si="5579"/>
        <v>200</v>
      </c>
      <c r="J2529" s="28">
        <f t="shared" si="5580"/>
        <v>0</v>
      </c>
      <c r="K2529" s="28">
        <f t="shared" si="5581"/>
        <v>0</v>
      </c>
      <c r="L2529" s="28">
        <f t="shared" si="5582"/>
        <v>0</v>
      </c>
      <c r="M2529" s="28">
        <f t="shared" si="5541"/>
        <v>200</v>
      </c>
      <c r="N2529" s="28">
        <f t="shared" si="5542"/>
        <v>200</v>
      </c>
      <c r="O2529" s="28">
        <f t="shared" si="5543"/>
        <v>200</v>
      </c>
      <c r="P2529" s="28">
        <f t="shared" si="5583"/>
        <v>0</v>
      </c>
      <c r="Q2529" s="28">
        <f t="shared" si="5584"/>
        <v>0</v>
      </c>
      <c r="R2529" s="28">
        <f t="shared" si="5585"/>
        <v>0</v>
      </c>
      <c r="S2529" s="28">
        <f t="shared" si="5586"/>
        <v>0</v>
      </c>
      <c r="T2529" s="28">
        <f t="shared" si="5587"/>
        <v>0</v>
      </c>
      <c r="U2529" s="28">
        <f t="shared" si="5588"/>
        <v>0</v>
      </c>
      <c r="V2529" s="28">
        <f t="shared" si="5589"/>
        <v>0</v>
      </c>
      <c r="W2529" s="28">
        <f t="shared" si="5590"/>
        <v>0</v>
      </c>
      <c r="X2529" s="28">
        <f t="shared" si="5591"/>
        <v>0</v>
      </c>
      <c r="Y2529" s="28">
        <f t="shared" si="5592"/>
        <v>0</v>
      </c>
      <c r="Z2529" s="28">
        <f t="shared" si="5593"/>
        <v>0</v>
      </c>
      <c r="AA2529" s="28">
        <f t="shared" si="5594"/>
        <v>0</v>
      </c>
      <c r="AB2529" s="28">
        <f t="shared" si="5595"/>
        <v>0</v>
      </c>
      <c r="AC2529" s="28">
        <f t="shared" si="5512"/>
        <v>200</v>
      </c>
      <c r="AD2529" s="28">
        <f t="shared" si="5596"/>
        <v>0</v>
      </c>
      <c r="AE2529" s="28"/>
      <c r="AF2529" s="28">
        <f t="shared" si="5513"/>
        <v>200</v>
      </c>
      <c r="AG2529" s="28">
        <f t="shared" si="5514"/>
        <v>200</v>
      </c>
      <c r="AH2529" s="28">
        <f t="shared" si="5597"/>
        <v>0</v>
      </c>
      <c r="AI2529" s="29">
        <v>0</v>
      </c>
      <c r="AJ2529" s="29"/>
    </row>
    <row r="2530" spans="1:41" s="57" customFormat="1" ht="31.2" x14ac:dyDescent="0.3">
      <c r="A2530" s="70" t="s">
        <v>1051</v>
      </c>
      <c r="B2530" s="70" t="s">
        <v>287</v>
      </c>
      <c r="C2530" s="70" t="s">
        <v>61</v>
      </c>
      <c r="D2530" s="70" t="s">
        <v>411</v>
      </c>
      <c r="E2530" s="74"/>
      <c r="F2530" s="71" t="s">
        <v>412</v>
      </c>
      <c r="G2530" s="28">
        <f t="shared" si="5577"/>
        <v>200</v>
      </c>
      <c r="H2530" s="28">
        <f t="shared" si="5578"/>
        <v>200</v>
      </c>
      <c r="I2530" s="28">
        <f t="shared" si="5579"/>
        <v>200</v>
      </c>
      <c r="J2530" s="28">
        <f t="shared" si="5580"/>
        <v>0</v>
      </c>
      <c r="K2530" s="28">
        <f t="shared" si="5581"/>
        <v>0</v>
      </c>
      <c r="L2530" s="28">
        <f t="shared" si="5582"/>
        <v>0</v>
      </c>
      <c r="M2530" s="28">
        <f t="shared" si="5541"/>
        <v>200</v>
      </c>
      <c r="N2530" s="28">
        <f t="shared" si="5542"/>
        <v>200</v>
      </c>
      <c r="O2530" s="28">
        <f t="shared" si="5543"/>
        <v>200</v>
      </c>
      <c r="P2530" s="28">
        <f t="shared" si="5583"/>
        <v>0</v>
      </c>
      <c r="Q2530" s="28">
        <f t="shared" si="5584"/>
        <v>0</v>
      </c>
      <c r="R2530" s="28">
        <f t="shared" si="5585"/>
        <v>0</v>
      </c>
      <c r="S2530" s="28">
        <f t="shared" si="5586"/>
        <v>0</v>
      </c>
      <c r="T2530" s="28">
        <f t="shared" si="5587"/>
        <v>0</v>
      </c>
      <c r="U2530" s="28">
        <f t="shared" si="5588"/>
        <v>0</v>
      </c>
      <c r="V2530" s="28">
        <f t="shared" si="5589"/>
        <v>0</v>
      </c>
      <c r="W2530" s="28">
        <f t="shared" si="5590"/>
        <v>0</v>
      </c>
      <c r="X2530" s="28">
        <f t="shared" si="5591"/>
        <v>0</v>
      </c>
      <c r="Y2530" s="28">
        <f t="shared" si="5592"/>
        <v>0</v>
      </c>
      <c r="Z2530" s="28">
        <f t="shared" si="5593"/>
        <v>0</v>
      </c>
      <c r="AA2530" s="28">
        <f t="shared" si="5594"/>
        <v>0</v>
      </c>
      <c r="AB2530" s="28">
        <f t="shared" si="5595"/>
        <v>0</v>
      </c>
      <c r="AC2530" s="28">
        <f t="shared" si="5512"/>
        <v>200</v>
      </c>
      <c r="AD2530" s="28">
        <f t="shared" si="5596"/>
        <v>0</v>
      </c>
      <c r="AE2530" s="86">
        <f t="shared" ref="AE2530:AE2561" si="5598">AC2530+AD2530</f>
        <v>200</v>
      </c>
      <c r="AF2530" s="87">
        <f t="shared" si="5513"/>
        <v>200</v>
      </c>
      <c r="AG2530" s="87">
        <f t="shared" si="5514"/>
        <v>200</v>
      </c>
      <c r="AH2530" s="28">
        <f t="shared" si="5597"/>
        <v>0</v>
      </c>
      <c r="AI2530" s="29"/>
      <c r="AJ2530" s="29"/>
      <c r="AK2530" s="1"/>
      <c r="AL2530" s="1"/>
      <c r="AM2530" s="1"/>
      <c r="AN2530" s="1"/>
      <c r="AO2530" s="1"/>
    </row>
    <row r="2531" spans="1:41" s="57" customFormat="1" ht="62.4" x14ac:dyDescent="0.3">
      <c r="A2531" s="70" t="s">
        <v>1051</v>
      </c>
      <c r="B2531" s="70" t="s">
        <v>287</v>
      </c>
      <c r="C2531" s="70" t="s">
        <v>61</v>
      </c>
      <c r="D2531" s="70" t="s">
        <v>1053</v>
      </c>
      <c r="E2531" s="74"/>
      <c r="F2531" s="71" t="s">
        <v>212</v>
      </c>
      <c r="G2531" s="28">
        <f t="shared" si="5577"/>
        <v>200</v>
      </c>
      <c r="H2531" s="28">
        <f t="shared" si="5578"/>
        <v>200</v>
      </c>
      <c r="I2531" s="28">
        <f t="shared" si="5579"/>
        <v>200</v>
      </c>
      <c r="J2531" s="28">
        <f t="shared" si="5580"/>
        <v>0</v>
      </c>
      <c r="K2531" s="28">
        <f t="shared" si="5581"/>
        <v>0</v>
      </c>
      <c r="L2531" s="28">
        <f t="shared" si="5582"/>
        <v>0</v>
      </c>
      <c r="M2531" s="28">
        <f t="shared" si="5541"/>
        <v>200</v>
      </c>
      <c r="N2531" s="28">
        <f t="shared" si="5542"/>
        <v>200</v>
      </c>
      <c r="O2531" s="28">
        <f t="shared" si="5543"/>
        <v>200</v>
      </c>
      <c r="P2531" s="28">
        <f t="shared" si="5583"/>
        <v>0</v>
      </c>
      <c r="Q2531" s="28">
        <f t="shared" si="5584"/>
        <v>0</v>
      </c>
      <c r="R2531" s="28">
        <f t="shared" si="5585"/>
        <v>0</v>
      </c>
      <c r="S2531" s="28">
        <f t="shared" si="5586"/>
        <v>0</v>
      </c>
      <c r="T2531" s="28">
        <f t="shared" si="5587"/>
        <v>0</v>
      </c>
      <c r="U2531" s="28">
        <f t="shared" si="5588"/>
        <v>0</v>
      </c>
      <c r="V2531" s="28">
        <f t="shared" si="5589"/>
        <v>0</v>
      </c>
      <c r="W2531" s="28">
        <f t="shared" si="5590"/>
        <v>0</v>
      </c>
      <c r="X2531" s="28">
        <f t="shared" si="5591"/>
        <v>0</v>
      </c>
      <c r="Y2531" s="28">
        <f t="shared" si="5592"/>
        <v>0</v>
      </c>
      <c r="Z2531" s="28">
        <f t="shared" si="5593"/>
        <v>0</v>
      </c>
      <c r="AA2531" s="28">
        <f t="shared" si="5594"/>
        <v>0</v>
      </c>
      <c r="AB2531" s="28">
        <f t="shared" si="5595"/>
        <v>0</v>
      </c>
      <c r="AC2531" s="28">
        <f t="shared" si="5512"/>
        <v>200</v>
      </c>
      <c r="AD2531" s="28">
        <f t="shared" si="5596"/>
        <v>0</v>
      </c>
      <c r="AE2531" s="86">
        <f t="shared" si="5598"/>
        <v>200</v>
      </c>
      <c r="AF2531" s="87">
        <f t="shared" si="5513"/>
        <v>200</v>
      </c>
      <c r="AG2531" s="87">
        <f t="shared" si="5514"/>
        <v>200</v>
      </c>
      <c r="AH2531" s="28">
        <f t="shared" si="5597"/>
        <v>0</v>
      </c>
      <c r="AI2531" s="29"/>
      <c r="AJ2531" s="29"/>
      <c r="AK2531" s="1"/>
      <c r="AL2531" s="1"/>
      <c r="AM2531" s="1"/>
      <c r="AN2531" s="1"/>
      <c r="AO2531" s="1"/>
    </row>
    <row r="2532" spans="1:41" s="57" customFormat="1" ht="31.2" x14ac:dyDescent="0.3">
      <c r="A2532" s="70" t="s">
        <v>1051</v>
      </c>
      <c r="B2532" s="70" t="s">
        <v>287</v>
      </c>
      <c r="C2532" s="70" t="s">
        <v>61</v>
      </c>
      <c r="D2532" s="70" t="s">
        <v>1053</v>
      </c>
      <c r="E2532" s="70" t="s">
        <v>121</v>
      </c>
      <c r="F2532" s="71" t="s">
        <v>122</v>
      </c>
      <c r="G2532" s="28">
        <v>200</v>
      </c>
      <c r="H2532" s="28">
        <v>200</v>
      </c>
      <c r="I2532" s="28">
        <v>200</v>
      </c>
      <c r="J2532" s="28"/>
      <c r="K2532" s="28"/>
      <c r="L2532" s="28"/>
      <c r="M2532" s="28">
        <f t="shared" si="5541"/>
        <v>200</v>
      </c>
      <c r="N2532" s="28">
        <f t="shared" si="5542"/>
        <v>200</v>
      </c>
      <c r="O2532" s="28">
        <f t="shared" si="5543"/>
        <v>200</v>
      </c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>
        <f t="shared" si="5512"/>
        <v>200</v>
      </c>
      <c r="AD2532" s="28"/>
      <c r="AE2532" s="86">
        <f t="shared" si="5598"/>
        <v>200</v>
      </c>
      <c r="AF2532" s="87">
        <f t="shared" si="5513"/>
        <v>200</v>
      </c>
      <c r="AG2532" s="87">
        <f t="shared" si="5514"/>
        <v>200</v>
      </c>
      <c r="AH2532" s="28"/>
      <c r="AI2532" s="29"/>
      <c r="AJ2532" s="29"/>
      <c r="AK2532" s="1"/>
      <c r="AL2532" s="1"/>
      <c r="AM2532" s="1"/>
      <c r="AN2532" s="1"/>
      <c r="AO2532" s="1"/>
    </row>
    <row r="2533" spans="1:41" s="63" customFormat="1" x14ac:dyDescent="0.3">
      <c r="A2533" s="66" t="s">
        <v>1051</v>
      </c>
      <c r="B2533" s="66" t="s">
        <v>79</v>
      </c>
      <c r="C2533" s="66"/>
      <c r="D2533" s="66"/>
      <c r="E2533" s="72"/>
      <c r="F2533" s="67" t="s">
        <v>401</v>
      </c>
      <c r="G2533" s="19">
        <f t="shared" ref="G2533:L2533" si="5599">G2534+G2560+G2575+G2597</f>
        <v>1938551.2999999998</v>
      </c>
      <c r="H2533" s="19">
        <f t="shared" si="5599"/>
        <v>1972675</v>
      </c>
      <c r="I2533" s="19">
        <f t="shared" si="5599"/>
        <v>1965631.8</v>
      </c>
      <c r="J2533" s="19">
        <f t="shared" si="5599"/>
        <v>0</v>
      </c>
      <c r="K2533" s="19">
        <f t="shared" si="5599"/>
        <v>0</v>
      </c>
      <c r="L2533" s="19">
        <f t="shared" si="5599"/>
        <v>0</v>
      </c>
      <c r="M2533" s="19">
        <f t="shared" si="5541"/>
        <v>1938551.2999999998</v>
      </c>
      <c r="N2533" s="19">
        <f t="shared" si="5542"/>
        <v>1972675</v>
      </c>
      <c r="O2533" s="19">
        <f t="shared" si="5543"/>
        <v>1965631.8</v>
      </c>
      <c r="P2533" s="19">
        <f t="shared" ref="P2533:AB2533" si="5600">P2534+P2560+P2575+P2597</f>
        <v>0</v>
      </c>
      <c r="Q2533" s="19">
        <f t="shared" si="5600"/>
        <v>0</v>
      </c>
      <c r="R2533" s="19">
        <f t="shared" si="5600"/>
        <v>-38830.546999999999</v>
      </c>
      <c r="S2533" s="19">
        <f t="shared" si="5600"/>
        <v>-58868.499999999993</v>
      </c>
      <c r="T2533" s="19">
        <f t="shared" si="5600"/>
        <v>0</v>
      </c>
      <c r="U2533" s="19">
        <f t="shared" si="5600"/>
        <v>0</v>
      </c>
      <c r="V2533" s="19">
        <f t="shared" si="5600"/>
        <v>3509.5879999999997</v>
      </c>
      <c r="W2533" s="19">
        <f t="shared" si="5600"/>
        <v>0</v>
      </c>
      <c r="X2533" s="19">
        <f t="shared" si="5600"/>
        <v>0</v>
      </c>
      <c r="Y2533" s="19">
        <f t="shared" si="5600"/>
        <v>0</v>
      </c>
      <c r="Z2533" s="19">
        <f t="shared" si="5600"/>
        <v>3509.5879999999997</v>
      </c>
      <c r="AA2533" s="19">
        <f t="shared" si="5600"/>
        <v>58868.499999999993</v>
      </c>
      <c r="AB2533" s="19">
        <f t="shared" si="5600"/>
        <v>0</v>
      </c>
      <c r="AC2533" s="19">
        <f t="shared" si="5512"/>
        <v>1840852.2529999998</v>
      </c>
      <c r="AD2533" s="19">
        <f>AD2534+AD2560+AD2575+AD2597</f>
        <v>0</v>
      </c>
      <c r="AE2533" s="82">
        <f t="shared" si="5598"/>
        <v>1840852.2529999998</v>
      </c>
      <c r="AF2533" s="83">
        <f t="shared" si="5513"/>
        <v>1976184.588</v>
      </c>
      <c r="AG2533" s="83">
        <f t="shared" si="5514"/>
        <v>2028009.888</v>
      </c>
      <c r="AH2533" s="19">
        <f>AH2534+AH2560+AH2575+AH2597</f>
        <v>0</v>
      </c>
      <c r="AI2533" s="20"/>
      <c r="AJ2533" s="20"/>
      <c r="AK2533" s="10"/>
      <c r="AL2533" s="10"/>
      <c r="AM2533" s="10"/>
      <c r="AN2533" s="10"/>
      <c r="AO2533" s="10"/>
    </row>
    <row r="2534" spans="1:41" s="88" customFormat="1" x14ac:dyDescent="0.3">
      <c r="A2534" s="68" t="s">
        <v>1051</v>
      </c>
      <c r="B2534" s="68" t="s">
        <v>79</v>
      </c>
      <c r="C2534" s="68" t="s">
        <v>25</v>
      </c>
      <c r="D2534" s="68"/>
      <c r="E2534" s="73"/>
      <c r="F2534" s="69" t="s">
        <v>402</v>
      </c>
      <c r="G2534" s="24">
        <f t="shared" ref="G2534:G2535" si="5601">G2535</f>
        <v>275032.40000000002</v>
      </c>
      <c r="H2534" s="24">
        <f t="shared" ref="H2534:H2535" si="5602">H2535</f>
        <v>206546.6</v>
      </c>
      <c r="I2534" s="24">
        <f t="shared" ref="I2534:I2535" si="5603">I2535</f>
        <v>194650.5</v>
      </c>
      <c r="J2534" s="24">
        <f t="shared" ref="J2534:J2535" si="5604">J2535</f>
        <v>0</v>
      </c>
      <c r="K2534" s="24">
        <f t="shared" ref="K2534:K2535" si="5605">K2535</f>
        <v>0</v>
      </c>
      <c r="L2534" s="24">
        <f t="shared" ref="L2534:L2535" si="5606">L2535</f>
        <v>0</v>
      </c>
      <c r="M2534" s="24">
        <f t="shared" si="5541"/>
        <v>275032.40000000002</v>
      </c>
      <c r="N2534" s="24">
        <f t="shared" si="5542"/>
        <v>206546.6</v>
      </c>
      <c r="O2534" s="24">
        <f t="shared" si="5543"/>
        <v>194650.5</v>
      </c>
      <c r="P2534" s="24">
        <f t="shared" ref="P2534:P2535" si="5607">P2535</f>
        <v>-9094</v>
      </c>
      <c r="Q2534" s="24">
        <f t="shared" ref="Q2534:Q2535" si="5608">Q2535</f>
        <v>0</v>
      </c>
      <c r="R2534" s="24">
        <f t="shared" ref="R2534:R2535" si="5609">R2535</f>
        <v>1279.444</v>
      </c>
      <c r="S2534" s="24">
        <f t="shared" ref="S2534:S2535" si="5610">S2535</f>
        <v>-41984.899999999994</v>
      </c>
      <c r="T2534" s="24">
        <f t="shared" ref="T2534:T2535" si="5611">T2535</f>
        <v>0</v>
      </c>
      <c r="U2534" s="24">
        <f t="shared" ref="U2534:U2535" si="5612">U2535</f>
        <v>0</v>
      </c>
      <c r="V2534" s="24">
        <f t="shared" ref="V2534:V2535" si="5613">V2535</f>
        <v>0</v>
      </c>
      <c r="W2534" s="24">
        <f t="shared" ref="W2534:W2535" si="5614">W2535</f>
        <v>0</v>
      </c>
      <c r="X2534" s="24">
        <f t="shared" ref="X2534:X2535" si="5615">X2535</f>
        <v>0</v>
      </c>
      <c r="Y2534" s="24">
        <f t="shared" ref="Y2534:Y2535" si="5616">Y2535</f>
        <v>0</v>
      </c>
      <c r="Z2534" s="24">
        <f t="shared" ref="Z2534:Z2535" si="5617">Z2535</f>
        <v>0</v>
      </c>
      <c r="AA2534" s="24">
        <f t="shared" ref="AA2534:AA2535" si="5618">AA2535</f>
        <v>41984.899999999994</v>
      </c>
      <c r="AB2534" s="24">
        <f t="shared" ref="AB2534:AB2535" si="5619">AB2535</f>
        <v>0</v>
      </c>
      <c r="AC2534" s="24">
        <f t="shared" si="5512"/>
        <v>225232.94400000005</v>
      </c>
      <c r="AD2534" s="24">
        <f t="shared" ref="AD2534:AD2535" si="5620">AD2535</f>
        <v>0</v>
      </c>
      <c r="AE2534" s="84">
        <f t="shared" si="5598"/>
        <v>225232.94400000005</v>
      </c>
      <c r="AF2534" s="85">
        <f t="shared" si="5513"/>
        <v>206546.6</v>
      </c>
      <c r="AG2534" s="85">
        <f t="shared" si="5514"/>
        <v>236635.4</v>
      </c>
      <c r="AH2534" s="24">
        <f t="shared" ref="AH2534:AH2535" si="5621">AH2535</f>
        <v>0</v>
      </c>
      <c r="AI2534" s="25"/>
      <c r="AJ2534" s="25"/>
      <c r="AK2534" s="21"/>
      <c r="AL2534" s="21"/>
      <c r="AM2534" s="21"/>
      <c r="AN2534" s="21"/>
      <c r="AO2534" s="21"/>
    </row>
    <row r="2535" spans="1:41" s="57" customFormat="1" ht="31.2" x14ac:dyDescent="0.3">
      <c r="A2535" s="70" t="s">
        <v>1051</v>
      </c>
      <c r="B2535" s="70" t="s">
        <v>79</v>
      </c>
      <c r="C2535" s="70" t="s">
        <v>25</v>
      </c>
      <c r="D2535" s="70" t="s">
        <v>403</v>
      </c>
      <c r="E2535" s="74"/>
      <c r="F2535" s="71" t="s">
        <v>404</v>
      </c>
      <c r="G2535" s="28">
        <f t="shared" si="5601"/>
        <v>275032.40000000002</v>
      </c>
      <c r="H2535" s="28">
        <f t="shared" si="5602"/>
        <v>206546.6</v>
      </c>
      <c r="I2535" s="28">
        <f t="shared" si="5603"/>
        <v>194650.5</v>
      </c>
      <c r="J2535" s="28">
        <f t="shared" si="5604"/>
        <v>0</v>
      </c>
      <c r="K2535" s="28">
        <f t="shared" si="5605"/>
        <v>0</v>
      </c>
      <c r="L2535" s="28">
        <f t="shared" si="5606"/>
        <v>0</v>
      </c>
      <c r="M2535" s="28">
        <f t="shared" si="5541"/>
        <v>275032.40000000002</v>
      </c>
      <c r="N2535" s="28">
        <f t="shared" si="5542"/>
        <v>206546.6</v>
      </c>
      <c r="O2535" s="28">
        <f t="shared" si="5543"/>
        <v>194650.5</v>
      </c>
      <c r="P2535" s="28">
        <f t="shared" si="5607"/>
        <v>-9094</v>
      </c>
      <c r="Q2535" s="28">
        <f t="shared" si="5608"/>
        <v>0</v>
      </c>
      <c r="R2535" s="28">
        <f t="shared" si="5609"/>
        <v>1279.444</v>
      </c>
      <c r="S2535" s="28">
        <f t="shared" si="5610"/>
        <v>-41984.899999999994</v>
      </c>
      <c r="T2535" s="28">
        <f t="shared" si="5611"/>
        <v>0</v>
      </c>
      <c r="U2535" s="28">
        <f t="shared" si="5612"/>
        <v>0</v>
      </c>
      <c r="V2535" s="28">
        <f t="shared" si="5613"/>
        <v>0</v>
      </c>
      <c r="W2535" s="28">
        <f t="shared" si="5614"/>
        <v>0</v>
      </c>
      <c r="X2535" s="28">
        <f t="shared" si="5615"/>
        <v>0</v>
      </c>
      <c r="Y2535" s="28">
        <f t="shared" si="5616"/>
        <v>0</v>
      </c>
      <c r="Z2535" s="28">
        <f t="shared" si="5617"/>
        <v>0</v>
      </c>
      <c r="AA2535" s="28">
        <f t="shared" si="5618"/>
        <v>41984.899999999994</v>
      </c>
      <c r="AB2535" s="28">
        <f t="shared" si="5619"/>
        <v>0</v>
      </c>
      <c r="AC2535" s="28">
        <f t="shared" si="5512"/>
        <v>225232.94400000005</v>
      </c>
      <c r="AD2535" s="28">
        <f t="shared" si="5620"/>
        <v>0</v>
      </c>
      <c r="AE2535" s="86">
        <f t="shared" si="5598"/>
        <v>225232.94400000005</v>
      </c>
      <c r="AF2535" s="87">
        <f t="shared" si="5513"/>
        <v>206546.6</v>
      </c>
      <c r="AG2535" s="87">
        <f t="shared" si="5514"/>
        <v>236635.4</v>
      </c>
      <c r="AH2535" s="28">
        <f t="shared" si="5621"/>
        <v>0</v>
      </c>
      <c r="AI2535" s="29"/>
      <c r="AJ2535" s="29"/>
      <c r="AK2535" s="1"/>
      <c r="AL2535" s="1"/>
      <c r="AM2535" s="1"/>
      <c r="AN2535" s="1"/>
      <c r="AO2535" s="1"/>
    </row>
    <row r="2536" spans="1:41" s="57" customFormat="1" x14ac:dyDescent="0.3">
      <c r="A2536" s="70" t="s">
        <v>1051</v>
      </c>
      <c r="B2536" s="70" t="s">
        <v>79</v>
      </c>
      <c r="C2536" s="70" t="s">
        <v>25</v>
      </c>
      <c r="D2536" s="70" t="s">
        <v>405</v>
      </c>
      <c r="E2536" s="74"/>
      <c r="F2536" s="71" t="s">
        <v>32</v>
      </c>
      <c r="G2536" s="28">
        <f t="shared" ref="G2536:L2536" si="5622">G2537+G2544+G2555</f>
        <v>275032.40000000002</v>
      </c>
      <c r="H2536" s="28">
        <f t="shared" si="5622"/>
        <v>206546.6</v>
      </c>
      <c r="I2536" s="28">
        <f t="shared" si="5622"/>
        <v>194650.5</v>
      </c>
      <c r="J2536" s="28">
        <f t="shared" si="5622"/>
        <v>0</v>
      </c>
      <c r="K2536" s="28">
        <f t="shared" si="5622"/>
        <v>0</v>
      </c>
      <c r="L2536" s="28">
        <f t="shared" si="5622"/>
        <v>0</v>
      </c>
      <c r="M2536" s="28">
        <f t="shared" si="5541"/>
        <v>275032.40000000002</v>
      </c>
      <c r="N2536" s="28">
        <f t="shared" si="5542"/>
        <v>206546.6</v>
      </c>
      <c r="O2536" s="28">
        <f t="shared" si="5543"/>
        <v>194650.5</v>
      </c>
      <c r="P2536" s="28">
        <f t="shared" ref="P2536:AB2536" si="5623">P2537+P2544+P2555</f>
        <v>-9094</v>
      </c>
      <c r="Q2536" s="28">
        <f t="shared" si="5623"/>
        <v>0</v>
      </c>
      <c r="R2536" s="28">
        <f t="shared" si="5623"/>
        <v>1279.444</v>
      </c>
      <c r="S2536" s="28">
        <f t="shared" si="5623"/>
        <v>-41984.899999999994</v>
      </c>
      <c r="T2536" s="28">
        <f t="shared" si="5623"/>
        <v>0</v>
      </c>
      <c r="U2536" s="28">
        <f t="shared" si="5623"/>
        <v>0</v>
      </c>
      <c r="V2536" s="28">
        <f t="shared" si="5623"/>
        <v>0</v>
      </c>
      <c r="W2536" s="28">
        <f t="shared" si="5623"/>
        <v>0</v>
      </c>
      <c r="X2536" s="28">
        <f t="shared" si="5623"/>
        <v>0</v>
      </c>
      <c r="Y2536" s="28">
        <f t="shared" si="5623"/>
        <v>0</v>
      </c>
      <c r="Z2536" s="28">
        <f t="shared" si="5623"/>
        <v>0</v>
      </c>
      <c r="AA2536" s="28">
        <f t="shared" si="5623"/>
        <v>41984.899999999994</v>
      </c>
      <c r="AB2536" s="28">
        <f t="shared" si="5623"/>
        <v>0</v>
      </c>
      <c r="AC2536" s="28">
        <f t="shared" si="5512"/>
        <v>225232.94400000005</v>
      </c>
      <c r="AD2536" s="28">
        <f>AD2537+AD2544+AD2555</f>
        <v>0</v>
      </c>
      <c r="AE2536" s="86">
        <f t="shared" si="5598"/>
        <v>225232.94400000005</v>
      </c>
      <c r="AF2536" s="87">
        <f t="shared" si="5513"/>
        <v>206546.6</v>
      </c>
      <c r="AG2536" s="87">
        <f t="shared" si="5514"/>
        <v>236635.4</v>
      </c>
      <c r="AH2536" s="28">
        <f>AH2537+AH2544+AH2555</f>
        <v>0</v>
      </c>
      <c r="AI2536" s="29"/>
      <c r="AJ2536" s="29"/>
      <c r="AK2536" s="1"/>
      <c r="AL2536" s="1"/>
      <c r="AM2536" s="1"/>
      <c r="AN2536" s="1"/>
      <c r="AO2536" s="1"/>
    </row>
    <row r="2537" spans="1:41" s="57" customFormat="1" ht="62.4" x14ac:dyDescent="0.3">
      <c r="A2537" s="70" t="s">
        <v>1051</v>
      </c>
      <c r="B2537" s="70" t="s">
        <v>79</v>
      </c>
      <c r="C2537" s="70" t="s">
        <v>25</v>
      </c>
      <c r="D2537" s="70" t="s">
        <v>725</v>
      </c>
      <c r="E2537" s="74"/>
      <c r="F2537" s="71" t="s">
        <v>726</v>
      </c>
      <c r="G2537" s="28">
        <f t="shared" ref="G2537:L2537" si="5624">G2538+G2540+G2542</f>
        <v>107369.9</v>
      </c>
      <c r="H2537" s="28">
        <f t="shared" si="5624"/>
        <v>36061.599999999999</v>
      </c>
      <c r="I2537" s="28">
        <f t="shared" si="5624"/>
        <v>24165.5</v>
      </c>
      <c r="J2537" s="28">
        <f t="shared" si="5624"/>
        <v>0</v>
      </c>
      <c r="K2537" s="28">
        <f t="shared" si="5624"/>
        <v>0</v>
      </c>
      <c r="L2537" s="28">
        <f t="shared" si="5624"/>
        <v>0</v>
      </c>
      <c r="M2537" s="28">
        <f t="shared" si="5541"/>
        <v>107369.9</v>
      </c>
      <c r="N2537" s="28">
        <f t="shared" si="5542"/>
        <v>36061.599999999999</v>
      </c>
      <c r="O2537" s="28">
        <f t="shared" si="5543"/>
        <v>24165.5</v>
      </c>
      <c r="P2537" s="28">
        <f t="shared" ref="P2537:AB2537" si="5625">P2538+P2540+P2542</f>
        <v>-9094</v>
      </c>
      <c r="Q2537" s="28">
        <f t="shared" si="5625"/>
        <v>0</v>
      </c>
      <c r="R2537" s="28">
        <f t="shared" si="5625"/>
        <v>1279.444</v>
      </c>
      <c r="S2537" s="28">
        <f t="shared" si="5625"/>
        <v>-41984.899999999994</v>
      </c>
      <c r="T2537" s="28">
        <f t="shared" si="5625"/>
        <v>0</v>
      </c>
      <c r="U2537" s="28">
        <f t="shared" si="5625"/>
        <v>0</v>
      </c>
      <c r="V2537" s="28">
        <f t="shared" si="5625"/>
        <v>0</v>
      </c>
      <c r="W2537" s="28">
        <f t="shared" si="5625"/>
        <v>0</v>
      </c>
      <c r="X2537" s="28">
        <f t="shared" si="5625"/>
        <v>0</v>
      </c>
      <c r="Y2537" s="28">
        <f t="shared" si="5625"/>
        <v>0</v>
      </c>
      <c r="Z2537" s="28">
        <f t="shared" si="5625"/>
        <v>0</v>
      </c>
      <c r="AA2537" s="28">
        <f t="shared" si="5625"/>
        <v>41984.899999999994</v>
      </c>
      <c r="AB2537" s="28">
        <f t="shared" si="5625"/>
        <v>0</v>
      </c>
      <c r="AC2537" s="28">
        <f t="shared" si="5512"/>
        <v>57570.444000000003</v>
      </c>
      <c r="AD2537" s="28">
        <f>AD2538+AD2540+AD2542</f>
        <v>0</v>
      </c>
      <c r="AE2537" s="86">
        <f t="shared" si="5598"/>
        <v>57570.444000000003</v>
      </c>
      <c r="AF2537" s="87">
        <f t="shared" si="5513"/>
        <v>36061.599999999999</v>
      </c>
      <c r="AG2537" s="87">
        <f t="shared" si="5514"/>
        <v>66150.399999999994</v>
      </c>
      <c r="AH2537" s="28">
        <f>AH2538+AH2540+AH2542</f>
        <v>0</v>
      </c>
      <c r="AI2537" s="29"/>
      <c r="AJ2537" s="29"/>
      <c r="AK2537" s="1"/>
      <c r="AL2537" s="1"/>
      <c r="AM2537" s="1"/>
      <c r="AN2537" s="1"/>
      <c r="AO2537" s="1"/>
    </row>
    <row r="2538" spans="1:41" s="57" customFormat="1" x14ac:dyDescent="0.3">
      <c r="A2538" s="70" t="s">
        <v>1051</v>
      </c>
      <c r="B2538" s="70" t="s">
        <v>79</v>
      </c>
      <c r="C2538" s="70" t="s">
        <v>25</v>
      </c>
      <c r="D2538" s="70" t="s">
        <v>1054</v>
      </c>
      <c r="E2538" s="74"/>
      <c r="F2538" s="71" t="s">
        <v>201</v>
      </c>
      <c r="G2538" s="28">
        <f t="shared" ref="G2538:L2538" si="5626">G2539</f>
        <v>10850</v>
      </c>
      <c r="H2538" s="28">
        <f t="shared" si="5626"/>
        <v>10850</v>
      </c>
      <c r="I2538" s="28">
        <f t="shared" si="5626"/>
        <v>10850</v>
      </c>
      <c r="J2538" s="28">
        <f t="shared" si="5626"/>
        <v>0</v>
      </c>
      <c r="K2538" s="28">
        <f t="shared" si="5626"/>
        <v>0</v>
      </c>
      <c r="L2538" s="28">
        <f t="shared" si="5626"/>
        <v>0</v>
      </c>
      <c r="M2538" s="28">
        <f t="shared" si="5541"/>
        <v>10850</v>
      </c>
      <c r="N2538" s="28">
        <f t="shared" si="5542"/>
        <v>10850</v>
      </c>
      <c r="O2538" s="28">
        <f t="shared" si="5543"/>
        <v>10850</v>
      </c>
      <c r="P2538" s="28">
        <f t="shared" ref="P2538:AB2538" si="5627">P2539</f>
        <v>0</v>
      </c>
      <c r="Q2538" s="28">
        <f t="shared" si="5627"/>
        <v>0</v>
      </c>
      <c r="R2538" s="28">
        <f t="shared" si="5627"/>
        <v>1279.444</v>
      </c>
      <c r="S2538" s="28">
        <f t="shared" si="5627"/>
        <v>0</v>
      </c>
      <c r="T2538" s="28">
        <f t="shared" si="5627"/>
        <v>0</v>
      </c>
      <c r="U2538" s="28">
        <f t="shared" si="5627"/>
        <v>0</v>
      </c>
      <c r="V2538" s="28">
        <f t="shared" si="5627"/>
        <v>0</v>
      </c>
      <c r="W2538" s="28">
        <f t="shared" si="5627"/>
        <v>0</v>
      </c>
      <c r="X2538" s="28">
        <f t="shared" si="5627"/>
        <v>0</v>
      </c>
      <c r="Y2538" s="28">
        <f t="shared" si="5627"/>
        <v>0</v>
      </c>
      <c r="Z2538" s="28">
        <f t="shared" si="5627"/>
        <v>0</v>
      </c>
      <c r="AA2538" s="28">
        <f t="shared" si="5627"/>
        <v>0</v>
      </c>
      <c r="AB2538" s="28">
        <f t="shared" si="5627"/>
        <v>0</v>
      </c>
      <c r="AC2538" s="28">
        <f t="shared" si="5512"/>
        <v>12129.444</v>
      </c>
      <c r="AD2538" s="28">
        <f>AD2539</f>
        <v>0</v>
      </c>
      <c r="AE2538" s="86">
        <f t="shared" si="5598"/>
        <v>12129.444</v>
      </c>
      <c r="AF2538" s="87">
        <f t="shared" si="5513"/>
        <v>10850</v>
      </c>
      <c r="AG2538" s="87">
        <f t="shared" si="5514"/>
        <v>10850</v>
      </c>
      <c r="AH2538" s="28">
        <f>AH2539</f>
        <v>0</v>
      </c>
      <c r="AI2538" s="29"/>
      <c r="AJ2538" s="29"/>
      <c r="AK2538" s="1"/>
      <c r="AL2538" s="1"/>
      <c r="AM2538" s="1"/>
      <c r="AN2538" s="1"/>
      <c r="AO2538" s="1"/>
    </row>
    <row r="2539" spans="1:41" s="57" customFormat="1" ht="31.2" x14ac:dyDescent="0.3">
      <c r="A2539" s="70" t="s">
        <v>1051</v>
      </c>
      <c r="B2539" s="70" t="s">
        <v>79</v>
      </c>
      <c r="C2539" s="70" t="s">
        <v>25</v>
      </c>
      <c r="D2539" s="70" t="s">
        <v>1054</v>
      </c>
      <c r="E2539" s="70" t="s">
        <v>121</v>
      </c>
      <c r="F2539" s="71" t="s">
        <v>122</v>
      </c>
      <c r="G2539" s="28">
        <v>10850</v>
      </c>
      <c r="H2539" s="28">
        <v>10850</v>
      </c>
      <c r="I2539" s="28">
        <v>10850</v>
      </c>
      <c r="J2539" s="28"/>
      <c r="K2539" s="28"/>
      <c r="L2539" s="28"/>
      <c r="M2539" s="28">
        <f t="shared" si="5541"/>
        <v>10850</v>
      </c>
      <c r="N2539" s="28">
        <f t="shared" si="5542"/>
        <v>10850</v>
      </c>
      <c r="O2539" s="28">
        <f t="shared" si="5543"/>
        <v>10850</v>
      </c>
      <c r="P2539" s="28"/>
      <c r="Q2539" s="28"/>
      <c r="R2539" s="28">
        <v>1279.444</v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>
        <f t="shared" si="5512"/>
        <v>12129.444</v>
      </c>
      <c r="AD2539" s="28"/>
      <c r="AE2539" s="86">
        <f t="shared" si="5598"/>
        <v>12129.444</v>
      </c>
      <c r="AF2539" s="87">
        <f t="shared" si="5513"/>
        <v>10850</v>
      </c>
      <c r="AG2539" s="87">
        <f t="shared" si="5514"/>
        <v>10850</v>
      </c>
      <c r="AH2539" s="28"/>
      <c r="AI2539" s="29"/>
      <c r="AJ2539" s="29"/>
      <c r="AK2539" s="1"/>
      <c r="AL2539" s="1"/>
      <c r="AM2539" s="1"/>
      <c r="AN2539" s="1"/>
      <c r="AO2539" s="1"/>
    </row>
    <row r="2540" spans="1:41" s="57" customFormat="1" ht="62.4" x14ac:dyDescent="0.3">
      <c r="A2540" s="70" t="s">
        <v>1051</v>
      </c>
      <c r="B2540" s="70" t="s">
        <v>79</v>
      </c>
      <c r="C2540" s="70" t="s">
        <v>25</v>
      </c>
      <c r="D2540" s="70" t="s">
        <v>727</v>
      </c>
      <c r="E2540" s="74"/>
      <c r="F2540" s="71" t="s">
        <v>728</v>
      </c>
      <c r="G2540" s="28">
        <f t="shared" ref="G2540:L2540" si="5628">G2541</f>
        <v>40546.300000000003</v>
      </c>
      <c r="H2540" s="28">
        <f t="shared" si="5628"/>
        <v>5199</v>
      </c>
      <c r="I2540" s="28">
        <f t="shared" si="5628"/>
        <v>0</v>
      </c>
      <c r="J2540" s="28">
        <f t="shared" si="5628"/>
        <v>0</v>
      </c>
      <c r="K2540" s="28">
        <f t="shared" si="5628"/>
        <v>0</v>
      </c>
      <c r="L2540" s="28">
        <f t="shared" si="5628"/>
        <v>0</v>
      </c>
      <c r="M2540" s="28">
        <f t="shared" si="5541"/>
        <v>40546.300000000003</v>
      </c>
      <c r="N2540" s="28">
        <f t="shared" si="5542"/>
        <v>5199</v>
      </c>
      <c r="O2540" s="28">
        <f t="shared" si="5543"/>
        <v>0</v>
      </c>
      <c r="P2540" s="28">
        <f t="shared" ref="P2540:AB2540" si="5629">P2541</f>
        <v>1753.9</v>
      </c>
      <c r="Q2540" s="28">
        <f t="shared" si="5629"/>
        <v>0</v>
      </c>
      <c r="R2540" s="28">
        <f t="shared" si="5629"/>
        <v>0</v>
      </c>
      <c r="S2540" s="28">
        <f t="shared" si="5629"/>
        <v>-25546.3</v>
      </c>
      <c r="T2540" s="28">
        <f t="shared" si="5629"/>
        <v>0</v>
      </c>
      <c r="U2540" s="28">
        <f t="shared" si="5629"/>
        <v>0</v>
      </c>
      <c r="V2540" s="28">
        <f t="shared" si="5629"/>
        <v>0</v>
      </c>
      <c r="W2540" s="28">
        <f t="shared" si="5629"/>
        <v>0</v>
      </c>
      <c r="X2540" s="28">
        <f t="shared" si="5629"/>
        <v>0</v>
      </c>
      <c r="Y2540" s="28">
        <f t="shared" si="5629"/>
        <v>0</v>
      </c>
      <c r="Z2540" s="28">
        <f t="shared" si="5629"/>
        <v>0</v>
      </c>
      <c r="AA2540" s="28">
        <f t="shared" si="5629"/>
        <v>25546.3</v>
      </c>
      <c r="AB2540" s="28">
        <f t="shared" si="5629"/>
        <v>0</v>
      </c>
      <c r="AC2540" s="28">
        <f t="shared" si="5512"/>
        <v>16753.900000000005</v>
      </c>
      <c r="AD2540" s="28">
        <f>AD2541</f>
        <v>0</v>
      </c>
      <c r="AE2540" s="86">
        <f t="shared" si="5598"/>
        <v>16753.900000000005</v>
      </c>
      <c r="AF2540" s="87">
        <f t="shared" si="5513"/>
        <v>5199</v>
      </c>
      <c r="AG2540" s="87">
        <f t="shared" si="5514"/>
        <v>25546.3</v>
      </c>
      <c r="AH2540" s="28">
        <f>AH2541</f>
        <v>0</v>
      </c>
      <c r="AI2540" s="29"/>
      <c r="AJ2540" s="29"/>
      <c r="AK2540" s="1"/>
      <c r="AL2540" s="1"/>
      <c r="AM2540" s="1"/>
      <c r="AN2540" s="1"/>
      <c r="AO2540" s="1"/>
    </row>
    <row r="2541" spans="1:41" s="57" customFormat="1" ht="31.2" x14ac:dyDescent="0.3">
      <c r="A2541" s="70" t="s">
        <v>1051</v>
      </c>
      <c r="B2541" s="70" t="s">
        <v>79</v>
      </c>
      <c r="C2541" s="70" t="s">
        <v>25</v>
      </c>
      <c r="D2541" s="70" t="s">
        <v>727</v>
      </c>
      <c r="E2541" s="70" t="s">
        <v>121</v>
      </c>
      <c r="F2541" s="71" t="s">
        <v>122</v>
      </c>
      <c r="G2541" s="28">
        <v>40546.300000000003</v>
      </c>
      <c r="H2541" s="28">
        <v>5199</v>
      </c>
      <c r="I2541" s="28"/>
      <c r="J2541" s="28"/>
      <c r="K2541" s="28"/>
      <c r="L2541" s="28"/>
      <c r="M2541" s="28">
        <f t="shared" si="5541"/>
        <v>40546.300000000003</v>
      </c>
      <c r="N2541" s="28">
        <f t="shared" si="5542"/>
        <v>5199</v>
      </c>
      <c r="O2541" s="28">
        <f t="shared" si="5543"/>
        <v>0</v>
      </c>
      <c r="P2541" s="28">
        <v>1753.9</v>
      </c>
      <c r="Q2541" s="28"/>
      <c r="R2541" s="28"/>
      <c r="S2541" s="28">
        <v>-25546.3</v>
      </c>
      <c r="T2541" s="28"/>
      <c r="U2541" s="28"/>
      <c r="V2541" s="28"/>
      <c r="W2541" s="28"/>
      <c r="X2541" s="28"/>
      <c r="Y2541" s="28"/>
      <c r="Z2541" s="28"/>
      <c r="AA2541" s="28">
        <v>25546.3</v>
      </c>
      <c r="AB2541" s="28"/>
      <c r="AC2541" s="28">
        <f t="shared" si="5512"/>
        <v>16753.900000000005</v>
      </c>
      <c r="AD2541" s="28"/>
      <c r="AE2541" s="86">
        <f t="shared" si="5598"/>
        <v>16753.900000000005</v>
      </c>
      <c r="AF2541" s="87">
        <f t="shared" si="5513"/>
        <v>5199</v>
      </c>
      <c r="AG2541" s="87">
        <f t="shared" si="5514"/>
        <v>25546.3</v>
      </c>
      <c r="AH2541" s="28"/>
      <c r="AI2541" s="29"/>
      <c r="AJ2541" s="29"/>
      <c r="AK2541" s="1"/>
      <c r="AL2541" s="1"/>
      <c r="AM2541" s="1"/>
      <c r="AN2541" s="1"/>
      <c r="AO2541" s="1"/>
    </row>
    <row r="2542" spans="1:41" s="57" customFormat="1" ht="31.2" x14ac:dyDescent="0.3">
      <c r="A2542" s="70" t="s">
        <v>1051</v>
      </c>
      <c r="B2542" s="70" t="s">
        <v>79</v>
      </c>
      <c r="C2542" s="70" t="s">
        <v>25</v>
      </c>
      <c r="D2542" s="70" t="s">
        <v>1055</v>
      </c>
      <c r="E2542" s="74"/>
      <c r="F2542" s="71" t="s">
        <v>1056</v>
      </c>
      <c r="G2542" s="28">
        <f t="shared" ref="G2542:L2542" si="5630">G2543</f>
        <v>55973.599999999999</v>
      </c>
      <c r="H2542" s="28">
        <f t="shared" si="5630"/>
        <v>20012.599999999999</v>
      </c>
      <c r="I2542" s="28">
        <f t="shared" si="5630"/>
        <v>13315.5</v>
      </c>
      <c r="J2542" s="28">
        <f t="shared" si="5630"/>
        <v>0</v>
      </c>
      <c r="K2542" s="28">
        <f t="shared" si="5630"/>
        <v>0</v>
      </c>
      <c r="L2542" s="28">
        <f t="shared" si="5630"/>
        <v>0</v>
      </c>
      <c r="M2542" s="28">
        <f t="shared" si="5541"/>
        <v>55973.599999999999</v>
      </c>
      <c r="N2542" s="28">
        <f t="shared" si="5542"/>
        <v>20012.599999999999</v>
      </c>
      <c r="O2542" s="28">
        <f t="shared" si="5543"/>
        <v>13315.5</v>
      </c>
      <c r="P2542" s="28">
        <f t="shared" ref="P2542:AB2542" si="5631">P2543</f>
        <v>-10847.9</v>
      </c>
      <c r="Q2542" s="28">
        <f t="shared" si="5631"/>
        <v>0</v>
      </c>
      <c r="R2542" s="28">
        <f t="shared" si="5631"/>
        <v>0</v>
      </c>
      <c r="S2542" s="28">
        <f t="shared" si="5631"/>
        <v>-16438.599999999999</v>
      </c>
      <c r="T2542" s="28">
        <f t="shared" si="5631"/>
        <v>0</v>
      </c>
      <c r="U2542" s="28">
        <f t="shared" si="5631"/>
        <v>0</v>
      </c>
      <c r="V2542" s="28">
        <f t="shared" si="5631"/>
        <v>0</v>
      </c>
      <c r="W2542" s="28">
        <f t="shared" si="5631"/>
        <v>0</v>
      </c>
      <c r="X2542" s="28">
        <f t="shared" si="5631"/>
        <v>0</v>
      </c>
      <c r="Y2542" s="28">
        <f t="shared" si="5631"/>
        <v>0</v>
      </c>
      <c r="Z2542" s="28">
        <f t="shared" si="5631"/>
        <v>0</v>
      </c>
      <c r="AA2542" s="28">
        <f t="shared" si="5631"/>
        <v>16438.599999999999</v>
      </c>
      <c r="AB2542" s="28">
        <f t="shared" si="5631"/>
        <v>0</v>
      </c>
      <c r="AC2542" s="28">
        <f t="shared" si="5512"/>
        <v>28687.1</v>
      </c>
      <c r="AD2542" s="28">
        <f>AD2543</f>
        <v>0</v>
      </c>
      <c r="AE2542" s="86">
        <f t="shared" si="5598"/>
        <v>28687.1</v>
      </c>
      <c r="AF2542" s="87">
        <f t="shared" si="5513"/>
        <v>20012.599999999999</v>
      </c>
      <c r="AG2542" s="87">
        <f t="shared" si="5514"/>
        <v>29754.1</v>
      </c>
      <c r="AH2542" s="28">
        <f>AH2543</f>
        <v>0</v>
      </c>
      <c r="AI2542" s="29"/>
      <c r="AJ2542" s="29"/>
      <c r="AK2542" s="1"/>
      <c r="AL2542" s="1"/>
      <c r="AM2542" s="1"/>
      <c r="AN2542" s="1"/>
      <c r="AO2542" s="1"/>
    </row>
    <row r="2543" spans="1:41" s="57" customFormat="1" ht="31.2" x14ac:dyDescent="0.3">
      <c r="A2543" s="70" t="s">
        <v>1051</v>
      </c>
      <c r="B2543" s="70" t="s">
        <v>79</v>
      </c>
      <c r="C2543" s="70" t="s">
        <v>25</v>
      </c>
      <c r="D2543" s="70" t="s">
        <v>1055</v>
      </c>
      <c r="E2543" s="70" t="s">
        <v>121</v>
      </c>
      <c r="F2543" s="71" t="s">
        <v>122</v>
      </c>
      <c r="G2543" s="28">
        <v>55973.599999999999</v>
      </c>
      <c r="H2543" s="28">
        <v>20012.599999999999</v>
      </c>
      <c r="I2543" s="28">
        <v>13315.5</v>
      </c>
      <c r="J2543" s="28"/>
      <c r="K2543" s="28"/>
      <c r="L2543" s="28"/>
      <c r="M2543" s="28">
        <f t="shared" si="5541"/>
        <v>55973.599999999999</v>
      </c>
      <c r="N2543" s="28">
        <f t="shared" si="5542"/>
        <v>20012.599999999999</v>
      </c>
      <c r="O2543" s="28">
        <f t="shared" si="5543"/>
        <v>13315.5</v>
      </c>
      <c r="P2543" s="28">
        <v>-10847.9</v>
      </c>
      <c r="Q2543" s="28"/>
      <c r="R2543" s="28"/>
      <c r="S2543" s="28">
        <v>-16438.599999999999</v>
      </c>
      <c r="T2543" s="28"/>
      <c r="U2543" s="28"/>
      <c r="V2543" s="28"/>
      <c r="W2543" s="28"/>
      <c r="X2543" s="28"/>
      <c r="Y2543" s="28"/>
      <c r="Z2543" s="28"/>
      <c r="AA2543" s="28">
        <v>16438.599999999999</v>
      </c>
      <c r="AB2543" s="28"/>
      <c r="AC2543" s="28">
        <f t="shared" ref="AC2543:AC2606" si="5632">M2543+R2543+P2543+Q2543+T2543+S2543</f>
        <v>28687.1</v>
      </c>
      <c r="AD2543" s="28"/>
      <c r="AE2543" s="86">
        <f t="shared" si="5598"/>
        <v>28687.1</v>
      </c>
      <c r="AF2543" s="87">
        <f t="shared" ref="AF2543:AF2606" si="5633">N2543+V2543+X2543+U2543+W2543</f>
        <v>20012.599999999999</v>
      </c>
      <c r="AG2543" s="87">
        <f t="shared" ref="AG2543:AG2606" si="5634">O2543+Z2543+AB2543+Y2543+AA2543</f>
        <v>29754.1</v>
      </c>
      <c r="AH2543" s="28"/>
      <c r="AI2543" s="29"/>
      <c r="AJ2543" s="29"/>
      <c r="AK2543" s="1"/>
      <c r="AL2543" s="1"/>
      <c r="AM2543" s="1"/>
      <c r="AN2543" s="1"/>
      <c r="AO2543" s="1"/>
    </row>
    <row r="2544" spans="1:41" s="57" customFormat="1" ht="46.8" x14ac:dyDescent="0.3">
      <c r="A2544" s="70" t="s">
        <v>1051</v>
      </c>
      <c r="B2544" s="70" t="s">
        <v>79</v>
      </c>
      <c r="C2544" s="70" t="s">
        <v>25</v>
      </c>
      <c r="D2544" s="70" t="s">
        <v>406</v>
      </c>
      <c r="E2544" s="74"/>
      <c r="F2544" s="71" t="s">
        <v>407</v>
      </c>
      <c r="G2544" s="28">
        <f t="shared" ref="G2544:L2544" si="5635">G2545+G2547+G2549+G2551+G2553</f>
        <v>162476.6</v>
      </c>
      <c r="H2544" s="28">
        <f t="shared" si="5635"/>
        <v>165253.4</v>
      </c>
      <c r="I2544" s="28">
        <f t="shared" si="5635"/>
        <v>165253.4</v>
      </c>
      <c r="J2544" s="28">
        <f t="shared" si="5635"/>
        <v>0</v>
      </c>
      <c r="K2544" s="28">
        <f t="shared" si="5635"/>
        <v>0</v>
      </c>
      <c r="L2544" s="28">
        <f t="shared" si="5635"/>
        <v>0</v>
      </c>
      <c r="M2544" s="28">
        <f t="shared" si="5541"/>
        <v>162476.6</v>
      </c>
      <c r="N2544" s="28">
        <f t="shared" si="5542"/>
        <v>165253.4</v>
      </c>
      <c r="O2544" s="28">
        <f t="shared" si="5543"/>
        <v>165253.4</v>
      </c>
      <c r="P2544" s="28">
        <f t="shared" ref="P2544:AB2544" si="5636">P2545+P2547+P2549+P2551+P2553</f>
        <v>0</v>
      </c>
      <c r="Q2544" s="28">
        <f t="shared" si="5636"/>
        <v>0</v>
      </c>
      <c r="R2544" s="28">
        <f t="shared" si="5636"/>
        <v>0</v>
      </c>
      <c r="S2544" s="28">
        <f t="shared" si="5636"/>
        <v>0</v>
      </c>
      <c r="T2544" s="28">
        <f t="shared" si="5636"/>
        <v>0</v>
      </c>
      <c r="U2544" s="28">
        <f t="shared" si="5636"/>
        <v>0</v>
      </c>
      <c r="V2544" s="28">
        <f t="shared" si="5636"/>
        <v>0</v>
      </c>
      <c r="W2544" s="28">
        <f t="shared" si="5636"/>
        <v>0</v>
      </c>
      <c r="X2544" s="28">
        <f t="shared" si="5636"/>
        <v>0</v>
      </c>
      <c r="Y2544" s="28">
        <f t="shared" si="5636"/>
        <v>0</v>
      </c>
      <c r="Z2544" s="28">
        <f t="shared" si="5636"/>
        <v>0</v>
      </c>
      <c r="AA2544" s="28">
        <f t="shared" si="5636"/>
        <v>0</v>
      </c>
      <c r="AB2544" s="28">
        <f t="shared" si="5636"/>
        <v>0</v>
      </c>
      <c r="AC2544" s="28">
        <f t="shared" si="5632"/>
        <v>162476.6</v>
      </c>
      <c r="AD2544" s="28">
        <f>AD2545+AD2547+AD2549+AD2551+AD2553</f>
        <v>0</v>
      </c>
      <c r="AE2544" s="86">
        <f t="shared" si="5598"/>
        <v>162476.6</v>
      </c>
      <c r="AF2544" s="87">
        <f t="shared" si="5633"/>
        <v>165253.4</v>
      </c>
      <c r="AG2544" s="87">
        <f t="shared" si="5634"/>
        <v>165253.4</v>
      </c>
      <c r="AH2544" s="28">
        <f>AH2545+AH2547+AH2549+AH2551+AH2553</f>
        <v>0</v>
      </c>
      <c r="AI2544" s="29"/>
      <c r="AJ2544" s="29"/>
      <c r="AK2544" s="1"/>
      <c r="AL2544" s="1"/>
      <c r="AM2544" s="1"/>
      <c r="AN2544" s="1"/>
      <c r="AO2544" s="1"/>
    </row>
    <row r="2545" spans="1:41" s="57" customFormat="1" ht="46.8" x14ac:dyDescent="0.3">
      <c r="A2545" s="70" t="s">
        <v>1051</v>
      </c>
      <c r="B2545" s="70" t="s">
        <v>79</v>
      </c>
      <c r="C2545" s="70" t="s">
        <v>25</v>
      </c>
      <c r="D2545" s="70" t="s">
        <v>1057</v>
      </c>
      <c r="E2545" s="74"/>
      <c r="F2545" s="71" t="s">
        <v>52</v>
      </c>
      <c r="G2545" s="28">
        <f t="shared" ref="G2545:L2545" si="5637">G2546</f>
        <v>151493.1</v>
      </c>
      <c r="H2545" s="28">
        <f t="shared" si="5637"/>
        <v>157046.79999999999</v>
      </c>
      <c r="I2545" s="28">
        <f t="shared" si="5637"/>
        <v>157046.79999999999</v>
      </c>
      <c r="J2545" s="28">
        <f t="shared" si="5637"/>
        <v>0</v>
      </c>
      <c r="K2545" s="28">
        <f t="shared" si="5637"/>
        <v>0</v>
      </c>
      <c r="L2545" s="28">
        <f t="shared" si="5637"/>
        <v>0</v>
      </c>
      <c r="M2545" s="28">
        <f t="shared" si="5541"/>
        <v>151493.1</v>
      </c>
      <c r="N2545" s="28">
        <f t="shared" si="5542"/>
        <v>157046.79999999999</v>
      </c>
      <c r="O2545" s="28">
        <f t="shared" si="5543"/>
        <v>157046.79999999999</v>
      </c>
      <c r="P2545" s="28">
        <f t="shared" ref="P2545:AB2545" si="5638">P2546</f>
        <v>0</v>
      </c>
      <c r="Q2545" s="28">
        <f t="shared" si="5638"/>
        <v>0</v>
      </c>
      <c r="R2545" s="28">
        <f t="shared" si="5638"/>
        <v>0</v>
      </c>
      <c r="S2545" s="28">
        <f t="shared" si="5638"/>
        <v>0</v>
      </c>
      <c r="T2545" s="28">
        <f t="shared" si="5638"/>
        <v>0</v>
      </c>
      <c r="U2545" s="28">
        <f t="shared" si="5638"/>
        <v>0</v>
      </c>
      <c r="V2545" s="28">
        <f t="shared" si="5638"/>
        <v>0</v>
      </c>
      <c r="W2545" s="28">
        <f t="shared" si="5638"/>
        <v>0</v>
      </c>
      <c r="X2545" s="28">
        <f t="shared" si="5638"/>
        <v>0</v>
      </c>
      <c r="Y2545" s="28">
        <f t="shared" si="5638"/>
        <v>0</v>
      </c>
      <c r="Z2545" s="28">
        <f t="shared" si="5638"/>
        <v>0</v>
      </c>
      <c r="AA2545" s="28">
        <f t="shared" si="5638"/>
        <v>0</v>
      </c>
      <c r="AB2545" s="28">
        <f t="shared" si="5638"/>
        <v>0</v>
      </c>
      <c r="AC2545" s="28">
        <f t="shared" si="5632"/>
        <v>151493.1</v>
      </c>
      <c r="AD2545" s="28">
        <f>AD2546</f>
        <v>0</v>
      </c>
      <c r="AE2545" s="86">
        <f t="shared" si="5598"/>
        <v>151493.1</v>
      </c>
      <c r="AF2545" s="87">
        <f t="shared" si="5633"/>
        <v>157046.79999999999</v>
      </c>
      <c r="AG2545" s="87">
        <f t="shared" si="5634"/>
        <v>157046.79999999999</v>
      </c>
      <c r="AH2545" s="28">
        <f>AH2546</f>
        <v>0</v>
      </c>
      <c r="AI2545" s="29"/>
      <c r="AJ2545" s="29"/>
      <c r="AK2545" s="1"/>
      <c r="AL2545" s="1"/>
      <c r="AM2545" s="1"/>
      <c r="AN2545" s="1"/>
      <c r="AO2545" s="1"/>
    </row>
    <row r="2546" spans="1:41" s="57" customFormat="1" ht="31.2" x14ac:dyDescent="0.3">
      <c r="A2546" s="70" t="s">
        <v>1051</v>
      </c>
      <c r="B2546" s="70" t="s">
        <v>79</v>
      </c>
      <c r="C2546" s="70" t="s">
        <v>25</v>
      </c>
      <c r="D2546" s="70" t="s">
        <v>1057</v>
      </c>
      <c r="E2546" s="70" t="s">
        <v>121</v>
      </c>
      <c r="F2546" s="71" t="s">
        <v>122</v>
      </c>
      <c r="G2546" s="28">
        <f>151522.6-29.5</f>
        <v>151493.1</v>
      </c>
      <c r="H2546" s="28">
        <f>157069.5-22.7</f>
        <v>157046.79999999999</v>
      </c>
      <c r="I2546" s="28">
        <f>157069.5-22.7</f>
        <v>157046.79999999999</v>
      </c>
      <c r="J2546" s="28"/>
      <c r="K2546" s="28"/>
      <c r="L2546" s="28"/>
      <c r="M2546" s="28">
        <f t="shared" si="5541"/>
        <v>151493.1</v>
      </c>
      <c r="N2546" s="28">
        <f t="shared" si="5542"/>
        <v>157046.79999999999</v>
      </c>
      <c r="O2546" s="28">
        <f t="shared" si="5543"/>
        <v>157046.79999999999</v>
      </c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>
        <f t="shared" si="5632"/>
        <v>151493.1</v>
      </c>
      <c r="AD2546" s="28"/>
      <c r="AE2546" s="86">
        <f t="shared" si="5598"/>
        <v>151493.1</v>
      </c>
      <c r="AF2546" s="87">
        <f t="shared" si="5633"/>
        <v>157046.79999999999</v>
      </c>
      <c r="AG2546" s="87">
        <f t="shared" si="5634"/>
        <v>157046.79999999999</v>
      </c>
      <c r="AH2546" s="28"/>
      <c r="AI2546" s="29"/>
      <c r="AJ2546" s="29"/>
      <c r="AK2546" s="1"/>
      <c r="AL2546" s="1"/>
      <c r="AM2546" s="1"/>
      <c r="AN2546" s="1"/>
      <c r="AO2546" s="1"/>
    </row>
    <row r="2547" spans="1:41" s="57" customFormat="1" x14ac:dyDescent="0.3">
      <c r="A2547" s="70" t="s">
        <v>1051</v>
      </c>
      <c r="B2547" s="70" t="s">
        <v>79</v>
      </c>
      <c r="C2547" s="70" t="s">
        <v>25</v>
      </c>
      <c r="D2547" s="70" t="s">
        <v>1058</v>
      </c>
      <c r="E2547" s="74"/>
      <c r="F2547" s="71" t="s">
        <v>210</v>
      </c>
      <c r="G2547" s="28">
        <f t="shared" ref="G2547:L2547" si="5639">G2548</f>
        <v>2776.9</v>
      </c>
      <c r="H2547" s="28">
        <f t="shared" si="5639"/>
        <v>0</v>
      </c>
      <c r="I2547" s="28">
        <f t="shared" si="5639"/>
        <v>0</v>
      </c>
      <c r="J2547" s="28">
        <f t="shared" si="5639"/>
        <v>0</v>
      </c>
      <c r="K2547" s="28">
        <f t="shared" si="5639"/>
        <v>0</v>
      </c>
      <c r="L2547" s="28">
        <f t="shared" si="5639"/>
        <v>0</v>
      </c>
      <c r="M2547" s="28">
        <f t="shared" si="5541"/>
        <v>2776.9</v>
      </c>
      <c r="N2547" s="28">
        <f t="shared" si="5542"/>
        <v>0</v>
      </c>
      <c r="O2547" s="28">
        <f t="shared" si="5543"/>
        <v>0</v>
      </c>
      <c r="P2547" s="28">
        <f t="shared" ref="P2547:AB2547" si="5640">P2548</f>
        <v>0</v>
      </c>
      <c r="Q2547" s="28">
        <f t="shared" si="5640"/>
        <v>0</v>
      </c>
      <c r="R2547" s="28">
        <f t="shared" si="5640"/>
        <v>0</v>
      </c>
      <c r="S2547" s="28">
        <f t="shared" si="5640"/>
        <v>0</v>
      </c>
      <c r="T2547" s="28">
        <f t="shared" si="5640"/>
        <v>0</v>
      </c>
      <c r="U2547" s="28">
        <f t="shared" si="5640"/>
        <v>0</v>
      </c>
      <c r="V2547" s="28">
        <f t="shared" si="5640"/>
        <v>0</v>
      </c>
      <c r="W2547" s="28">
        <f t="shared" si="5640"/>
        <v>0</v>
      </c>
      <c r="X2547" s="28">
        <f t="shared" si="5640"/>
        <v>0</v>
      </c>
      <c r="Y2547" s="28">
        <f t="shared" si="5640"/>
        <v>0</v>
      </c>
      <c r="Z2547" s="28">
        <f t="shared" si="5640"/>
        <v>0</v>
      </c>
      <c r="AA2547" s="28">
        <f t="shared" si="5640"/>
        <v>0</v>
      </c>
      <c r="AB2547" s="28">
        <f t="shared" si="5640"/>
        <v>0</v>
      </c>
      <c r="AC2547" s="28">
        <f t="shared" si="5632"/>
        <v>2776.9</v>
      </c>
      <c r="AD2547" s="28">
        <f>AD2548</f>
        <v>0</v>
      </c>
      <c r="AE2547" s="86">
        <f t="shared" si="5598"/>
        <v>2776.9</v>
      </c>
      <c r="AF2547" s="87">
        <f t="shared" si="5633"/>
        <v>0</v>
      </c>
      <c r="AG2547" s="87">
        <f t="shared" si="5634"/>
        <v>0</v>
      </c>
      <c r="AH2547" s="28">
        <f>AH2548</f>
        <v>0</v>
      </c>
      <c r="AI2547" s="29"/>
      <c r="AJ2547" s="29"/>
      <c r="AK2547" s="1"/>
      <c r="AL2547" s="1"/>
      <c r="AM2547" s="1"/>
      <c r="AN2547" s="1"/>
      <c r="AO2547" s="1"/>
    </row>
    <row r="2548" spans="1:41" s="57" customFormat="1" ht="31.2" x14ac:dyDescent="0.3">
      <c r="A2548" s="70" t="s">
        <v>1051</v>
      </c>
      <c r="B2548" s="70" t="s">
        <v>79</v>
      </c>
      <c r="C2548" s="70" t="s">
        <v>25</v>
      </c>
      <c r="D2548" s="70" t="s">
        <v>1058</v>
      </c>
      <c r="E2548" s="70" t="s">
        <v>121</v>
      </c>
      <c r="F2548" s="71" t="s">
        <v>122</v>
      </c>
      <c r="G2548" s="28">
        <f>2773.4+3.5</f>
        <v>2776.9</v>
      </c>
      <c r="H2548" s="28"/>
      <c r="I2548" s="28"/>
      <c r="J2548" s="28"/>
      <c r="K2548" s="28"/>
      <c r="L2548" s="28"/>
      <c r="M2548" s="28">
        <f t="shared" si="5541"/>
        <v>2776.9</v>
      </c>
      <c r="N2548" s="28">
        <f t="shared" si="5542"/>
        <v>0</v>
      </c>
      <c r="O2548" s="28">
        <f t="shared" si="5543"/>
        <v>0</v>
      </c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>
        <f t="shared" si="5632"/>
        <v>2776.9</v>
      </c>
      <c r="AD2548" s="28"/>
      <c r="AE2548" s="86">
        <f t="shared" si="5598"/>
        <v>2776.9</v>
      </c>
      <c r="AF2548" s="87">
        <f t="shared" si="5633"/>
        <v>0</v>
      </c>
      <c r="AG2548" s="87">
        <f t="shared" si="5634"/>
        <v>0</v>
      </c>
      <c r="AH2548" s="28"/>
      <c r="AI2548" s="29"/>
      <c r="AJ2548" s="29"/>
      <c r="AK2548" s="1"/>
      <c r="AL2548" s="1"/>
      <c r="AM2548" s="1"/>
      <c r="AN2548" s="1"/>
      <c r="AO2548" s="1"/>
    </row>
    <row r="2549" spans="1:41" s="57" customFormat="1" ht="46.8" x14ac:dyDescent="0.3">
      <c r="A2549" s="70" t="s">
        <v>1051</v>
      </c>
      <c r="B2549" s="70" t="s">
        <v>79</v>
      </c>
      <c r="C2549" s="70" t="s">
        <v>25</v>
      </c>
      <c r="D2549" s="70" t="s">
        <v>475</v>
      </c>
      <c r="E2549" s="74"/>
      <c r="F2549" s="71" t="s">
        <v>476</v>
      </c>
      <c r="G2549" s="28">
        <f t="shared" ref="G2549:L2549" si="5641">G2550</f>
        <v>5000</v>
      </c>
      <c r="H2549" s="28">
        <f t="shared" si="5641"/>
        <v>5000</v>
      </c>
      <c r="I2549" s="28">
        <f t="shared" si="5641"/>
        <v>5000</v>
      </c>
      <c r="J2549" s="28">
        <f t="shared" si="5641"/>
        <v>0</v>
      </c>
      <c r="K2549" s="28">
        <f t="shared" si="5641"/>
        <v>0</v>
      </c>
      <c r="L2549" s="28">
        <f t="shared" si="5641"/>
        <v>0</v>
      </c>
      <c r="M2549" s="28">
        <f t="shared" si="5541"/>
        <v>5000</v>
      </c>
      <c r="N2549" s="28">
        <f t="shared" si="5542"/>
        <v>5000</v>
      </c>
      <c r="O2549" s="28">
        <f t="shared" si="5543"/>
        <v>5000</v>
      </c>
      <c r="P2549" s="28">
        <f t="shared" ref="P2549:AB2549" si="5642">P2550</f>
        <v>0</v>
      </c>
      <c r="Q2549" s="28">
        <f t="shared" si="5642"/>
        <v>0</v>
      </c>
      <c r="R2549" s="28">
        <f t="shared" si="5642"/>
        <v>0</v>
      </c>
      <c r="S2549" s="28">
        <f t="shared" si="5642"/>
        <v>0</v>
      </c>
      <c r="T2549" s="28">
        <f t="shared" si="5642"/>
        <v>0</v>
      </c>
      <c r="U2549" s="28">
        <f t="shared" si="5642"/>
        <v>0</v>
      </c>
      <c r="V2549" s="28">
        <f t="shared" si="5642"/>
        <v>0</v>
      </c>
      <c r="W2549" s="28">
        <f t="shared" si="5642"/>
        <v>0</v>
      </c>
      <c r="X2549" s="28">
        <f t="shared" si="5642"/>
        <v>0</v>
      </c>
      <c r="Y2549" s="28">
        <f t="shared" si="5642"/>
        <v>0</v>
      </c>
      <c r="Z2549" s="28">
        <f t="shared" si="5642"/>
        <v>0</v>
      </c>
      <c r="AA2549" s="28">
        <f t="shared" si="5642"/>
        <v>0</v>
      </c>
      <c r="AB2549" s="28">
        <f t="shared" si="5642"/>
        <v>0</v>
      </c>
      <c r="AC2549" s="28">
        <f t="shared" si="5632"/>
        <v>5000</v>
      </c>
      <c r="AD2549" s="28">
        <f>AD2550</f>
        <v>0</v>
      </c>
      <c r="AE2549" s="86">
        <f t="shared" si="5598"/>
        <v>5000</v>
      </c>
      <c r="AF2549" s="87">
        <f t="shared" si="5633"/>
        <v>5000</v>
      </c>
      <c r="AG2549" s="87">
        <f t="shared" si="5634"/>
        <v>5000</v>
      </c>
      <c r="AH2549" s="28">
        <f>AH2550</f>
        <v>0</v>
      </c>
      <c r="AI2549" s="29"/>
      <c r="AJ2549" s="29"/>
      <c r="AK2549" s="1"/>
      <c r="AL2549" s="1"/>
      <c r="AM2549" s="1"/>
      <c r="AN2549" s="1"/>
      <c r="AO2549" s="1"/>
    </row>
    <row r="2550" spans="1:41" s="57" customFormat="1" ht="31.2" x14ac:dyDescent="0.3">
      <c r="A2550" s="70" t="s">
        <v>1051</v>
      </c>
      <c r="B2550" s="70" t="s">
        <v>79</v>
      </c>
      <c r="C2550" s="70" t="s">
        <v>25</v>
      </c>
      <c r="D2550" s="70" t="s">
        <v>475</v>
      </c>
      <c r="E2550" s="70" t="s">
        <v>121</v>
      </c>
      <c r="F2550" s="71" t="s">
        <v>122</v>
      </c>
      <c r="G2550" s="28">
        <v>5000</v>
      </c>
      <c r="H2550" s="28">
        <v>5000</v>
      </c>
      <c r="I2550" s="28">
        <v>5000</v>
      </c>
      <c r="J2550" s="28"/>
      <c r="K2550" s="28"/>
      <c r="L2550" s="28"/>
      <c r="M2550" s="28">
        <f t="shared" si="5541"/>
        <v>5000</v>
      </c>
      <c r="N2550" s="28">
        <f t="shared" si="5542"/>
        <v>5000</v>
      </c>
      <c r="O2550" s="28">
        <f t="shared" si="5543"/>
        <v>5000</v>
      </c>
      <c r="P2550" s="28"/>
      <c r="Q2550" s="28"/>
      <c r="R2550" s="28"/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>
        <f t="shared" si="5632"/>
        <v>5000</v>
      </c>
      <c r="AD2550" s="28"/>
      <c r="AE2550" s="86">
        <f t="shared" si="5598"/>
        <v>5000</v>
      </c>
      <c r="AF2550" s="87">
        <f t="shared" si="5633"/>
        <v>5000</v>
      </c>
      <c r="AG2550" s="87">
        <f t="shared" si="5634"/>
        <v>5000</v>
      </c>
      <c r="AH2550" s="28"/>
      <c r="AI2550" s="29"/>
      <c r="AJ2550" s="29"/>
      <c r="AK2550" s="1"/>
      <c r="AL2550" s="1"/>
      <c r="AM2550" s="1"/>
      <c r="AN2550" s="1"/>
      <c r="AO2550" s="1"/>
    </row>
    <row r="2551" spans="1:41" s="57" customFormat="1" ht="78" x14ac:dyDescent="0.3">
      <c r="A2551" s="70" t="s">
        <v>1051</v>
      </c>
      <c r="B2551" s="70" t="s">
        <v>79</v>
      </c>
      <c r="C2551" s="70" t="s">
        <v>25</v>
      </c>
      <c r="D2551" s="70" t="s">
        <v>1059</v>
      </c>
      <c r="E2551" s="74"/>
      <c r="F2551" s="71" t="s">
        <v>1060</v>
      </c>
      <c r="G2551" s="28">
        <f t="shared" ref="G2551:L2551" si="5643">G2552</f>
        <v>806.6</v>
      </c>
      <c r="H2551" s="28">
        <f t="shared" si="5643"/>
        <v>806.6</v>
      </c>
      <c r="I2551" s="28">
        <f t="shared" si="5643"/>
        <v>806.6</v>
      </c>
      <c r="J2551" s="28">
        <f t="shared" si="5643"/>
        <v>0</v>
      </c>
      <c r="K2551" s="28">
        <f t="shared" si="5643"/>
        <v>0</v>
      </c>
      <c r="L2551" s="28">
        <f t="shared" si="5643"/>
        <v>0</v>
      </c>
      <c r="M2551" s="28">
        <f t="shared" si="5541"/>
        <v>806.6</v>
      </c>
      <c r="N2551" s="28">
        <f t="shared" si="5542"/>
        <v>806.6</v>
      </c>
      <c r="O2551" s="28">
        <f t="shared" si="5543"/>
        <v>806.6</v>
      </c>
      <c r="P2551" s="28">
        <f t="shared" ref="P2551:AB2551" si="5644">P2552</f>
        <v>0</v>
      </c>
      <c r="Q2551" s="28">
        <f t="shared" si="5644"/>
        <v>0</v>
      </c>
      <c r="R2551" s="28">
        <f t="shared" si="5644"/>
        <v>0</v>
      </c>
      <c r="S2551" s="28">
        <f t="shared" si="5644"/>
        <v>0</v>
      </c>
      <c r="T2551" s="28">
        <f t="shared" si="5644"/>
        <v>0</v>
      </c>
      <c r="U2551" s="28">
        <f t="shared" si="5644"/>
        <v>0</v>
      </c>
      <c r="V2551" s="28">
        <f t="shared" si="5644"/>
        <v>0</v>
      </c>
      <c r="W2551" s="28">
        <f t="shared" si="5644"/>
        <v>0</v>
      </c>
      <c r="X2551" s="28">
        <f t="shared" si="5644"/>
        <v>0</v>
      </c>
      <c r="Y2551" s="28">
        <f t="shared" si="5644"/>
        <v>0</v>
      </c>
      <c r="Z2551" s="28">
        <f t="shared" si="5644"/>
        <v>0</v>
      </c>
      <c r="AA2551" s="28">
        <f t="shared" si="5644"/>
        <v>0</v>
      </c>
      <c r="AB2551" s="28">
        <f t="shared" si="5644"/>
        <v>0</v>
      </c>
      <c r="AC2551" s="28">
        <f t="shared" si="5632"/>
        <v>806.6</v>
      </c>
      <c r="AD2551" s="28">
        <f>AD2552</f>
        <v>0</v>
      </c>
      <c r="AE2551" s="86">
        <f t="shared" si="5598"/>
        <v>806.6</v>
      </c>
      <c r="AF2551" s="87">
        <f t="shared" si="5633"/>
        <v>806.6</v>
      </c>
      <c r="AG2551" s="87">
        <f t="shared" si="5634"/>
        <v>806.6</v>
      </c>
      <c r="AH2551" s="28">
        <f>AH2552</f>
        <v>0</v>
      </c>
      <c r="AI2551" s="29"/>
      <c r="AJ2551" s="29"/>
      <c r="AK2551" s="1"/>
      <c r="AL2551" s="1"/>
      <c r="AM2551" s="1"/>
      <c r="AN2551" s="1"/>
      <c r="AO2551" s="1"/>
    </row>
    <row r="2552" spans="1:41" s="57" customFormat="1" ht="31.2" x14ac:dyDescent="0.3">
      <c r="A2552" s="70" t="s">
        <v>1051</v>
      </c>
      <c r="B2552" s="70" t="s">
        <v>79</v>
      </c>
      <c r="C2552" s="70" t="s">
        <v>25</v>
      </c>
      <c r="D2552" s="70" t="s">
        <v>1059</v>
      </c>
      <c r="E2552" s="70" t="s">
        <v>121</v>
      </c>
      <c r="F2552" s="71" t="s">
        <v>122</v>
      </c>
      <c r="G2552" s="28">
        <v>806.6</v>
      </c>
      <c r="H2552" s="28">
        <v>806.6</v>
      </c>
      <c r="I2552" s="28">
        <v>806.6</v>
      </c>
      <c r="J2552" s="28"/>
      <c r="K2552" s="28"/>
      <c r="L2552" s="28"/>
      <c r="M2552" s="28">
        <f t="shared" si="5541"/>
        <v>806.6</v>
      </c>
      <c r="N2552" s="28">
        <f t="shared" si="5542"/>
        <v>806.6</v>
      </c>
      <c r="O2552" s="28">
        <f t="shared" si="5543"/>
        <v>806.6</v>
      </c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>
        <f t="shared" si="5632"/>
        <v>806.6</v>
      </c>
      <c r="AD2552" s="28"/>
      <c r="AE2552" s="86">
        <f t="shared" si="5598"/>
        <v>806.6</v>
      </c>
      <c r="AF2552" s="87">
        <f t="shared" si="5633"/>
        <v>806.6</v>
      </c>
      <c r="AG2552" s="87">
        <f t="shared" si="5634"/>
        <v>806.6</v>
      </c>
      <c r="AH2552" s="28"/>
      <c r="AI2552" s="29"/>
      <c r="AJ2552" s="29"/>
      <c r="AK2552" s="1"/>
      <c r="AL2552" s="1"/>
      <c r="AM2552" s="1"/>
      <c r="AN2552" s="1"/>
      <c r="AO2552" s="1"/>
    </row>
    <row r="2553" spans="1:41" s="57" customFormat="1" ht="62.4" x14ac:dyDescent="0.3">
      <c r="A2553" s="70" t="s">
        <v>1051</v>
      </c>
      <c r="B2553" s="70" t="s">
        <v>79</v>
      </c>
      <c r="C2553" s="70" t="s">
        <v>25</v>
      </c>
      <c r="D2553" s="70" t="s">
        <v>1061</v>
      </c>
      <c r="E2553" s="74"/>
      <c r="F2553" s="71" t="s">
        <v>1062</v>
      </c>
      <c r="G2553" s="28">
        <f t="shared" ref="G2553:L2553" si="5645">G2554</f>
        <v>2400</v>
      </c>
      <c r="H2553" s="28">
        <f t="shared" si="5645"/>
        <v>2400</v>
      </c>
      <c r="I2553" s="28">
        <f t="shared" si="5645"/>
        <v>2400</v>
      </c>
      <c r="J2553" s="28">
        <f t="shared" si="5645"/>
        <v>0</v>
      </c>
      <c r="K2553" s="28">
        <f t="shared" si="5645"/>
        <v>0</v>
      </c>
      <c r="L2553" s="28">
        <f t="shared" si="5645"/>
        <v>0</v>
      </c>
      <c r="M2553" s="28">
        <f t="shared" si="5541"/>
        <v>2400</v>
      </c>
      <c r="N2553" s="28">
        <f t="shared" si="5542"/>
        <v>2400</v>
      </c>
      <c r="O2553" s="28">
        <f t="shared" si="5543"/>
        <v>2400</v>
      </c>
      <c r="P2553" s="28">
        <f t="shared" ref="P2553:AB2553" si="5646">P2554</f>
        <v>0</v>
      </c>
      <c r="Q2553" s="28">
        <f t="shared" si="5646"/>
        <v>0</v>
      </c>
      <c r="R2553" s="28">
        <f t="shared" si="5646"/>
        <v>0</v>
      </c>
      <c r="S2553" s="28">
        <f t="shared" si="5646"/>
        <v>0</v>
      </c>
      <c r="T2553" s="28">
        <f t="shared" si="5646"/>
        <v>0</v>
      </c>
      <c r="U2553" s="28">
        <f t="shared" si="5646"/>
        <v>0</v>
      </c>
      <c r="V2553" s="28">
        <f t="shared" si="5646"/>
        <v>0</v>
      </c>
      <c r="W2553" s="28">
        <f t="shared" si="5646"/>
        <v>0</v>
      </c>
      <c r="X2553" s="28">
        <f t="shared" si="5646"/>
        <v>0</v>
      </c>
      <c r="Y2553" s="28">
        <f t="shared" si="5646"/>
        <v>0</v>
      </c>
      <c r="Z2553" s="28">
        <f t="shared" si="5646"/>
        <v>0</v>
      </c>
      <c r="AA2553" s="28">
        <f t="shared" si="5646"/>
        <v>0</v>
      </c>
      <c r="AB2553" s="28">
        <f t="shared" si="5646"/>
        <v>0</v>
      </c>
      <c r="AC2553" s="28">
        <f t="shared" si="5632"/>
        <v>2400</v>
      </c>
      <c r="AD2553" s="28">
        <f>AD2554</f>
        <v>0</v>
      </c>
      <c r="AE2553" s="86">
        <f t="shared" si="5598"/>
        <v>2400</v>
      </c>
      <c r="AF2553" s="87">
        <f t="shared" si="5633"/>
        <v>2400</v>
      </c>
      <c r="AG2553" s="87">
        <f t="shared" si="5634"/>
        <v>2400</v>
      </c>
      <c r="AH2553" s="28">
        <f>AH2554</f>
        <v>0</v>
      </c>
      <c r="AI2553" s="29"/>
      <c r="AJ2553" s="29"/>
      <c r="AK2553" s="1"/>
      <c r="AL2553" s="1"/>
      <c r="AM2553" s="1"/>
      <c r="AN2553" s="1"/>
      <c r="AO2553" s="1"/>
    </row>
    <row r="2554" spans="1:41" s="57" customFormat="1" ht="31.2" x14ac:dyDescent="0.3">
      <c r="A2554" s="70" t="s">
        <v>1051</v>
      </c>
      <c r="B2554" s="70" t="s">
        <v>79</v>
      </c>
      <c r="C2554" s="70" t="s">
        <v>25</v>
      </c>
      <c r="D2554" s="70" t="s">
        <v>1061</v>
      </c>
      <c r="E2554" s="70" t="s">
        <v>121</v>
      </c>
      <c r="F2554" s="71" t="s">
        <v>122</v>
      </c>
      <c r="G2554" s="28">
        <v>2400</v>
      </c>
      <c r="H2554" s="28">
        <v>2400</v>
      </c>
      <c r="I2554" s="28">
        <v>2400</v>
      </c>
      <c r="J2554" s="28"/>
      <c r="K2554" s="28"/>
      <c r="L2554" s="28"/>
      <c r="M2554" s="28">
        <f t="shared" ref="M2554:M2617" si="5647">G2554+J2554</f>
        <v>2400</v>
      </c>
      <c r="N2554" s="28">
        <f t="shared" ref="N2554:N2617" si="5648">H2554+K2554</f>
        <v>2400</v>
      </c>
      <c r="O2554" s="28">
        <f t="shared" ref="O2554:O2617" si="5649">I2554+L2554</f>
        <v>2400</v>
      </c>
      <c r="P2554" s="28"/>
      <c r="Q2554" s="28"/>
      <c r="R2554" s="28"/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>
        <f t="shared" si="5632"/>
        <v>2400</v>
      </c>
      <c r="AD2554" s="28"/>
      <c r="AE2554" s="86">
        <f t="shared" si="5598"/>
        <v>2400</v>
      </c>
      <c r="AF2554" s="87">
        <f t="shared" si="5633"/>
        <v>2400</v>
      </c>
      <c r="AG2554" s="87">
        <f t="shared" si="5634"/>
        <v>2400</v>
      </c>
      <c r="AH2554" s="28"/>
      <c r="AI2554" s="29"/>
      <c r="AJ2554" s="29"/>
      <c r="AK2554" s="1"/>
      <c r="AL2554" s="1"/>
      <c r="AM2554" s="1"/>
      <c r="AN2554" s="1"/>
      <c r="AO2554" s="1"/>
    </row>
    <row r="2555" spans="1:41" s="57" customFormat="1" ht="31.2" x14ac:dyDescent="0.3">
      <c r="A2555" s="70" t="s">
        <v>1051</v>
      </c>
      <c r="B2555" s="70" t="s">
        <v>79</v>
      </c>
      <c r="C2555" s="70" t="s">
        <v>25</v>
      </c>
      <c r="D2555" s="70" t="s">
        <v>411</v>
      </c>
      <c r="E2555" s="74"/>
      <c r="F2555" s="71" t="s">
        <v>412</v>
      </c>
      <c r="G2555" s="28">
        <f t="shared" ref="G2555:L2555" si="5650">G2556+G2558</f>
        <v>5185.9000000000005</v>
      </c>
      <c r="H2555" s="28">
        <f t="shared" si="5650"/>
        <v>5231.6000000000004</v>
      </c>
      <c r="I2555" s="28">
        <f t="shared" si="5650"/>
        <v>5231.6000000000004</v>
      </c>
      <c r="J2555" s="28">
        <f t="shared" si="5650"/>
        <v>0</v>
      </c>
      <c r="K2555" s="28">
        <f t="shared" si="5650"/>
        <v>0</v>
      </c>
      <c r="L2555" s="28">
        <f t="shared" si="5650"/>
        <v>0</v>
      </c>
      <c r="M2555" s="28">
        <f t="shared" si="5647"/>
        <v>5185.9000000000005</v>
      </c>
      <c r="N2555" s="28">
        <f t="shared" si="5648"/>
        <v>5231.6000000000004</v>
      </c>
      <c r="O2555" s="28">
        <f t="shared" si="5649"/>
        <v>5231.6000000000004</v>
      </c>
      <c r="P2555" s="28">
        <f t="shared" ref="P2555:AB2555" si="5651">P2556+P2558</f>
        <v>0</v>
      </c>
      <c r="Q2555" s="28">
        <f t="shared" si="5651"/>
        <v>0</v>
      </c>
      <c r="R2555" s="28">
        <f t="shared" si="5651"/>
        <v>0</v>
      </c>
      <c r="S2555" s="28">
        <f t="shared" si="5651"/>
        <v>0</v>
      </c>
      <c r="T2555" s="28">
        <f t="shared" si="5651"/>
        <v>0</v>
      </c>
      <c r="U2555" s="28">
        <f t="shared" si="5651"/>
        <v>0</v>
      </c>
      <c r="V2555" s="28">
        <f t="shared" si="5651"/>
        <v>0</v>
      </c>
      <c r="W2555" s="28">
        <f t="shared" si="5651"/>
        <v>0</v>
      </c>
      <c r="X2555" s="28">
        <f t="shared" si="5651"/>
        <v>0</v>
      </c>
      <c r="Y2555" s="28">
        <f t="shared" si="5651"/>
        <v>0</v>
      </c>
      <c r="Z2555" s="28">
        <f t="shared" si="5651"/>
        <v>0</v>
      </c>
      <c r="AA2555" s="28">
        <f t="shared" si="5651"/>
        <v>0</v>
      </c>
      <c r="AB2555" s="28">
        <f t="shared" si="5651"/>
        <v>0</v>
      </c>
      <c r="AC2555" s="28">
        <f t="shared" si="5632"/>
        <v>5185.9000000000005</v>
      </c>
      <c r="AD2555" s="28">
        <f>AD2556+AD2558</f>
        <v>0</v>
      </c>
      <c r="AE2555" s="86">
        <f t="shared" si="5598"/>
        <v>5185.9000000000005</v>
      </c>
      <c r="AF2555" s="87">
        <f t="shared" si="5633"/>
        <v>5231.6000000000004</v>
      </c>
      <c r="AG2555" s="87">
        <f t="shared" si="5634"/>
        <v>5231.6000000000004</v>
      </c>
      <c r="AH2555" s="28">
        <f>AH2556+AH2558</f>
        <v>0</v>
      </c>
      <c r="AI2555" s="29"/>
      <c r="AJ2555" s="29"/>
      <c r="AK2555" s="1"/>
      <c r="AL2555" s="1"/>
      <c r="AM2555" s="1"/>
      <c r="AN2555" s="1"/>
      <c r="AO2555" s="1"/>
    </row>
    <row r="2556" spans="1:41" s="57" customFormat="1" ht="46.8" x14ac:dyDescent="0.3">
      <c r="A2556" s="70" t="s">
        <v>1051</v>
      </c>
      <c r="B2556" s="70" t="s">
        <v>79</v>
      </c>
      <c r="C2556" s="70" t="s">
        <v>25</v>
      </c>
      <c r="D2556" s="70" t="s">
        <v>413</v>
      </c>
      <c r="E2556" s="74"/>
      <c r="F2556" s="71" t="s">
        <v>52</v>
      </c>
      <c r="G2556" s="28">
        <f t="shared" ref="G2556:L2556" si="5652">G2557</f>
        <v>5140.3</v>
      </c>
      <c r="H2556" s="28">
        <f t="shared" si="5652"/>
        <v>5231.6000000000004</v>
      </c>
      <c r="I2556" s="28">
        <f t="shared" si="5652"/>
        <v>5231.6000000000004</v>
      </c>
      <c r="J2556" s="28">
        <f t="shared" si="5652"/>
        <v>0</v>
      </c>
      <c r="K2556" s="28">
        <f t="shared" si="5652"/>
        <v>0</v>
      </c>
      <c r="L2556" s="28">
        <f t="shared" si="5652"/>
        <v>0</v>
      </c>
      <c r="M2556" s="28">
        <f t="shared" si="5647"/>
        <v>5140.3</v>
      </c>
      <c r="N2556" s="28">
        <f t="shared" si="5648"/>
        <v>5231.6000000000004</v>
      </c>
      <c r="O2556" s="28">
        <f t="shared" si="5649"/>
        <v>5231.6000000000004</v>
      </c>
      <c r="P2556" s="28">
        <f t="shared" ref="P2556:AB2556" si="5653">P2557</f>
        <v>0</v>
      </c>
      <c r="Q2556" s="28">
        <f t="shared" si="5653"/>
        <v>0</v>
      </c>
      <c r="R2556" s="28">
        <f t="shared" si="5653"/>
        <v>0</v>
      </c>
      <c r="S2556" s="28">
        <f t="shared" si="5653"/>
        <v>0</v>
      </c>
      <c r="T2556" s="28">
        <f t="shared" si="5653"/>
        <v>0</v>
      </c>
      <c r="U2556" s="28">
        <f t="shared" si="5653"/>
        <v>0</v>
      </c>
      <c r="V2556" s="28">
        <f t="shared" si="5653"/>
        <v>0</v>
      </c>
      <c r="W2556" s="28">
        <f t="shared" si="5653"/>
        <v>0</v>
      </c>
      <c r="X2556" s="28">
        <f t="shared" si="5653"/>
        <v>0</v>
      </c>
      <c r="Y2556" s="28">
        <f t="shared" si="5653"/>
        <v>0</v>
      </c>
      <c r="Z2556" s="28">
        <f t="shared" si="5653"/>
        <v>0</v>
      </c>
      <c r="AA2556" s="28">
        <f t="shared" si="5653"/>
        <v>0</v>
      </c>
      <c r="AB2556" s="28">
        <f t="shared" si="5653"/>
        <v>0</v>
      </c>
      <c r="AC2556" s="28">
        <f t="shared" si="5632"/>
        <v>5140.3</v>
      </c>
      <c r="AD2556" s="28">
        <f>AD2557</f>
        <v>0</v>
      </c>
      <c r="AE2556" s="86">
        <f t="shared" si="5598"/>
        <v>5140.3</v>
      </c>
      <c r="AF2556" s="87">
        <f t="shared" si="5633"/>
        <v>5231.6000000000004</v>
      </c>
      <c r="AG2556" s="87">
        <f t="shared" si="5634"/>
        <v>5231.6000000000004</v>
      </c>
      <c r="AH2556" s="28">
        <f>AH2557</f>
        <v>0</v>
      </c>
      <c r="AI2556" s="29"/>
      <c r="AJ2556" s="29"/>
      <c r="AK2556" s="1"/>
      <c r="AL2556" s="1"/>
      <c r="AM2556" s="1"/>
      <c r="AN2556" s="1"/>
      <c r="AO2556" s="1"/>
    </row>
    <row r="2557" spans="1:41" s="57" customFormat="1" ht="31.2" x14ac:dyDescent="0.3">
      <c r="A2557" s="70" t="s">
        <v>1051</v>
      </c>
      <c r="B2557" s="70" t="s">
        <v>79</v>
      </c>
      <c r="C2557" s="70" t="s">
        <v>25</v>
      </c>
      <c r="D2557" s="70" t="s">
        <v>413</v>
      </c>
      <c r="E2557" s="70" t="s">
        <v>121</v>
      </c>
      <c r="F2557" s="71" t="s">
        <v>122</v>
      </c>
      <c r="G2557" s="28">
        <v>5140.3</v>
      </c>
      <c r="H2557" s="28">
        <v>5231.6000000000004</v>
      </c>
      <c r="I2557" s="28">
        <v>5231.6000000000004</v>
      </c>
      <c r="J2557" s="28"/>
      <c r="K2557" s="28"/>
      <c r="L2557" s="28"/>
      <c r="M2557" s="28">
        <f t="shared" si="5647"/>
        <v>5140.3</v>
      </c>
      <c r="N2557" s="28">
        <f t="shared" si="5648"/>
        <v>5231.6000000000004</v>
      </c>
      <c r="O2557" s="28">
        <f t="shared" si="5649"/>
        <v>5231.6000000000004</v>
      </c>
      <c r="P2557" s="28"/>
      <c r="Q2557" s="28"/>
      <c r="R2557" s="28"/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>
        <f t="shared" si="5632"/>
        <v>5140.3</v>
      </c>
      <c r="AD2557" s="28"/>
      <c r="AE2557" s="86">
        <f t="shared" si="5598"/>
        <v>5140.3</v>
      </c>
      <c r="AF2557" s="87">
        <f t="shared" si="5633"/>
        <v>5231.6000000000004</v>
      </c>
      <c r="AG2557" s="87">
        <f t="shared" si="5634"/>
        <v>5231.6000000000004</v>
      </c>
      <c r="AH2557" s="28"/>
      <c r="AI2557" s="29"/>
      <c r="AJ2557" s="29"/>
      <c r="AK2557" s="1"/>
      <c r="AL2557" s="1"/>
      <c r="AM2557" s="1"/>
      <c r="AN2557" s="1"/>
      <c r="AO2557" s="1"/>
    </row>
    <row r="2558" spans="1:41" s="57" customFormat="1" x14ac:dyDescent="0.3">
      <c r="A2558" s="70" t="s">
        <v>1051</v>
      </c>
      <c r="B2558" s="70" t="s">
        <v>79</v>
      </c>
      <c r="C2558" s="70" t="s">
        <v>25</v>
      </c>
      <c r="D2558" s="70" t="s">
        <v>414</v>
      </c>
      <c r="E2558" s="70"/>
      <c r="F2558" s="71" t="s">
        <v>210</v>
      </c>
      <c r="G2558" s="28">
        <f t="shared" ref="G2558:L2558" si="5654">G2559</f>
        <v>45.6</v>
      </c>
      <c r="H2558" s="28">
        <f t="shared" si="5654"/>
        <v>0</v>
      </c>
      <c r="I2558" s="28">
        <f t="shared" si="5654"/>
        <v>0</v>
      </c>
      <c r="J2558" s="28">
        <f t="shared" si="5654"/>
        <v>0</v>
      </c>
      <c r="K2558" s="28">
        <f t="shared" si="5654"/>
        <v>0</v>
      </c>
      <c r="L2558" s="28">
        <f t="shared" si="5654"/>
        <v>0</v>
      </c>
      <c r="M2558" s="28">
        <f t="shared" si="5647"/>
        <v>45.6</v>
      </c>
      <c r="N2558" s="28">
        <f t="shared" si="5648"/>
        <v>0</v>
      </c>
      <c r="O2558" s="28">
        <f t="shared" si="5649"/>
        <v>0</v>
      </c>
      <c r="P2558" s="28">
        <f t="shared" ref="P2558:AB2558" si="5655">P2559</f>
        <v>0</v>
      </c>
      <c r="Q2558" s="28">
        <f t="shared" si="5655"/>
        <v>0</v>
      </c>
      <c r="R2558" s="28">
        <f t="shared" si="5655"/>
        <v>0</v>
      </c>
      <c r="S2558" s="28">
        <f t="shared" si="5655"/>
        <v>0</v>
      </c>
      <c r="T2558" s="28">
        <f t="shared" si="5655"/>
        <v>0</v>
      </c>
      <c r="U2558" s="28">
        <f t="shared" si="5655"/>
        <v>0</v>
      </c>
      <c r="V2558" s="28">
        <f t="shared" si="5655"/>
        <v>0</v>
      </c>
      <c r="W2558" s="28">
        <f t="shared" si="5655"/>
        <v>0</v>
      </c>
      <c r="X2558" s="28">
        <f t="shared" si="5655"/>
        <v>0</v>
      </c>
      <c r="Y2558" s="28">
        <f t="shared" si="5655"/>
        <v>0</v>
      </c>
      <c r="Z2558" s="28">
        <f t="shared" si="5655"/>
        <v>0</v>
      </c>
      <c r="AA2558" s="28">
        <f t="shared" si="5655"/>
        <v>0</v>
      </c>
      <c r="AB2558" s="28">
        <f t="shared" si="5655"/>
        <v>0</v>
      </c>
      <c r="AC2558" s="28">
        <f t="shared" si="5632"/>
        <v>45.6</v>
      </c>
      <c r="AD2558" s="28">
        <f>AD2559</f>
        <v>0</v>
      </c>
      <c r="AE2558" s="86">
        <f t="shared" si="5598"/>
        <v>45.6</v>
      </c>
      <c r="AF2558" s="87">
        <f t="shared" si="5633"/>
        <v>0</v>
      </c>
      <c r="AG2558" s="87">
        <f t="shared" si="5634"/>
        <v>0</v>
      </c>
      <c r="AH2558" s="28">
        <f>AH2559</f>
        <v>0</v>
      </c>
      <c r="AI2558" s="29"/>
      <c r="AJ2558" s="29"/>
      <c r="AK2558" s="1"/>
      <c r="AL2558" s="1"/>
      <c r="AM2558" s="1"/>
      <c r="AN2558" s="1"/>
      <c r="AO2558" s="1"/>
    </row>
    <row r="2559" spans="1:41" s="57" customFormat="1" ht="31.2" x14ac:dyDescent="0.3">
      <c r="A2559" s="70" t="s">
        <v>1051</v>
      </c>
      <c r="B2559" s="70" t="s">
        <v>79</v>
      </c>
      <c r="C2559" s="70" t="s">
        <v>25</v>
      </c>
      <c r="D2559" s="70" t="s">
        <v>414</v>
      </c>
      <c r="E2559" s="70" t="s">
        <v>121</v>
      </c>
      <c r="F2559" s="71" t="s">
        <v>122</v>
      </c>
      <c r="G2559" s="28">
        <v>45.6</v>
      </c>
      <c r="H2559" s="28"/>
      <c r="I2559" s="28"/>
      <c r="J2559" s="28"/>
      <c r="K2559" s="28"/>
      <c r="L2559" s="28"/>
      <c r="M2559" s="28">
        <f t="shared" si="5647"/>
        <v>45.6</v>
      </c>
      <c r="N2559" s="28">
        <f t="shared" si="5648"/>
        <v>0</v>
      </c>
      <c r="O2559" s="28">
        <f t="shared" si="5649"/>
        <v>0</v>
      </c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>
        <f t="shared" si="5632"/>
        <v>45.6</v>
      </c>
      <c r="AD2559" s="28"/>
      <c r="AE2559" s="86">
        <f t="shared" si="5598"/>
        <v>45.6</v>
      </c>
      <c r="AF2559" s="87">
        <f t="shared" si="5633"/>
        <v>0</v>
      </c>
      <c r="AG2559" s="87">
        <f t="shared" si="5634"/>
        <v>0</v>
      </c>
      <c r="AH2559" s="28"/>
      <c r="AI2559" s="29"/>
      <c r="AJ2559" s="29"/>
      <c r="AK2559" s="1"/>
      <c r="AL2559" s="1"/>
      <c r="AM2559" s="1"/>
      <c r="AN2559" s="1"/>
      <c r="AO2559" s="1"/>
    </row>
    <row r="2560" spans="1:41" s="88" customFormat="1" x14ac:dyDescent="0.3">
      <c r="A2560" s="68" t="s">
        <v>1051</v>
      </c>
      <c r="B2560" s="68" t="s">
        <v>79</v>
      </c>
      <c r="C2560" s="68" t="s">
        <v>321</v>
      </c>
      <c r="D2560" s="68"/>
      <c r="E2560" s="73"/>
      <c r="F2560" s="69" t="s">
        <v>1063</v>
      </c>
      <c r="G2560" s="24">
        <f t="shared" ref="G2560:L2560" si="5656">G2561+G2570</f>
        <v>41116.1</v>
      </c>
      <c r="H2560" s="24">
        <f t="shared" si="5656"/>
        <v>41116.1</v>
      </c>
      <c r="I2560" s="24">
        <f t="shared" si="5656"/>
        <v>41116.1</v>
      </c>
      <c r="J2560" s="24">
        <f t="shared" si="5656"/>
        <v>0</v>
      </c>
      <c r="K2560" s="24">
        <f t="shared" si="5656"/>
        <v>0</v>
      </c>
      <c r="L2560" s="24">
        <f t="shared" si="5656"/>
        <v>0</v>
      </c>
      <c r="M2560" s="24">
        <f t="shared" si="5647"/>
        <v>41116.1</v>
      </c>
      <c r="N2560" s="24">
        <f t="shared" si="5648"/>
        <v>41116.1</v>
      </c>
      <c r="O2560" s="24">
        <f t="shared" si="5649"/>
        <v>41116.1</v>
      </c>
      <c r="P2560" s="24">
        <f t="shared" ref="P2560:AB2560" si="5657">P2561+P2570</f>
        <v>0</v>
      </c>
      <c r="Q2560" s="24">
        <f t="shared" si="5657"/>
        <v>0</v>
      </c>
      <c r="R2560" s="24">
        <f t="shared" si="5657"/>
        <v>827.58799999999997</v>
      </c>
      <c r="S2560" s="24">
        <f t="shared" si="5657"/>
        <v>0</v>
      </c>
      <c r="T2560" s="24">
        <f t="shared" si="5657"/>
        <v>0</v>
      </c>
      <c r="U2560" s="24">
        <f t="shared" si="5657"/>
        <v>0</v>
      </c>
      <c r="V2560" s="24">
        <f t="shared" si="5657"/>
        <v>827.58799999999997</v>
      </c>
      <c r="W2560" s="24">
        <f t="shared" si="5657"/>
        <v>0</v>
      </c>
      <c r="X2560" s="24">
        <f t="shared" si="5657"/>
        <v>0</v>
      </c>
      <c r="Y2560" s="24">
        <f t="shared" si="5657"/>
        <v>0</v>
      </c>
      <c r="Z2560" s="24">
        <f t="shared" si="5657"/>
        <v>827.58799999999997</v>
      </c>
      <c r="AA2560" s="24">
        <f t="shared" si="5657"/>
        <v>0</v>
      </c>
      <c r="AB2560" s="24">
        <f t="shared" si="5657"/>
        <v>0</v>
      </c>
      <c r="AC2560" s="24">
        <f t="shared" si="5632"/>
        <v>41943.688000000002</v>
      </c>
      <c r="AD2560" s="24">
        <f>AD2561+AD2570</f>
        <v>0</v>
      </c>
      <c r="AE2560" s="84">
        <f t="shared" si="5598"/>
        <v>41943.688000000002</v>
      </c>
      <c r="AF2560" s="85">
        <f t="shared" si="5633"/>
        <v>41943.688000000002</v>
      </c>
      <c r="AG2560" s="85">
        <f t="shared" si="5634"/>
        <v>41943.688000000002</v>
      </c>
      <c r="AH2560" s="24">
        <f>AH2561+AH2570</f>
        <v>0</v>
      </c>
      <c r="AI2560" s="25"/>
      <c r="AJ2560" s="25"/>
      <c r="AK2560" s="21"/>
      <c r="AL2560" s="21"/>
      <c r="AM2560" s="21"/>
      <c r="AN2560" s="21"/>
      <c r="AO2560" s="21"/>
    </row>
    <row r="2561" spans="1:41" s="57" customFormat="1" ht="31.2" x14ac:dyDescent="0.3">
      <c r="A2561" s="70" t="s">
        <v>1051</v>
      </c>
      <c r="B2561" s="70" t="s">
        <v>79</v>
      </c>
      <c r="C2561" s="70" t="s">
        <v>321</v>
      </c>
      <c r="D2561" s="70" t="s">
        <v>403</v>
      </c>
      <c r="E2561" s="74"/>
      <c r="F2561" s="71" t="s">
        <v>404</v>
      </c>
      <c r="G2561" s="28">
        <f t="shared" ref="G2561:G2562" si="5658">G2562</f>
        <v>40503.599999999999</v>
      </c>
      <c r="H2561" s="28">
        <f t="shared" ref="H2561:H2562" si="5659">H2562</f>
        <v>40503.599999999999</v>
      </c>
      <c r="I2561" s="28">
        <f t="shared" ref="I2561:I2562" si="5660">I2562</f>
        <v>40503.599999999999</v>
      </c>
      <c r="J2561" s="28">
        <f t="shared" ref="J2561:J2562" si="5661">J2562</f>
        <v>0</v>
      </c>
      <c r="K2561" s="28">
        <f t="shared" ref="K2561:K2562" si="5662">K2562</f>
        <v>0</v>
      </c>
      <c r="L2561" s="28">
        <f t="shared" ref="L2561:L2562" si="5663">L2562</f>
        <v>0</v>
      </c>
      <c r="M2561" s="28">
        <f t="shared" si="5647"/>
        <v>40503.599999999999</v>
      </c>
      <c r="N2561" s="28">
        <f t="shared" si="5648"/>
        <v>40503.599999999999</v>
      </c>
      <c r="O2561" s="28">
        <f t="shared" si="5649"/>
        <v>40503.599999999999</v>
      </c>
      <c r="P2561" s="28">
        <f t="shared" ref="P2561:P2562" si="5664">P2562</f>
        <v>0</v>
      </c>
      <c r="Q2561" s="28">
        <f t="shared" ref="Q2561:Q2562" si="5665">Q2562</f>
        <v>0</v>
      </c>
      <c r="R2561" s="28">
        <f t="shared" ref="R2561:R2562" si="5666">R2562</f>
        <v>827.58799999999997</v>
      </c>
      <c r="S2561" s="28">
        <f t="shared" ref="S2561:S2562" si="5667">S2562</f>
        <v>0</v>
      </c>
      <c r="T2561" s="28">
        <f t="shared" ref="T2561:T2562" si="5668">T2562</f>
        <v>0</v>
      </c>
      <c r="U2561" s="28">
        <f t="shared" ref="U2561:U2562" si="5669">U2562</f>
        <v>0</v>
      </c>
      <c r="V2561" s="28">
        <f t="shared" ref="V2561:V2562" si="5670">V2562</f>
        <v>827.58799999999997</v>
      </c>
      <c r="W2561" s="28">
        <f t="shared" ref="W2561:W2562" si="5671">W2562</f>
        <v>0</v>
      </c>
      <c r="X2561" s="28">
        <f t="shared" ref="X2561:X2562" si="5672">X2562</f>
        <v>0</v>
      </c>
      <c r="Y2561" s="28">
        <f t="shared" ref="Y2561:Y2562" si="5673">Y2562</f>
        <v>0</v>
      </c>
      <c r="Z2561" s="28">
        <f t="shared" ref="Z2561:Z2562" si="5674">Z2562</f>
        <v>827.58799999999997</v>
      </c>
      <c r="AA2561" s="28">
        <f t="shared" ref="AA2561:AA2562" si="5675">AA2562</f>
        <v>0</v>
      </c>
      <c r="AB2561" s="28">
        <f t="shared" ref="AB2561:AB2562" si="5676">AB2562</f>
        <v>0</v>
      </c>
      <c r="AC2561" s="28">
        <f t="shared" si="5632"/>
        <v>41331.188000000002</v>
      </c>
      <c r="AD2561" s="28">
        <f t="shared" ref="AD2561:AD2562" si="5677">AD2562</f>
        <v>0</v>
      </c>
      <c r="AE2561" s="86">
        <f t="shared" si="5598"/>
        <v>41331.188000000002</v>
      </c>
      <c r="AF2561" s="87">
        <f t="shared" si="5633"/>
        <v>41331.188000000002</v>
      </c>
      <c r="AG2561" s="87">
        <f t="shared" si="5634"/>
        <v>41331.188000000002</v>
      </c>
      <c r="AH2561" s="28">
        <f t="shared" ref="AH2561:AH2562" si="5678">AH2562</f>
        <v>0</v>
      </c>
      <c r="AI2561" s="29"/>
      <c r="AJ2561" s="29"/>
      <c r="AK2561" s="1"/>
      <c r="AL2561" s="1"/>
      <c r="AM2561" s="1"/>
      <c r="AN2561" s="1"/>
      <c r="AO2561" s="1"/>
    </row>
    <row r="2562" spans="1:41" s="1" customFormat="1" hidden="1" x14ac:dyDescent="0.3">
      <c r="A2562" s="26" t="s">
        <v>1051</v>
      </c>
      <c r="B2562" s="26" t="s">
        <v>79</v>
      </c>
      <c r="C2562" s="26" t="s">
        <v>321</v>
      </c>
      <c r="D2562" s="26" t="s">
        <v>405</v>
      </c>
      <c r="E2562" s="32"/>
      <c r="F2562" s="27" t="s">
        <v>32</v>
      </c>
      <c r="G2562" s="28">
        <f t="shared" si="5658"/>
        <v>40503.599999999999</v>
      </c>
      <c r="H2562" s="28">
        <f t="shared" si="5659"/>
        <v>40503.599999999999</v>
      </c>
      <c r="I2562" s="28">
        <f t="shared" si="5660"/>
        <v>40503.599999999999</v>
      </c>
      <c r="J2562" s="28">
        <f t="shared" si="5661"/>
        <v>0</v>
      </c>
      <c r="K2562" s="28">
        <f t="shared" si="5662"/>
        <v>0</v>
      </c>
      <c r="L2562" s="28">
        <f t="shared" si="5663"/>
        <v>0</v>
      </c>
      <c r="M2562" s="28">
        <f t="shared" si="5647"/>
        <v>40503.599999999999</v>
      </c>
      <c r="N2562" s="28">
        <f t="shared" si="5648"/>
        <v>40503.599999999999</v>
      </c>
      <c r="O2562" s="28">
        <f t="shared" si="5649"/>
        <v>40503.599999999999</v>
      </c>
      <c r="P2562" s="28">
        <f t="shared" si="5664"/>
        <v>0</v>
      </c>
      <c r="Q2562" s="28">
        <f t="shared" si="5665"/>
        <v>0</v>
      </c>
      <c r="R2562" s="28">
        <f t="shared" si="5666"/>
        <v>827.58799999999997</v>
      </c>
      <c r="S2562" s="28">
        <f t="shared" si="5667"/>
        <v>0</v>
      </c>
      <c r="T2562" s="28">
        <f t="shared" si="5668"/>
        <v>0</v>
      </c>
      <c r="U2562" s="28">
        <f t="shared" si="5669"/>
        <v>0</v>
      </c>
      <c r="V2562" s="28">
        <f t="shared" si="5670"/>
        <v>827.58799999999997</v>
      </c>
      <c r="W2562" s="28">
        <f t="shared" si="5671"/>
        <v>0</v>
      </c>
      <c r="X2562" s="28">
        <f t="shared" si="5672"/>
        <v>0</v>
      </c>
      <c r="Y2562" s="28">
        <f t="shared" si="5673"/>
        <v>0</v>
      </c>
      <c r="Z2562" s="28">
        <f t="shared" si="5674"/>
        <v>827.58799999999997</v>
      </c>
      <c r="AA2562" s="28">
        <f t="shared" si="5675"/>
        <v>0</v>
      </c>
      <c r="AB2562" s="28">
        <f t="shared" si="5676"/>
        <v>0</v>
      </c>
      <c r="AC2562" s="28">
        <f t="shared" si="5632"/>
        <v>41331.188000000002</v>
      </c>
      <c r="AD2562" s="28">
        <f t="shared" si="5677"/>
        <v>0</v>
      </c>
      <c r="AE2562" s="28"/>
      <c r="AF2562" s="28">
        <f t="shared" si="5633"/>
        <v>41331.188000000002</v>
      </c>
      <c r="AG2562" s="28">
        <f t="shared" si="5634"/>
        <v>41331.188000000002</v>
      </c>
      <c r="AH2562" s="28">
        <f t="shared" si="5678"/>
        <v>0</v>
      </c>
      <c r="AI2562" s="29">
        <v>0</v>
      </c>
      <c r="AJ2562" s="29"/>
    </row>
    <row r="2563" spans="1:41" s="57" customFormat="1" ht="46.8" x14ac:dyDescent="0.3">
      <c r="A2563" s="70" t="s">
        <v>1051</v>
      </c>
      <c r="B2563" s="70" t="s">
        <v>79</v>
      </c>
      <c r="C2563" s="70" t="s">
        <v>321</v>
      </c>
      <c r="D2563" s="70" t="s">
        <v>406</v>
      </c>
      <c r="E2563" s="74"/>
      <c r="F2563" s="71" t="s">
        <v>407</v>
      </c>
      <c r="G2563" s="28">
        <f t="shared" ref="G2563:L2563" si="5679">G2564+G2568</f>
        <v>40503.599999999999</v>
      </c>
      <c r="H2563" s="28">
        <f t="shared" si="5679"/>
        <v>40503.599999999999</v>
      </c>
      <c r="I2563" s="28">
        <f t="shared" si="5679"/>
        <v>40503.599999999999</v>
      </c>
      <c r="J2563" s="28">
        <f t="shared" si="5679"/>
        <v>0</v>
      </c>
      <c r="K2563" s="28">
        <f t="shared" si="5679"/>
        <v>0</v>
      </c>
      <c r="L2563" s="28">
        <f t="shared" si="5679"/>
        <v>0</v>
      </c>
      <c r="M2563" s="28">
        <f t="shared" si="5647"/>
        <v>40503.599999999999</v>
      </c>
      <c r="N2563" s="28">
        <f t="shared" si="5648"/>
        <v>40503.599999999999</v>
      </c>
      <c r="O2563" s="28">
        <f t="shared" si="5649"/>
        <v>40503.599999999999</v>
      </c>
      <c r="P2563" s="28">
        <f t="shared" ref="P2563:AB2563" si="5680">P2564+P2568</f>
        <v>0</v>
      </c>
      <c r="Q2563" s="28">
        <f t="shared" si="5680"/>
        <v>0</v>
      </c>
      <c r="R2563" s="28">
        <f t="shared" si="5680"/>
        <v>827.58799999999997</v>
      </c>
      <c r="S2563" s="28">
        <f t="shared" si="5680"/>
        <v>0</v>
      </c>
      <c r="T2563" s="28">
        <f t="shared" si="5680"/>
        <v>0</v>
      </c>
      <c r="U2563" s="28">
        <f t="shared" si="5680"/>
        <v>0</v>
      </c>
      <c r="V2563" s="28">
        <f t="shared" si="5680"/>
        <v>827.58799999999997</v>
      </c>
      <c r="W2563" s="28">
        <f t="shared" si="5680"/>
        <v>0</v>
      </c>
      <c r="X2563" s="28">
        <f t="shared" si="5680"/>
        <v>0</v>
      </c>
      <c r="Y2563" s="28">
        <f t="shared" si="5680"/>
        <v>0</v>
      </c>
      <c r="Z2563" s="28">
        <f t="shared" si="5680"/>
        <v>827.58799999999997</v>
      </c>
      <c r="AA2563" s="28">
        <f t="shared" si="5680"/>
        <v>0</v>
      </c>
      <c r="AB2563" s="28">
        <f t="shared" si="5680"/>
        <v>0</v>
      </c>
      <c r="AC2563" s="28">
        <f t="shared" si="5632"/>
        <v>41331.188000000002</v>
      </c>
      <c r="AD2563" s="28">
        <f>AD2564+AD2568</f>
        <v>0</v>
      </c>
      <c r="AE2563" s="86">
        <f t="shared" ref="AE2563:AE2570" si="5681">AC2563+AD2563</f>
        <v>41331.188000000002</v>
      </c>
      <c r="AF2563" s="87">
        <f t="shared" si="5633"/>
        <v>41331.188000000002</v>
      </c>
      <c r="AG2563" s="87">
        <f t="shared" si="5634"/>
        <v>41331.188000000002</v>
      </c>
      <c r="AH2563" s="28">
        <f>AH2564+AH2568</f>
        <v>0</v>
      </c>
      <c r="AI2563" s="29"/>
      <c r="AJ2563" s="29"/>
      <c r="AK2563" s="1"/>
      <c r="AL2563" s="1"/>
      <c r="AM2563" s="1"/>
      <c r="AN2563" s="1"/>
      <c r="AO2563" s="1"/>
    </row>
    <row r="2564" spans="1:41" s="57" customFormat="1" ht="46.8" x14ac:dyDescent="0.3">
      <c r="A2564" s="70" t="s">
        <v>1051</v>
      </c>
      <c r="B2564" s="70" t="s">
        <v>79</v>
      </c>
      <c r="C2564" s="70" t="s">
        <v>321</v>
      </c>
      <c r="D2564" s="70" t="s">
        <v>475</v>
      </c>
      <c r="E2564" s="74"/>
      <c r="F2564" s="71" t="s">
        <v>476</v>
      </c>
      <c r="G2564" s="28">
        <f t="shared" ref="G2564:L2564" si="5682">G2565+G2567</f>
        <v>14730.300000000001</v>
      </c>
      <c r="H2564" s="28">
        <f t="shared" si="5682"/>
        <v>14730.300000000001</v>
      </c>
      <c r="I2564" s="28">
        <f t="shared" si="5682"/>
        <v>14730.300000000001</v>
      </c>
      <c r="J2564" s="28">
        <f t="shared" si="5682"/>
        <v>0</v>
      </c>
      <c r="K2564" s="28">
        <f t="shared" si="5682"/>
        <v>0</v>
      </c>
      <c r="L2564" s="28">
        <f t="shared" si="5682"/>
        <v>0</v>
      </c>
      <c r="M2564" s="28">
        <f t="shared" si="5647"/>
        <v>14730.300000000001</v>
      </c>
      <c r="N2564" s="28">
        <f t="shared" si="5648"/>
        <v>14730.300000000001</v>
      </c>
      <c r="O2564" s="28">
        <f t="shared" si="5649"/>
        <v>14730.300000000001</v>
      </c>
      <c r="P2564" s="28">
        <f t="shared" ref="P2564:AB2564" si="5683">P2565+P2567+P2566</f>
        <v>0</v>
      </c>
      <c r="Q2564" s="28">
        <f t="shared" si="5683"/>
        <v>0</v>
      </c>
      <c r="R2564" s="28">
        <f t="shared" si="5683"/>
        <v>827.58799999999997</v>
      </c>
      <c r="S2564" s="28">
        <f t="shared" si="5683"/>
        <v>0</v>
      </c>
      <c r="T2564" s="28">
        <f t="shared" si="5683"/>
        <v>0</v>
      </c>
      <c r="U2564" s="28">
        <f t="shared" si="5683"/>
        <v>0</v>
      </c>
      <c r="V2564" s="28">
        <f t="shared" si="5683"/>
        <v>827.58799999999997</v>
      </c>
      <c r="W2564" s="28">
        <f t="shared" si="5683"/>
        <v>0</v>
      </c>
      <c r="X2564" s="28">
        <f t="shared" si="5683"/>
        <v>0</v>
      </c>
      <c r="Y2564" s="28">
        <f t="shared" si="5683"/>
        <v>0</v>
      </c>
      <c r="Z2564" s="28">
        <f t="shared" si="5683"/>
        <v>827.58799999999997</v>
      </c>
      <c r="AA2564" s="28">
        <f t="shared" si="5683"/>
        <v>0</v>
      </c>
      <c r="AB2564" s="28">
        <f t="shared" si="5683"/>
        <v>0</v>
      </c>
      <c r="AC2564" s="28">
        <f t="shared" si="5632"/>
        <v>15557.888000000001</v>
      </c>
      <c r="AD2564" s="28">
        <f>AD2565+AD2567+AD2566</f>
        <v>0</v>
      </c>
      <c r="AE2564" s="86">
        <f t="shared" si="5681"/>
        <v>15557.888000000001</v>
      </c>
      <c r="AF2564" s="87">
        <f t="shared" si="5633"/>
        <v>15557.888000000001</v>
      </c>
      <c r="AG2564" s="87">
        <f t="shared" si="5634"/>
        <v>15557.888000000001</v>
      </c>
      <c r="AH2564" s="28">
        <f>AH2565+AH2567+AH2566</f>
        <v>0</v>
      </c>
      <c r="AI2564" s="29"/>
      <c r="AJ2564" s="29"/>
      <c r="AK2564" s="1"/>
      <c r="AL2564" s="1"/>
      <c r="AM2564" s="1"/>
      <c r="AN2564" s="1"/>
      <c r="AO2564" s="1"/>
    </row>
    <row r="2565" spans="1:41" s="57" customFormat="1" ht="31.2" x14ac:dyDescent="0.3">
      <c r="A2565" s="70" t="s">
        <v>1051</v>
      </c>
      <c r="B2565" s="70" t="s">
        <v>79</v>
      </c>
      <c r="C2565" s="70" t="s">
        <v>321</v>
      </c>
      <c r="D2565" s="70" t="s">
        <v>475</v>
      </c>
      <c r="E2565" s="70" t="s">
        <v>37</v>
      </c>
      <c r="F2565" s="71" t="s">
        <v>38</v>
      </c>
      <c r="G2565" s="28">
        <f>1271.1</f>
        <v>1271.0999999999999</v>
      </c>
      <c r="H2565" s="28">
        <f>26.9+1244.2</f>
        <v>1271.1000000000001</v>
      </c>
      <c r="I2565" s="28">
        <f>26.9+1244.2</f>
        <v>1271.1000000000001</v>
      </c>
      <c r="J2565" s="28"/>
      <c r="K2565" s="28"/>
      <c r="L2565" s="28"/>
      <c r="M2565" s="28">
        <f t="shared" si="5647"/>
        <v>1271.0999999999999</v>
      </c>
      <c r="N2565" s="28">
        <f t="shared" si="5648"/>
        <v>1271.1000000000001</v>
      </c>
      <c r="O2565" s="28">
        <f t="shared" si="5649"/>
        <v>1271.1000000000001</v>
      </c>
      <c r="P2565" s="28"/>
      <c r="Q2565" s="28"/>
      <c r="R2565" s="28"/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>
        <f t="shared" si="5632"/>
        <v>1271.0999999999999</v>
      </c>
      <c r="AD2565" s="28"/>
      <c r="AE2565" s="86">
        <f t="shared" si="5681"/>
        <v>1271.0999999999999</v>
      </c>
      <c r="AF2565" s="87">
        <f t="shared" si="5633"/>
        <v>1271.1000000000001</v>
      </c>
      <c r="AG2565" s="87">
        <f t="shared" si="5634"/>
        <v>1271.1000000000001</v>
      </c>
      <c r="AH2565" s="28"/>
      <c r="AI2565" s="29"/>
      <c r="AJ2565" s="29"/>
      <c r="AK2565" s="1"/>
      <c r="AL2565" s="1"/>
      <c r="AM2565" s="1"/>
      <c r="AN2565" s="1"/>
      <c r="AO2565" s="1"/>
    </row>
    <row r="2566" spans="1:41" s="57" customFormat="1" x14ac:dyDescent="0.3">
      <c r="A2566" s="70" t="s">
        <v>1051</v>
      </c>
      <c r="B2566" s="70" t="s">
        <v>79</v>
      </c>
      <c r="C2566" s="70" t="s">
        <v>321</v>
      </c>
      <c r="D2566" s="70" t="s">
        <v>475</v>
      </c>
      <c r="E2566" s="70" t="s">
        <v>236</v>
      </c>
      <c r="F2566" s="71" t="s">
        <v>237</v>
      </c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>
        <v>827.58799999999997</v>
      </c>
      <c r="S2566" s="28"/>
      <c r="T2566" s="28"/>
      <c r="U2566" s="28"/>
      <c r="V2566" s="28">
        <v>827.58799999999997</v>
      </c>
      <c r="W2566" s="28"/>
      <c r="X2566" s="28"/>
      <c r="Y2566" s="28"/>
      <c r="Z2566" s="28">
        <v>827.58799999999997</v>
      </c>
      <c r="AA2566" s="28"/>
      <c r="AB2566" s="28"/>
      <c r="AC2566" s="28">
        <f t="shared" si="5632"/>
        <v>827.58799999999997</v>
      </c>
      <c r="AD2566" s="28"/>
      <c r="AE2566" s="86">
        <f t="shared" si="5681"/>
        <v>827.58799999999997</v>
      </c>
      <c r="AF2566" s="87">
        <f t="shared" si="5633"/>
        <v>827.58799999999997</v>
      </c>
      <c r="AG2566" s="87">
        <f t="shared" si="5634"/>
        <v>827.58799999999997</v>
      </c>
      <c r="AH2566" s="28"/>
      <c r="AI2566" s="29"/>
      <c r="AJ2566" s="29"/>
      <c r="AK2566" s="1"/>
      <c r="AL2566" s="1"/>
      <c r="AM2566" s="1"/>
      <c r="AN2566" s="1"/>
      <c r="AO2566" s="1"/>
    </row>
    <row r="2567" spans="1:41" s="57" customFormat="1" ht="31.2" x14ac:dyDescent="0.3">
      <c r="A2567" s="70" t="s">
        <v>1051</v>
      </c>
      <c r="B2567" s="70" t="s">
        <v>79</v>
      </c>
      <c r="C2567" s="70" t="s">
        <v>321</v>
      </c>
      <c r="D2567" s="70" t="s">
        <v>475</v>
      </c>
      <c r="E2567" s="70" t="s">
        <v>121</v>
      </c>
      <c r="F2567" s="71" t="s">
        <v>122</v>
      </c>
      <c r="G2567" s="28">
        <v>13459.2</v>
      </c>
      <c r="H2567" s="28">
        <f>13486.1-26.9</f>
        <v>13459.2</v>
      </c>
      <c r="I2567" s="28">
        <f>13486.1-26.9</f>
        <v>13459.2</v>
      </c>
      <c r="J2567" s="28"/>
      <c r="K2567" s="28"/>
      <c r="L2567" s="28"/>
      <c r="M2567" s="28">
        <f t="shared" si="5647"/>
        <v>13459.2</v>
      </c>
      <c r="N2567" s="28">
        <f t="shared" si="5648"/>
        <v>13459.2</v>
      </c>
      <c r="O2567" s="28">
        <f t="shared" si="5649"/>
        <v>13459.2</v>
      </c>
      <c r="P2567" s="28"/>
      <c r="Q2567" s="28"/>
      <c r="R2567" s="28"/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>
        <f t="shared" si="5632"/>
        <v>13459.2</v>
      </c>
      <c r="AD2567" s="28"/>
      <c r="AE2567" s="86">
        <f t="shared" si="5681"/>
        <v>13459.2</v>
      </c>
      <c r="AF2567" s="87">
        <f t="shared" si="5633"/>
        <v>13459.2</v>
      </c>
      <c r="AG2567" s="87">
        <f t="shared" si="5634"/>
        <v>13459.2</v>
      </c>
      <c r="AH2567" s="28"/>
      <c r="AI2567" s="29"/>
      <c r="AJ2567" s="29"/>
      <c r="AK2567" s="1"/>
      <c r="AL2567" s="1"/>
      <c r="AM2567" s="1"/>
      <c r="AN2567" s="1"/>
      <c r="AO2567" s="1"/>
    </row>
    <row r="2568" spans="1:41" s="57" customFormat="1" ht="78" x14ac:dyDescent="0.3">
      <c r="A2568" s="70" t="s">
        <v>1051</v>
      </c>
      <c r="B2568" s="70" t="s">
        <v>79</v>
      </c>
      <c r="C2568" s="70" t="s">
        <v>321</v>
      </c>
      <c r="D2568" s="70" t="s">
        <v>1064</v>
      </c>
      <c r="E2568" s="70"/>
      <c r="F2568" s="71" t="s">
        <v>1065</v>
      </c>
      <c r="G2568" s="28">
        <f t="shared" ref="G2568:L2568" si="5684">G2569</f>
        <v>25773.3</v>
      </c>
      <c r="H2568" s="28">
        <f t="shared" si="5684"/>
        <v>25773.3</v>
      </c>
      <c r="I2568" s="28">
        <f t="shared" si="5684"/>
        <v>25773.3</v>
      </c>
      <c r="J2568" s="28">
        <f t="shared" si="5684"/>
        <v>0</v>
      </c>
      <c r="K2568" s="28">
        <f t="shared" si="5684"/>
        <v>0</v>
      </c>
      <c r="L2568" s="28">
        <f t="shared" si="5684"/>
        <v>0</v>
      </c>
      <c r="M2568" s="28">
        <f t="shared" si="5647"/>
        <v>25773.3</v>
      </c>
      <c r="N2568" s="28">
        <f t="shared" si="5648"/>
        <v>25773.3</v>
      </c>
      <c r="O2568" s="28">
        <f t="shared" si="5649"/>
        <v>25773.3</v>
      </c>
      <c r="P2568" s="28">
        <f t="shared" ref="P2568:AB2568" si="5685">P2569</f>
        <v>0</v>
      </c>
      <c r="Q2568" s="28">
        <f t="shared" si="5685"/>
        <v>0</v>
      </c>
      <c r="R2568" s="28">
        <f t="shared" si="5685"/>
        <v>0</v>
      </c>
      <c r="S2568" s="28">
        <f t="shared" si="5685"/>
        <v>0</v>
      </c>
      <c r="T2568" s="28">
        <f t="shared" si="5685"/>
        <v>0</v>
      </c>
      <c r="U2568" s="28">
        <f t="shared" si="5685"/>
        <v>0</v>
      </c>
      <c r="V2568" s="28">
        <f t="shared" si="5685"/>
        <v>0</v>
      </c>
      <c r="W2568" s="28">
        <f t="shared" si="5685"/>
        <v>0</v>
      </c>
      <c r="X2568" s="28">
        <f t="shared" si="5685"/>
        <v>0</v>
      </c>
      <c r="Y2568" s="28">
        <f t="shared" si="5685"/>
        <v>0</v>
      </c>
      <c r="Z2568" s="28">
        <f t="shared" si="5685"/>
        <v>0</v>
      </c>
      <c r="AA2568" s="28">
        <f t="shared" si="5685"/>
        <v>0</v>
      </c>
      <c r="AB2568" s="28">
        <f t="shared" si="5685"/>
        <v>0</v>
      </c>
      <c r="AC2568" s="28">
        <f t="shared" si="5632"/>
        <v>25773.3</v>
      </c>
      <c r="AD2568" s="28">
        <f>AD2569</f>
        <v>0</v>
      </c>
      <c r="AE2568" s="86">
        <f t="shared" si="5681"/>
        <v>25773.3</v>
      </c>
      <c r="AF2568" s="87">
        <f t="shared" si="5633"/>
        <v>25773.3</v>
      </c>
      <c r="AG2568" s="87">
        <f t="shared" si="5634"/>
        <v>25773.3</v>
      </c>
      <c r="AH2568" s="28">
        <f>AH2569</f>
        <v>0</v>
      </c>
      <c r="AI2568" s="29"/>
      <c r="AJ2568" s="29"/>
      <c r="AK2568" s="1"/>
      <c r="AL2568" s="1"/>
      <c r="AM2568" s="1"/>
      <c r="AN2568" s="1"/>
      <c r="AO2568" s="1"/>
    </row>
    <row r="2569" spans="1:41" s="57" customFormat="1" ht="31.2" x14ac:dyDescent="0.3">
      <c r="A2569" s="70" t="s">
        <v>1051</v>
      </c>
      <c r="B2569" s="70" t="s">
        <v>79</v>
      </c>
      <c r="C2569" s="70" t="s">
        <v>321</v>
      </c>
      <c r="D2569" s="70" t="s">
        <v>1064</v>
      </c>
      <c r="E2569" s="70" t="s">
        <v>121</v>
      </c>
      <c r="F2569" s="71" t="s">
        <v>122</v>
      </c>
      <c r="G2569" s="28">
        <v>25773.3</v>
      </c>
      <c r="H2569" s="28">
        <v>25773.3</v>
      </c>
      <c r="I2569" s="28">
        <v>25773.3</v>
      </c>
      <c r="J2569" s="28"/>
      <c r="K2569" s="28"/>
      <c r="L2569" s="28"/>
      <c r="M2569" s="28">
        <f t="shared" si="5647"/>
        <v>25773.3</v>
      </c>
      <c r="N2569" s="28">
        <f t="shared" si="5648"/>
        <v>25773.3</v>
      </c>
      <c r="O2569" s="28">
        <f t="shared" si="5649"/>
        <v>25773.3</v>
      </c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>
        <f t="shared" si="5632"/>
        <v>25773.3</v>
      </c>
      <c r="AD2569" s="28"/>
      <c r="AE2569" s="86">
        <f t="shared" si="5681"/>
        <v>25773.3</v>
      </c>
      <c r="AF2569" s="87">
        <f t="shared" si="5633"/>
        <v>25773.3</v>
      </c>
      <c r="AG2569" s="87">
        <f t="shared" si="5634"/>
        <v>25773.3</v>
      </c>
      <c r="AH2569" s="28"/>
      <c r="AI2569" s="29"/>
      <c r="AJ2569" s="29"/>
      <c r="AK2569" s="1"/>
      <c r="AL2569" s="1"/>
      <c r="AM2569" s="1"/>
      <c r="AN2569" s="1"/>
      <c r="AO2569" s="1"/>
    </row>
    <row r="2570" spans="1:41" s="57" customFormat="1" ht="46.8" x14ac:dyDescent="0.3">
      <c r="A2570" s="70" t="s">
        <v>1051</v>
      </c>
      <c r="B2570" s="70" t="s">
        <v>79</v>
      </c>
      <c r="C2570" s="70" t="s">
        <v>321</v>
      </c>
      <c r="D2570" s="70" t="s">
        <v>240</v>
      </c>
      <c r="E2570" s="74"/>
      <c r="F2570" s="71" t="s">
        <v>241</v>
      </c>
      <c r="G2570" s="28">
        <f t="shared" ref="G2570:G2576" si="5686">G2571</f>
        <v>612.5</v>
      </c>
      <c r="H2570" s="28">
        <f t="shared" ref="H2570:H2576" si="5687">H2571</f>
        <v>612.5</v>
      </c>
      <c r="I2570" s="28">
        <f t="shared" ref="I2570:I2576" si="5688">I2571</f>
        <v>612.5</v>
      </c>
      <c r="J2570" s="28">
        <f t="shared" ref="J2570:J2576" si="5689">J2571</f>
        <v>0</v>
      </c>
      <c r="K2570" s="28">
        <f t="shared" ref="K2570:K2576" si="5690">K2571</f>
        <v>0</v>
      </c>
      <c r="L2570" s="28">
        <f t="shared" ref="L2570:L2576" si="5691">L2571</f>
        <v>0</v>
      </c>
      <c r="M2570" s="28">
        <f t="shared" si="5647"/>
        <v>612.5</v>
      </c>
      <c r="N2570" s="28">
        <f t="shared" si="5648"/>
        <v>612.5</v>
      </c>
      <c r="O2570" s="28">
        <f t="shared" si="5649"/>
        <v>612.5</v>
      </c>
      <c r="P2570" s="28">
        <f t="shared" ref="P2570:P2576" si="5692">P2571</f>
        <v>0</v>
      </c>
      <c r="Q2570" s="28">
        <f t="shared" ref="Q2570:Q2576" si="5693">Q2571</f>
        <v>0</v>
      </c>
      <c r="R2570" s="28">
        <f t="shared" ref="R2570:R2576" si="5694">R2571</f>
        <v>0</v>
      </c>
      <c r="S2570" s="28">
        <f t="shared" ref="S2570:S2576" si="5695">S2571</f>
        <v>0</v>
      </c>
      <c r="T2570" s="28">
        <f t="shared" ref="T2570:T2576" si="5696">T2571</f>
        <v>0</v>
      </c>
      <c r="U2570" s="28">
        <f t="shared" ref="U2570:U2576" si="5697">U2571</f>
        <v>0</v>
      </c>
      <c r="V2570" s="28">
        <f t="shared" ref="V2570:V2576" si="5698">V2571</f>
        <v>0</v>
      </c>
      <c r="W2570" s="28">
        <f t="shared" ref="W2570:W2576" si="5699">W2571</f>
        <v>0</v>
      </c>
      <c r="X2570" s="28">
        <f t="shared" ref="X2570:X2576" si="5700">X2571</f>
        <v>0</v>
      </c>
      <c r="Y2570" s="28">
        <f t="shared" ref="Y2570:Y2576" si="5701">Y2571</f>
        <v>0</v>
      </c>
      <c r="Z2570" s="28">
        <f t="shared" ref="Z2570:Z2576" si="5702">Z2571</f>
        <v>0</v>
      </c>
      <c r="AA2570" s="28">
        <f t="shared" ref="AA2570:AA2576" si="5703">AA2571</f>
        <v>0</v>
      </c>
      <c r="AB2570" s="28">
        <f t="shared" ref="AB2570:AB2576" si="5704">AB2571</f>
        <v>0</v>
      </c>
      <c r="AC2570" s="28">
        <f t="shared" si="5632"/>
        <v>612.5</v>
      </c>
      <c r="AD2570" s="28">
        <f t="shared" ref="AD2570:AD2576" si="5705">AD2571</f>
        <v>0</v>
      </c>
      <c r="AE2570" s="86">
        <f t="shared" si="5681"/>
        <v>612.5</v>
      </c>
      <c r="AF2570" s="87">
        <f t="shared" si="5633"/>
        <v>612.5</v>
      </c>
      <c r="AG2570" s="87">
        <f t="shared" si="5634"/>
        <v>612.5</v>
      </c>
      <c r="AH2570" s="28">
        <f t="shared" ref="AH2570:AH2576" si="5706">AH2571</f>
        <v>0</v>
      </c>
      <c r="AI2570" s="29"/>
      <c r="AJ2570" s="29"/>
      <c r="AK2570" s="1"/>
      <c r="AL2570" s="1"/>
      <c r="AM2570" s="1"/>
      <c r="AN2570" s="1"/>
      <c r="AO2570" s="1"/>
    </row>
    <row r="2571" spans="1:41" s="1" customFormat="1" hidden="1" x14ac:dyDescent="0.3">
      <c r="A2571" s="26" t="s">
        <v>1051</v>
      </c>
      <c r="B2571" s="26" t="s">
        <v>79</v>
      </c>
      <c r="C2571" s="26" t="s">
        <v>321</v>
      </c>
      <c r="D2571" s="26" t="s">
        <v>242</v>
      </c>
      <c r="E2571" s="32"/>
      <c r="F2571" s="27" t="s">
        <v>32</v>
      </c>
      <c r="G2571" s="28">
        <f t="shared" si="5686"/>
        <v>612.5</v>
      </c>
      <c r="H2571" s="28">
        <f t="shared" si="5687"/>
        <v>612.5</v>
      </c>
      <c r="I2571" s="28">
        <f t="shared" si="5688"/>
        <v>612.5</v>
      </c>
      <c r="J2571" s="28">
        <f t="shared" si="5689"/>
        <v>0</v>
      </c>
      <c r="K2571" s="28">
        <f t="shared" si="5690"/>
        <v>0</v>
      </c>
      <c r="L2571" s="28">
        <f t="shared" si="5691"/>
        <v>0</v>
      </c>
      <c r="M2571" s="28">
        <f t="shared" si="5647"/>
        <v>612.5</v>
      </c>
      <c r="N2571" s="28">
        <f t="shared" si="5648"/>
        <v>612.5</v>
      </c>
      <c r="O2571" s="28">
        <f t="shared" si="5649"/>
        <v>612.5</v>
      </c>
      <c r="P2571" s="28">
        <f t="shared" si="5692"/>
        <v>0</v>
      </c>
      <c r="Q2571" s="28">
        <f t="shared" si="5693"/>
        <v>0</v>
      </c>
      <c r="R2571" s="28">
        <f t="shared" si="5694"/>
        <v>0</v>
      </c>
      <c r="S2571" s="28">
        <f t="shared" si="5695"/>
        <v>0</v>
      </c>
      <c r="T2571" s="28">
        <f t="shared" si="5696"/>
        <v>0</v>
      </c>
      <c r="U2571" s="28">
        <f t="shared" si="5697"/>
        <v>0</v>
      </c>
      <c r="V2571" s="28">
        <f t="shared" si="5698"/>
        <v>0</v>
      </c>
      <c r="W2571" s="28">
        <f t="shared" si="5699"/>
        <v>0</v>
      </c>
      <c r="X2571" s="28">
        <f t="shared" si="5700"/>
        <v>0</v>
      </c>
      <c r="Y2571" s="28">
        <f t="shared" si="5701"/>
        <v>0</v>
      </c>
      <c r="Z2571" s="28">
        <f t="shared" si="5702"/>
        <v>0</v>
      </c>
      <c r="AA2571" s="28">
        <f t="shared" si="5703"/>
        <v>0</v>
      </c>
      <c r="AB2571" s="28">
        <f t="shared" si="5704"/>
        <v>0</v>
      </c>
      <c r="AC2571" s="28">
        <f t="shared" si="5632"/>
        <v>612.5</v>
      </c>
      <c r="AD2571" s="28">
        <f t="shared" si="5705"/>
        <v>0</v>
      </c>
      <c r="AE2571" s="28"/>
      <c r="AF2571" s="28">
        <f t="shared" si="5633"/>
        <v>612.5</v>
      </c>
      <c r="AG2571" s="28">
        <f t="shared" si="5634"/>
        <v>612.5</v>
      </c>
      <c r="AH2571" s="28">
        <f t="shared" si="5706"/>
        <v>0</v>
      </c>
      <c r="AI2571" s="29">
        <v>0</v>
      </c>
      <c r="AJ2571" s="29"/>
    </row>
    <row r="2572" spans="1:41" s="57" customFormat="1" ht="46.8" x14ac:dyDescent="0.3">
      <c r="A2572" s="70" t="s">
        <v>1051</v>
      </c>
      <c r="B2572" s="70" t="s">
        <v>79</v>
      </c>
      <c r="C2572" s="70" t="s">
        <v>321</v>
      </c>
      <c r="D2572" s="70" t="s">
        <v>243</v>
      </c>
      <c r="E2572" s="74"/>
      <c r="F2572" s="71" t="s">
        <v>244</v>
      </c>
      <c r="G2572" s="28">
        <f t="shared" si="5686"/>
        <v>612.5</v>
      </c>
      <c r="H2572" s="28">
        <f t="shared" si="5687"/>
        <v>612.5</v>
      </c>
      <c r="I2572" s="28">
        <f t="shared" si="5688"/>
        <v>612.5</v>
      </c>
      <c r="J2572" s="28">
        <f t="shared" si="5689"/>
        <v>0</v>
      </c>
      <c r="K2572" s="28">
        <f t="shared" si="5690"/>
        <v>0</v>
      </c>
      <c r="L2572" s="28">
        <f t="shared" si="5691"/>
        <v>0</v>
      </c>
      <c r="M2572" s="28">
        <f t="shared" si="5647"/>
        <v>612.5</v>
      </c>
      <c r="N2572" s="28">
        <f t="shared" si="5648"/>
        <v>612.5</v>
      </c>
      <c r="O2572" s="28">
        <f t="shared" si="5649"/>
        <v>612.5</v>
      </c>
      <c r="P2572" s="28">
        <f t="shared" si="5692"/>
        <v>0</v>
      </c>
      <c r="Q2572" s="28">
        <f t="shared" si="5693"/>
        <v>0</v>
      </c>
      <c r="R2572" s="28">
        <f t="shared" si="5694"/>
        <v>0</v>
      </c>
      <c r="S2572" s="28">
        <f t="shared" si="5695"/>
        <v>0</v>
      </c>
      <c r="T2572" s="28">
        <f t="shared" si="5696"/>
        <v>0</v>
      </c>
      <c r="U2572" s="28">
        <f t="shared" si="5697"/>
        <v>0</v>
      </c>
      <c r="V2572" s="28">
        <f t="shared" si="5698"/>
        <v>0</v>
      </c>
      <c r="W2572" s="28">
        <f t="shared" si="5699"/>
        <v>0</v>
      </c>
      <c r="X2572" s="28">
        <f t="shared" si="5700"/>
        <v>0</v>
      </c>
      <c r="Y2572" s="28">
        <f t="shared" si="5701"/>
        <v>0</v>
      </c>
      <c r="Z2572" s="28">
        <f t="shared" si="5702"/>
        <v>0</v>
      </c>
      <c r="AA2572" s="28">
        <f t="shared" si="5703"/>
        <v>0</v>
      </c>
      <c r="AB2572" s="28">
        <f t="shared" si="5704"/>
        <v>0</v>
      </c>
      <c r="AC2572" s="28">
        <f t="shared" si="5632"/>
        <v>612.5</v>
      </c>
      <c r="AD2572" s="28">
        <f t="shared" si="5705"/>
        <v>0</v>
      </c>
      <c r="AE2572" s="86">
        <f t="shared" ref="AE2572:AE2598" si="5707">AC2572+AD2572</f>
        <v>612.5</v>
      </c>
      <c r="AF2572" s="87">
        <f t="shared" si="5633"/>
        <v>612.5</v>
      </c>
      <c r="AG2572" s="87">
        <f t="shared" si="5634"/>
        <v>612.5</v>
      </c>
      <c r="AH2572" s="28">
        <f t="shared" si="5706"/>
        <v>0</v>
      </c>
      <c r="AI2572" s="29"/>
      <c r="AJ2572" s="29"/>
      <c r="AK2572" s="1"/>
      <c r="AL2572" s="1"/>
      <c r="AM2572" s="1"/>
      <c r="AN2572" s="1"/>
      <c r="AO2572" s="1"/>
    </row>
    <row r="2573" spans="1:41" s="57" customFormat="1" ht="31.2" x14ac:dyDescent="0.3">
      <c r="A2573" s="70" t="s">
        <v>1051</v>
      </c>
      <c r="B2573" s="70" t="s">
        <v>79</v>
      </c>
      <c r="C2573" s="70" t="s">
        <v>321</v>
      </c>
      <c r="D2573" s="70" t="s">
        <v>245</v>
      </c>
      <c r="E2573" s="74"/>
      <c r="F2573" s="71" t="s">
        <v>246</v>
      </c>
      <c r="G2573" s="28">
        <f t="shared" si="5686"/>
        <v>612.5</v>
      </c>
      <c r="H2573" s="28">
        <f t="shared" si="5687"/>
        <v>612.5</v>
      </c>
      <c r="I2573" s="28">
        <f t="shared" si="5688"/>
        <v>612.5</v>
      </c>
      <c r="J2573" s="28">
        <f t="shared" si="5689"/>
        <v>0</v>
      </c>
      <c r="K2573" s="28">
        <f t="shared" si="5690"/>
        <v>0</v>
      </c>
      <c r="L2573" s="28">
        <f t="shared" si="5691"/>
        <v>0</v>
      </c>
      <c r="M2573" s="28">
        <f t="shared" si="5647"/>
        <v>612.5</v>
      </c>
      <c r="N2573" s="28">
        <f t="shared" si="5648"/>
        <v>612.5</v>
      </c>
      <c r="O2573" s="28">
        <f t="shared" si="5649"/>
        <v>612.5</v>
      </c>
      <c r="P2573" s="28">
        <f t="shared" si="5692"/>
        <v>0</v>
      </c>
      <c r="Q2573" s="28">
        <f t="shared" si="5693"/>
        <v>0</v>
      </c>
      <c r="R2573" s="28">
        <f t="shared" si="5694"/>
        <v>0</v>
      </c>
      <c r="S2573" s="28">
        <f t="shared" si="5695"/>
        <v>0</v>
      </c>
      <c r="T2573" s="28">
        <f t="shared" si="5696"/>
        <v>0</v>
      </c>
      <c r="U2573" s="28">
        <f t="shared" si="5697"/>
        <v>0</v>
      </c>
      <c r="V2573" s="28">
        <f t="shared" si="5698"/>
        <v>0</v>
      </c>
      <c r="W2573" s="28">
        <f t="shared" si="5699"/>
        <v>0</v>
      </c>
      <c r="X2573" s="28">
        <f t="shared" si="5700"/>
        <v>0</v>
      </c>
      <c r="Y2573" s="28">
        <f t="shared" si="5701"/>
        <v>0</v>
      </c>
      <c r="Z2573" s="28">
        <f t="shared" si="5702"/>
        <v>0</v>
      </c>
      <c r="AA2573" s="28">
        <f t="shared" si="5703"/>
        <v>0</v>
      </c>
      <c r="AB2573" s="28">
        <f t="shared" si="5704"/>
        <v>0</v>
      </c>
      <c r="AC2573" s="28">
        <f t="shared" si="5632"/>
        <v>612.5</v>
      </c>
      <c r="AD2573" s="28">
        <f t="shared" si="5705"/>
        <v>0</v>
      </c>
      <c r="AE2573" s="86">
        <f t="shared" si="5707"/>
        <v>612.5</v>
      </c>
      <c r="AF2573" s="87">
        <f t="shared" si="5633"/>
        <v>612.5</v>
      </c>
      <c r="AG2573" s="87">
        <f t="shared" si="5634"/>
        <v>612.5</v>
      </c>
      <c r="AH2573" s="28">
        <f t="shared" si="5706"/>
        <v>0</v>
      </c>
      <c r="AI2573" s="29"/>
      <c r="AJ2573" s="29"/>
      <c r="AK2573" s="1"/>
      <c r="AL2573" s="1"/>
      <c r="AM2573" s="1"/>
      <c r="AN2573" s="1"/>
      <c r="AO2573" s="1"/>
    </row>
    <row r="2574" spans="1:41" s="57" customFormat="1" ht="31.2" x14ac:dyDescent="0.3">
      <c r="A2574" s="70" t="s">
        <v>1051</v>
      </c>
      <c r="B2574" s="70" t="s">
        <v>79</v>
      </c>
      <c r="C2574" s="70" t="s">
        <v>321</v>
      </c>
      <c r="D2574" s="70" t="s">
        <v>245</v>
      </c>
      <c r="E2574" s="70" t="s">
        <v>37</v>
      </c>
      <c r="F2574" s="71" t="s">
        <v>38</v>
      </c>
      <c r="G2574" s="28">
        <v>612.5</v>
      </c>
      <c r="H2574" s="28">
        <v>612.5</v>
      </c>
      <c r="I2574" s="28">
        <v>612.5</v>
      </c>
      <c r="J2574" s="28"/>
      <c r="K2574" s="28"/>
      <c r="L2574" s="28"/>
      <c r="M2574" s="28">
        <f t="shared" si="5647"/>
        <v>612.5</v>
      </c>
      <c r="N2574" s="28">
        <f t="shared" si="5648"/>
        <v>612.5</v>
      </c>
      <c r="O2574" s="28">
        <f t="shared" si="5649"/>
        <v>612.5</v>
      </c>
      <c r="P2574" s="28"/>
      <c r="Q2574" s="28"/>
      <c r="R2574" s="28"/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>
        <f t="shared" si="5632"/>
        <v>612.5</v>
      </c>
      <c r="AD2574" s="28"/>
      <c r="AE2574" s="86">
        <f t="shared" si="5707"/>
        <v>612.5</v>
      </c>
      <c r="AF2574" s="87">
        <f t="shared" si="5633"/>
        <v>612.5</v>
      </c>
      <c r="AG2574" s="87">
        <f t="shared" si="5634"/>
        <v>612.5</v>
      </c>
      <c r="AH2574" s="28"/>
      <c r="AI2574" s="29"/>
      <c r="AJ2574" s="29"/>
      <c r="AK2574" s="1"/>
      <c r="AL2574" s="1"/>
      <c r="AM2574" s="1"/>
      <c r="AN2574" s="1"/>
      <c r="AO2574" s="1"/>
    </row>
    <row r="2575" spans="1:41" s="88" customFormat="1" x14ac:dyDescent="0.3">
      <c r="A2575" s="68" t="s">
        <v>1051</v>
      </c>
      <c r="B2575" s="68" t="s">
        <v>79</v>
      </c>
      <c r="C2575" s="68" t="s">
        <v>61</v>
      </c>
      <c r="D2575" s="68"/>
      <c r="E2575" s="73"/>
      <c r="F2575" s="69" t="s">
        <v>410</v>
      </c>
      <c r="G2575" s="24">
        <f t="shared" si="5686"/>
        <v>1526019.9999999998</v>
      </c>
      <c r="H2575" s="24">
        <f t="shared" si="5687"/>
        <v>1626078</v>
      </c>
      <c r="I2575" s="24">
        <f t="shared" si="5688"/>
        <v>1630930.9</v>
      </c>
      <c r="J2575" s="24">
        <f t="shared" si="5689"/>
        <v>0</v>
      </c>
      <c r="K2575" s="24">
        <f t="shared" si="5690"/>
        <v>0</v>
      </c>
      <c r="L2575" s="24">
        <f t="shared" si="5691"/>
        <v>0</v>
      </c>
      <c r="M2575" s="24">
        <f t="shared" si="5647"/>
        <v>1526019.9999999998</v>
      </c>
      <c r="N2575" s="24">
        <f t="shared" si="5648"/>
        <v>1626078</v>
      </c>
      <c r="O2575" s="24">
        <f t="shared" si="5649"/>
        <v>1630930.9</v>
      </c>
      <c r="P2575" s="24">
        <f t="shared" si="5692"/>
        <v>9094</v>
      </c>
      <c r="Q2575" s="24">
        <f t="shared" si="5693"/>
        <v>0</v>
      </c>
      <c r="R2575" s="24">
        <f t="shared" si="5694"/>
        <v>-40937.578999999998</v>
      </c>
      <c r="S2575" s="24">
        <f t="shared" si="5695"/>
        <v>-16883.599999999999</v>
      </c>
      <c r="T2575" s="24">
        <f t="shared" si="5696"/>
        <v>0</v>
      </c>
      <c r="U2575" s="24">
        <f t="shared" si="5697"/>
        <v>0</v>
      </c>
      <c r="V2575" s="24">
        <f t="shared" si="5698"/>
        <v>2682</v>
      </c>
      <c r="W2575" s="24">
        <f t="shared" si="5699"/>
        <v>0</v>
      </c>
      <c r="X2575" s="24">
        <f t="shared" si="5700"/>
        <v>0</v>
      </c>
      <c r="Y2575" s="24">
        <f t="shared" si="5701"/>
        <v>0</v>
      </c>
      <c r="Z2575" s="24">
        <f t="shared" si="5702"/>
        <v>2682</v>
      </c>
      <c r="AA2575" s="24">
        <f t="shared" si="5703"/>
        <v>16883.599999999999</v>
      </c>
      <c r="AB2575" s="24">
        <f t="shared" si="5704"/>
        <v>0</v>
      </c>
      <c r="AC2575" s="24">
        <f t="shared" si="5632"/>
        <v>1477292.8209999998</v>
      </c>
      <c r="AD2575" s="24">
        <f t="shared" si="5705"/>
        <v>0</v>
      </c>
      <c r="AE2575" s="84">
        <f t="shared" si="5707"/>
        <v>1477292.8209999998</v>
      </c>
      <c r="AF2575" s="85">
        <f t="shared" si="5633"/>
        <v>1628760</v>
      </c>
      <c r="AG2575" s="85">
        <f t="shared" si="5634"/>
        <v>1650496.5</v>
      </c>
      <c r="AH2575" s="24">
        <f t="shared" si="5706"/>
        <v>0</v>
      </c>
      <c r="AI2575" s="25"/>
      <c r="AJ2575" s="25"/>
      <c r="AK2575" s="21"/>
      <c r="AL2575" s="21"/>
      <c r="AM2575" s="21"/>
      <c r="AN2575" s="21"/>
      <c r="AO2575" s="21"/>
    </row>
    <row r="2576" spans="1:41" s="57" customFormat="1" ht="31.2" x14ac:dyDescent="0.3">
      <c r="A2576" s="70" t="s">
        <v>1051</v>
      </c>
      <c r="B2576" s="70" t="s">
        <v>79</v>
      </c>
      <c r="C2576" s="70" t="s">
        <v>61</v>
      </c>
      <c r="D2576" s="70" t="s">
        <v>403</v>
      </c>
      <c r="E2576" s="74"/>
      <c r="F2576" s="71" t="s">
        <v>404</v>
      </c>
      <c r="G2576" s="28">
        <f t="shared" si="5686"/>
        <v>1526019.9999999998</v>
      </c>
      <c r="H2576" s="28">
        <f t="shared" si="5687"/>
        <v>1626078</v>
      </c>
      <c r="I2576" s="28">
        <f t="shared" si="5688"/>
        <v>1630930.9</v>
      </c>
      <c r="J2576" s="28">
        <f t="shared" si="5689"/>
        <v>0</v>
      </c>
      <c r="K2576" s="28">
        <f t="shared" si="5690"/>
        <v>0</v>
      </c>
      <c r="L2576" s="28">
        <f t="shared" si="5691"/>
        <v>0</v>
      </c>
      <c r="M2576" s="28">
        <f t="shared" si="5647"/>
        <v>1526019.9999999998</v>
      </c>
      <c r="N2576" s="28">
        <f t="shared" si="5648"/>
        <v>1626078</v>
      </c>
      <c r="O2576" s="28">
        <f t="shared" si="5649"/>
        <v>1630930.9</v>
      </c>
      <c r="P2576" s="28">
        <f t="shared" si="5692"/>
        <v>9094</v>
      </c>
      <c r="Q2576" s="28">
        <f t="shared" si="5693"/>
        <v>0</v>
      </c>
      <c r="R2576" s="28">
        <f t="shared" si="5694"/>
        <v>-40937.578999999998</v>
      </c>
      <c r="S2576" s="28">
        <f t="shared" si="5695"/>
        <v>-16883.599999999999</v>
      </c>
      <c r="T2576" s="28">
        <f t="shared" si="5696"/>
        <v>0</v>
      </c>
      <c r="U2576" s="28">
        <f t="shared" si="5697"/>
        <v>0</v>
      </c>
      <c r="V2576" s="28">
        <f t="shared" si="5698"/>
        <v>2682</v>
      </c>
      <c r="W2576" s="28">
        <f t="shared" si="5699"/>
        <v>0</v>
      </c>
      <c r="X2576" s="28">
        <f t="shared" si="5700"/>
        <v>0</v>
      </c>
      <c r="Y2576" s="28">
        <f t="shared" si="5701"/>
        <v>0</v>
      </c>
      <c r="Z2576" s="28">
        <f t="shared" si="5702"/>
        <v>2682</v>
      </c>
      <c r="AA2576" s="28">
        <f t="shared" si="5703"/>
        <v>16883.599999999999</v>
      </c>
      <c r="AB2576" s="28">
        <f t="shared" si="5704"/>
        <v>0</v>
      </c>
      <c r="AC2576" s="28">
        <f t="shared" si="5632"/>
        <v>1477292.8209999998</v>
      </c>
      <c r="AD2576" s="28">
        <f t="shared" si="5705"/>
        <v>0</v>
      </c>
      <c r="AE2576" s="86">
        <f t="shared" si="5707"/>
        <v>1477292.8209999998</v>
      </c>
      <c r="AF2576" s="87">
        <f t="shared" si="5633"/>
        <v>1628760</v>
      </c>
      <c r="AG2576" s="87">
        <f t="shared" si="5634"/>
        <v>1650496.5</v>
      </c>
      <c r="AH2576" s="28">
        <f t="shared" si="5706"/>
        <v>0</v>
      </c>
      <c r="AI2576" s="29"/>
      <c r="AJ2576" s="29"/>
      <c r="AK2576" s="1"/>
      <c r="AL2576" s="1"/>
      <c r="AM2576" s="1"/>
      <c r="AN2576" s="1"/>
      <c r="AO2576" s="1"/>
    </row>
    <row r="2577" spans="1:41" s="57" customFormat="1" x14ac:dyDescent="0.3">
      <c r="A2577" s="70" t="s">
        <v>1051</v>
      </c>
      <c r="B2577" s="70" t="s">
        <v>79</v>
      </c>
      <c r="C2577" s="70" t="s">
        <v>61</v>
      </c>
      <c r="D2577" s="70" t="s">
        <v>405</v>
      </c>
      <c r="E2577" s="74"/>
      <c r="F2577" s="71" t="s">
        <v>32</v>
      </c>
      <c r="G2577" s="28">
        <f t="shared" ref="G2577:L2577" si="5708">G2578+G2583+G2586</f>
        <v>1526019.9999999998</v>
      </c>
      <c r="H2577" s="28">
        <f t="shared" si="5708"/>
        <v>1626078</v>
      </c>
      <c r="I2577" s="28">
        <f t="shared" si="5708"/>
        <v>1630930.9</v>
      </c>
      <c r="J2577" s="28">
        <f t="shared" si="5708"/>
        <v>0</v>
      </c>
      <c r="K2577" s="28">
        <f t="shared" si="5708"/>
        <v>0</v>
      </c>
      <c r="L2577" s="28">
        <f t="shared" si="5708"/>
        <v>0</v>
      </c>
      <c r="M2577" s="28">
        <f t="shared" si="5647"/>
        <v>1526019.9999999998</v>
      </c>
      <c r="N2577" s="28">
        <f t="shared" si="5648"/>
        <v>1626078</v>
      </c>
      <c r="O2577" s="28">
        <f t="shared" si="5649"/>
        <v>1630930.9</v>
      </c>
      <c r="P2577" s="28">
        <f t="shared" ref="P2577:AB2577" si="5709">P2578+P2583+P2586</f>
        <v>9094</v>
      </c>
      <c r="Q2577" s="28">
        <f t="shared" si="5709"/>
        <v>0</v>
      </c>
      <c r="R2577" s="28">
        <f t="shared" si="5709"/>
        <v>-40937.578999999998</v>
      </c>
      <c r="S2577" s="28">
        <f t="shared" si="5709"/>
        <v>-16883.599999999999</v>
      </c>
      <c r="T2577" s="28">
        <f t="shared" si="5709"/>
        <v>0</v>
      </c>
      <c r="U2577" s="28">
        <f t="shared" si="5709"/>
        <v>0</v>
      </c>
      <c r="V2577" s="28">
        <f t="shared" si="5709"/>
        <v>2682</v>
      </c>
      <c r="W2577" s="28">
        <f t="shared" si="5709"/>
        <v>0</v>
      </c>
      <c r="X2577" s="28">
        <f t="shared" si="5709"/>
        <v>0</v>
      </c>
      <c r="Y2577" s="28">
        <f t="shared" si="5709"/>
        <v>0</v>
      </c>
      <c r="Z2577" s="28">
        <f t="shared" si="5709"/>
        <v>2682</v>
      </c>
      <c r="AA2577" s="28">
        <f t="shared" si="5709"/>
        <v>16883.599999999999</v>
      </c>
      <c r="AB2577" s="28">
        <f t="shared" si="5709"/>
        <v>0</v>
      </c>
      <c r="AC2577" s="28">
        <f t="shared" si="5632"/>
        <v>1477292.8209999998</v>
      </c>
      <c r="AD2577" s="28">
        <f>AD2578+AD2583+AD2586</f>
        <v>0</v>
      </c>
      <c r="AE2577" s="86">
        <f t="shared" si="5707"/>
        <v>1477292.8209999998</v>
      </c>
      <c r="AF2577" s="87">
        <f t="shared" si="5633"/>
        <v>1628760</v>
      </c>
      <c r="AG2577" s="87">
        <f t="shared" si="5634"/>
        <v>1650496.5</v>
      </c>
      <c r="AH2577" s="28">
        <f>AH2578+AH2583+AH2586</f>
        <v>0</v>
      </c>
      <c r="AI2577" s="29"/>
      <c r="AJ2577" s="29"/>
      <c r="AK2577" s="1"/>
      <c r="AL2577" s="1"/>
      <c r="AM2577" s="1"/>
      <c r="AN2577" s="1"/>
      <c r="AO2577" s="1"/>
    </row>
    <row r="2578" spans="1:41" s="57" customFormat="1" ht="62.4" x14ac:dyDescent="0.3">
      <c r="A2578" s="70" t="s">
        <v>1051</v>
      </c>
      <c r="B2578" s="70" t="s">
        <v>79</v>
      </c>
      <c r="C2578" s="70" t="s">
        <v>61</v>
      </c>
      <c r="D2578" s="70" t="s">
        <v>725</v>
      </c>
      <c r="E2578" s="74"/>
      <c r="F2578" s="71" t="s">
        <v>726</v>
      </c>
      <c r="G2578" s="28">
        <f t="shared" ref="G2578:L2578" si="5710">G2579+G2581</f>
        <v>105636.70000000001</v>
      </c>
      <c r="H2578" s="28">
        <f t="shared" si="5710"/>
        <v>199784.5</v>
      </c>
      <c r="I2578" s="28">
        <f t="shared" si="5710"/>
        <v>204637.4</v>
      </c>
      <c r="J2578" s="28">
        <f t="shared" si="5710"/>
        <v>0</v>
      </c>
      <c r="K2578" s="28">
        <f t="shared" si="5710"/>
        <v>0</v>
      </c>
      <c r="L2578" s="28">
        <f t="shared" si="5710"/>
        <v>0</v>
      </c>
      <c r="M2578" s="28">
        <f t="shared" si="5647"/>
        <v>105636.70000000001</v>
      </c>
      <c r="N2578" s="28">
        <f t="shared" si="5648"/>
        <v>199784.5</v>
      </c>
      <c r="O2578" s="28">
        <f t="shared" si="5649"/>
        <v>204637.4</v>
      </c>
      <c r="P2578" s="28">
        <f t="shared" ref="P2578:AB2578" si="5711">P2579+P2581</f>
        <v>9094</v>
      </c>
      <c r="Q2578" s="28">
        <f t="shared" si="5711"/>
        <v>0</v>
      </c>
      <c r="R2578" s="28">
        <f t="shared" si="5711"/>
        <v>2798.0210000000002</v>
      </c>
      <c r="S2578" s="28">
        <f t="shared" si="5711"/>
        <v>-16883.599999999999</v>
      </c>
      <c r="T2578" s="28">
        <f t="shared" si="5711"/>
        <v>0</v>
      </c>
      <c r="U2578" s="28">
        <f t="shared" si="5711"/>
        <v>0</v>
      </c>
      <c r="V2578" s="28">
        <f t="shared" si="5711"/>
        <v>0</v>
      </c>
      <c r="W2578" s="28">
        <f t="shared" si="5711"/>
        <v>0</v>
      </c>
      <c r="X2578" s="28">
        <f t="shared" si="5711"/>
        <v>0</v>
      </c>
      <c r="Y2578" s="28">
        <f t="shared" si="5711"/>
        <v>0</v>
      </c>
      <c r="Z2578" s="28">
        <f t="shared" si="5711"/>
        <v>0</v>
      </c>
      <c r="AA2578" s="28">
        <f t="shared" si="5711"/>
        <v>16883.599999999999</v>
      </c>
      <c r="AB2578" s="28">
        <f t="shared" si="5711"/>
        <v>0</v>
      </c>
      <c r="AC2578" s="28">
        <f t="shared" si="5632"/>
        <v>100645.12100000001</v>
      </c>
      <c r="AD2578" s="28">
        <f>AD2579+AD2581</f>
        <v>0</v>
      </c>
      <c r="AE2578" s="86">
        <f t="shared" si="5707"/>
        <v>100645.12100000001</v>
      </c>
      <c r="AF2578" s="87">
        <f t="shared" si="5633"/>
        <v>199784.5</v>
      </c>
      <c r="AG2578" s="87">
        <f t="shared" si="5634"/>
        <v>221521</v>
      </c>
      <c r="AH2578" s="28">
        <f>AH2579+AH2581</f>
        <v>0</v>
      </c>
      <c r="AI2578" s="29"/>
      <c r="AJ2578" s="29"/>
      <c r="AK2578" s="1"/>
      <c r="AL2578" s="1"/>
      <c r="AM2578" s="1"/>
      <c r="AN2578" s="1"/>
      <c r="AO2578" s="1"/>
    </row>
    <row r="2579" spans="1:41" s="57" customFormat="1" x14ac:dyDescent="0.3">
      <c r="A2579" s="70" t="s">
        <v>1051</v>
      </c>
      <c r="B2579" s="70" t="s">
        <v>79</v>
      </c>
      <c r="C2579" s="70" t="s">
        <v>61</v>
      </c>
      <c r="D2579" s="70" t="s">
        <v>1054</v>
      </c>
      <c r="E2579" s="74"/>
      <c r="F2579" s="71" t="s">
        <v>201</v>
      </c>
      <c r="G2579" s="28">
        <f t="shared" ref="G2579:L2579" si="5712">G2580</f>
        <v>21664.9</v>
      </c>
      <c r="H2579" s="28">
        <f t="shared" si="5712"/>
        <v>21664.9</v>
      </c>
      <c r="I2579" s="28">
        <f t="shared" si="5712"/>
        <v>21664.9</v>
      </c>
      <c r="J2579" s="28">
        <f t="shared" si="5712"/>
        <v>0</v>
      </c>
      <c r="K2579" s="28">
        <f t="shared" si="5712"/>
        <v>0</v>
      </c>
      <c r="L2579" s="28">
        <f t="shared" si="5712"/>
        <v>0</v>
      </c>
      <c r="M2579" s="28">
        <f t="shared" si="5647"/>
        <v>21664.9</v>
      </c>
      <c r="N2579" s="28">
        <f t="shared" si="5648"/>
        <v>21664.9</v>
      </c>
      <c r="O2579" s="28">
        <f t="shared" si="5649"/>
        <v>21664.9</v>
      </c>
      <c r="P2579" s="28">
        <f t="shared" ref="P2579:AB2579" si="5713">P2580</f>
        <v>0</v>
      </c>
      <c r="Q2579" s="28">
        <f t="shared" si="5713"/>
        <v>0</v>
      </c>
      <c r="R2579" s="28">
        <f t="shared" si="5713"/>
        <v>2798.0210000000002</v>
      </c>
      <c r="S2579" s="28">
        <f t="shared" si="5713"/>
        <v>0</v>
      </c>
      <c r="T2579" s="28">
        <f t="shared" si="5713"/>
        <v>0</v>
      </c>
      <c r="U2579" s="28">
        <f t="shared" si="5713"/>
        <v>0</v>
      </c>
      <c r="V2579" s="28">
        <f t="shared" si="5713"/>
        <v>0</v>
      </c>
      <c r="W2579" s="28">
        <f t="shared" si="5713"/>
        <v>0</v>
      </c>
      <c r="X2579" s="28">
        <f t="shared" si="5713"/>
        <v>0</v>
      </c>
      <c r="Y2579" s="28">
        <f t="shared" si="5713"/>
        <v>0</v>
      </c>
      <c r="Z2579" s="28">
        <f t="shared" si="5713"/>
        <v>0</v>
      </c>
      <c r="AA2579" s="28">
        <f t="shared" si="5713"/>
        <v>0</v>
      </c>
      <c r="AB2579" s="28">
        <f t="shared" si="5713"/>
        <v>0</v>
      </c>
      <c r="AC2579" s="28">
        <f t="shared" si="5632"/>
        <v>24462.921000000002</v>
      </c>
      <c r="AD2579" s="28">
        <f>AD2580</f>
        <v>0</v>
      </c>
      <c r="AE2579" s="86">
        <f t="shared" si="5707"/>
        <v>24462.921000000002</v>
      </c>
      <c r="AF2579" s="87">
        <f t="shared" si="5633"/>
        <v>21664.9</v>
      </c>
      <c r="AG2579" s="87">
        <f t="shared" si="5634"/>
        <v>21664.9</v>
      </c>
      <c r="AH2579" s="28">
        <f>AH2580</f>
        <v>0</v>
      </c>
      <c r="AI2579" s="29"/>
      <c r="AJ2579" s="29"/>
      <c r="AK2579" s="1"/>
      <c r="AL2579" s="1"/>
      <c r="AM2579" s="1"/>
      <c r="AN2579" s="1"/>
      <c r="AO2579" s="1"/>
    </row>
    <row r="2580" spans="1:41" s="57" customFormat="1" ht="31.2" x14ac:dyDescent="0.3">
      <c r="A2580" s="70" t="s">
        <v>1051</v>
      </c>
      <c r="B2580" s="70" t="s">
        <v>79</v>
      </c>
      <c r="C2580" s="70" t="s">
        <v>61</v>
      </c>
      <c r="D2580" s="70" t="s">
        <v>1054</v>
      </c>
      <c r="E2580" s="70" t="s">
        <v>121</v>
      </c>
      <c r="F2580" s="71" t="s">
        <v>122</v>
      </c>
      <c r="G2580" s="28">
        <v>21664.9</v>
      </c>
      <c r="H2580" s="28">
        <v>21664.9</v>
      </c>
      <c r="I2580" s="28">
        <v>21664.9</v>
      </c>
      <c r="J2580" s="28"/>
      <c r="K2580" s="28"/>
      <c r="L2580" s="28"/>
      <c r="M2580" s="28">
        <f t="shared" si="5647"/>
        <v>21664.9</v>
      </c>
      <c r="N2580" s="28">
        <f t="shared" si="5648"/>
        <v>21664.9</v>
      </c>
      <c r="O2580" s="28">
        <f t="shared" si="5649"/>
        <v>21664.9</v>
      </c>
      <c r="P2580" s="28"/>
      <c r="Q2580" s="28"/>
      <c r="R2580" s="28">
        <v>2798.0210000000002</v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>
        <f t="shared" si="5632"/>
        <v>24462.921000000002</v>
      </c>
      <c r="AD2580" s="28"/>
      <c r="AE2580" s="86">
        <f t="shared" si="5707"/>
        <v>24462.921000000002</v>
      </c>
      <c r="AF2580" s="87">
        <f t="shared" si="5633"/>
        <v>21664.9</v>
      </c>
      <c r="AG2580" s="87">
        <f t="shared" si="5634"/>
        <v>21664.9</v>
      </c>
      <c r="AH2580" s="28"/>
      <c r="AI2580" s="29"/>
      <c r="AJ2580" s="29"/>
      <c r="AK2580" s="1"/>
      <c r="AL2580" s="1"/>
      <c r="AM2580" s="1"/>
      <c r="AN2580" s="1"/>
      <c r="AO2580" s="1"/>
    </row>
    <row r="2581" spans="1:41" s="57" customFormat="1" ht="62.4" x14ac:dyDescent="0.3">
      <c r="A2581" s="70" t="s">
        <v>1051</v>
      </c>
      <c r="B2581" s="70" t="s">
        <v>79</v>
      </c>
      <c r="C2581" s="70" t="s">
        <v>61</v>
      </c>
      <c r="D2581" s="70" t="s">
        <v>727</v>
      </c>
      <c r="E2581" s="74"/>
      <c r="F2581" s="71" t="s">
        <v>728</v>
      </c>
      <c r="G2581" s="28">
        <f t="shared" ref="G2581:L2581" si="5714">G2582</f>
        <v>83971.8</v>
      </c>
      <c r="H2581" s="28">
        <f t="shared" si="5714"/>
        <v>178119.6</v>
      </c>
      <c r="I2581" s="28">
        <f t="shared" si="5714"/>
        <v>182972.5</v>
      </c>
      <c r="J2581" s="28">
        <f t="shared" si="5714"/>
        <v>0</v>
      </c>
      <c r="K2581" s="28">
        <f t="shared" si="5714"/>
        <v>0</v>
      </c>
      <c r="L2581" s="28">
        <f t="shared" si="5714"/>
        <v>0</v>
      </c>
      <c r="M2581" s="28">
        <f t="shared" si="5647"/>
        <v>83971.8</v>
      </c>
      <c r="N2581" s="28">
        <f t="shared" si="5648"/>
        <v>178119.6</v>
      </c>
      <c r="O2581" s="28">
        <f t="shared" si="5649"/>
        <v>182972.5</v>
      </c>
      <c r="P2581" s="28">
        <f t="shared" ref="P2581:AB2581" si="5715">P2582</f>
        <v>9094</v>
      </c>
      <c r="Q2581" s="28">
        <f t="shared" si="5715"/>
        <v>0</v>
      </c>
      <c r="R2581" s="28">
        <f t="shared" si="5715"/>
        <v>0</v>
      </c>
      <c r="S2581" s="28">
        <f t="shared" si="5715"/>
        <v>-16883.599999999999</v>
      </c>
      <c r="T2581" s="28">
        <f t="shared" si="5715"/>
        <v>0</v>
      </c>
      <c r="U2581" s="28">
        <f t="shared" si="5715"/>
        <v>0</v>
      </c>
      <c r="V2581" s="28">
        <f t="shared" si="5715"/>
        <v>0</v>
      </c>
      <c r="W2581" s="28">
        <f t="shared" si="5715"/>
        <v>0</v>
      </c>
      <c r="X2581" s="28">
        <f t="shared" si="5715"/>
        <v>0</v>
      </c>
      <c r="Y2581" s="28">
        <f t="shared" si="5715"/>
        <v>0</v>
      </c>
      <c r="Z2581" s="28">
        <f t="shared" si="5715"/>
        <v>0</v>
      </c>
      <c r="AA2581" s="28">
        <f t="shared" si="5715"/>
        <v>16883.599999999999</v>
      </c>
      <c r="AB2581" s="28">
        <f t="shared" si="5715"/>
        <v>0</v>
      </c>
      <c r="AC2581" s="28">
        <f t="shared" si="5632"/>
        <v>76182.200000000012</v>
      </c>
      <c r="AD2581" s="28">
        <f>AD2582</f>
        <v>0</v>
      </c>
      <c r="AE2581" s="86">
        <f t="shared" si="5707"/>
        <v>76182.200000000012</v>
      </c>
      <c r="AF2581" s="87">
        <f t="shared" si="5633"/>
        <v>178119.6</v>
      </c>
      <c r="AG2581" s="87">
        <f t="shared" si="5634"/>
        <v>199856.1</v>
      </c>
      <c r="AH2581" s="28">
        <f>AH2582</f>
        <v>0</v>
      </c>
      <c r="AI2581" s="29"/>
      <c r="AJ2581" s="29"/>
      <c r="AK2581" s="1"/>
      <c r="AL2581" s="1"/>
      <c r="AM2581" s="1"/>
      <c r="AN2581" s="1"/>
      <c r="AO2581" s="1"/>
    </row>
    <row r="2582" spans="1:41" s="57" customFormat="1" ht="31.2" x14ac:dyDescent="0.3">
      <c r="A2582" s="70" t="s">
        <v>1051</v>
      </c>
      <c r="B2582" s="70" t="s">
        <v>79</v>
      </c>
      <c r="C2582" s="70" t="s">
        <v>61</v>
      </c>
      <c r="D2582" s="70" t="s">
        <v>727</v>
      </c>
      <c r="E2582" s="70" t="s">
        <v>121</v>
      </c>
      <c r="F2582" s="71" t="s">
        <v>122</v>
      </c>
      <c r="G2582" s="28">
        <v>83971.8</v>
      </c>
      <c r="H2582" s="28">
        <v>178119.6</v>
      </c>
      <c r="I2582" s="28">
        <v>182972.5</v>
      </c>
      <c r="J2582" s="28"/>
      <c r="K2582" s="28"/>
      <c r="L2582" s="28"/>
      <c r="M2582" s="28">
        <f t="shared" si="5647"/>
        <v>83971.8</v>
      </c>
      <c r="N2582" s="28">
        <f t="shared" si="5648"/>
        <v>178119.6</v>
      </c>
      <c r="O2582" s="28">
        <f t="shared" si="5649"/>
        <v>182972.5</v>
      </c>
      <c r="P2582" s="28">
        <v>9094</v>
      </c>
      <c r="Q2582" s="28"/>
      <c r="R2582" s="28"/>
      <c r="S2582" s="28">
        <v>-16883.599999999999</v>
      </c>
      <c r="T2582" s="28"/>
      <c r="U2582" s="28"/>
      <c r="V2582" s="28"/>
      <c r="W2582" s="28"/>
      <c r="X2582" s="28"/>
      <c r="Y2582" s="28"/>
      <c r="Z2582" s="28"/>
      <c r="AA2582" s="28">
        <v>16883.599999999999</v>
      </c>
      <c r="AB2582" s="28"/>
      <c r="AC2582" s="28">
        <f t="shared" si="5632"/>
        <v>76182.200000000012</v>
      </c>
      <c r="AD2582" s="28"/>
      <c r="AE2582" s="86">
        <f t="shared" si="5707"/>
        <v>76182.200000000012</v>
      </c>
      <c r="AF2582" s="87">
        <f t="shared" si="5633"/>
        <v>178119.6</v>
      </c>
      <c r="AG2582" s="87">
        <f t="shared" si="5634"/>
        <v>199856.1</v>
      </c>
      <c r="AH2582" s="28"/>
      <c r="AI2582" s="29"/>
      <c r="AJ2582" s="29"/>
      <c r="AK2582" s="1"/>
      <c r="AL2582" s="1"/>
      <c r="AM2582" s="1"/>
      <c r="AN2582" s="1"/>
      <c r="AO2582" s="1"/>
    </row>
    <row r="2583" spans="1:41" s="57" customFormat="1" ht="46.8" x14ac:dyDescent="0.3">
      <c r="A2583" s="70" t="s">
        <v>1051</v>
      </c>
      <c r="B2583" s="70" t="s">
        <v>79</v>
      </c>
      <c r="C2583" s="70" t="s">
        <v>61</v>
      </c>
      <c r="D2583" s="70" t="s">
        <v>406</v>
      </c>
      <c r="E2583" s="74"/>
      <c r="F2583" s="71" t="s">
        <v>407</v>
      </c>
      <c r="G2583" s="28">
        <f t="shared" ref="G2583:G2584" si="5716">G2584</f>
        <v>100000</v>
      </c>
      <c r="H2583" s="28">
        <f t="shared" ref="H2583:H2584" si="5717">H2584</f>
        <v>100000</v>
      </c>
      <c r="I2583" s="28">
        <f t="shared" ref="I2583:I2584" si="5718">I2584</f>
        <v>100000</v>
      </c>
      <c r="J2583" s="28">
        <f t="shared" ref="J2583:J2584" si="5719">J2584</f>
        <v>0</v>
      </c>
      <c r="K2583" s="28">
        <f t="shared" ref="K2583:K2584" si="5720">K2584</f>
        <v>0</v>
      </c>
      <c r="L2583" s="28">
        <f t="shared" ref="L2583:L2584" si="5721">L2584</f>
        <v>0</v>
      </c>
      <c r="M2583" s="28">
        <f t="shared" si="5647"/>
        <v>100000</v>
      </c>
      <c r="N2583" s="28">
        <f t="shared" si="5648"/>
        <v>100000</v>
      </c>
      <c r="O2583" s="28">
        <f t="shared" si="5649"/>
        <v>100000</v>
      </c>
      <c r="P2583" s="28">
        <f t="shared" ref="P2583:P2584" si="5722">P2584</f>
        <v>0</v>
      </c>
      <c r="Q2583" s="28">
        <f t="shared" ref="Q2583:Q2584" si="5723">Q2584</f>
        <v>0</v>
      </c>
      <c r="R2583" s="28">
        <f t="shared" ref="R2583:R2584" si="5724">R2584</f>
        <v>0</v>
      </c>
      <c r="S2583" s="28">
        <f t="shared" ref="S2583:S2584" si="5725">S2584</f>
        <v>0</v>
      </c>
      <c r="T2583" s="28">
        <f t="shared" ref="T2583:T2584" si="5726">T2584</f>
        <v>0</v>
      </c>
      <c r="U2583" s="28">
        <f t="shared" ref="U2583:U2584" si="5727">U2584</f>
        <v>0</v>
      </c>
      <c r="V2583" s="28">
        <f t="shared" ref="V2583:V2584" si="5728">V2584</f>
        <v>0</v>
      </c>
      <c r="W2583" s="28">
        <f t="shared" ref="W2583:W2584" si="5729">W2584</f>
        <v>0</v>
      </c>
      <c r="X2583" s="28">
        <f t="shared" ref="X2583:X2584" si="5730">X2584</f>
        <v>0</v>
      </c>
      <c r="Y2583" s="28">
        <f t="shared" ref="Y2583:Y2584" si="5731">Y2584</f>
        <v>0</v>
      </c>
      <c r="Z2583" s="28">
        <f t="shared" ref="Z2583:Z2584" si="5732">Z2584</f>
        <v>0</v>
      </c>
      <c r="AA2583" s="28">
        <f t="shared" ref="AA2583:AA2584" si="5733">AA2584</f>
        <v>0</v>
      </c>
      <c r="AB2583" s="28">
        <f t="shared" ref="AB2583:AB2584" si="5734">AB2584</f>
        <v>0</v>
      </c>
      <c r="AC2583" s="28">
        <f t="shared" si="5632"/>
        <v>100000</v>
      </c>
      <c r="AD2583" s="28">
        <f t="shared" ref="AD2583:AD2584" si="5735">AD2584</f>
        <v>0</v>
      </c>
      <c r="AE2583" s="86">
        <f t="shared" si="5707"/>
        <v>100000</v>
      </c>
      <c r="AF2583" s="87">
        <f t="shared" si="5633"/>
        <v>100000</v>
      </c>
      <c r="AG2583" s="87">
        <f t="shared" si="5634"/>
        <v>100000</v>
      </c>
      <c r="AH2583" s="28">
        <f t="shared" ref="AH2583:AH2584" si="5736">AH2584</f>
        <v>0</v>
      </c>
      <c r="AI2583" s="29"/>
      <c r="AJ2583" s="29"/>
      <c r="AK2583" s="1"/>
      <c r="AL2583" s="1"/>
      <c r="AM2583" s="1"/>
      <c r="AN2583" s="1"/>
      <c r="AO2583" s="1"/>
    </row>
    <row r="2584" spans="1:41" s="57" customFormat="1" ht="93.6" x14ac:dyDescent="0.3">
      <c r="A2584" s="70" t="s">
        <v>1051</v>
      </c>
      <c r="B2584" s="70" t="s">
        <v>79</v>
      </c>
      <c r="C2584" s="70" t="s">
        <v>61</v>
      </c>
      <c r="D2584" s="70" t="s">
        <v>1066</v>
      </c>
      <c r="E2584" s="74"/>
      <c r="F2584" s="71" t="s">
        <v>1067</v>
      </c>
      <c r="G2584" s="28">
        <f t="shared" si="5716"/>
        <v>100000</v>
      </c>
      <c r="H2584" s="28">
        <f t="shared" si="5717"/>
        <v>100000</v>
      </c>
      <c r="I2584" s="28">
        <f t="shared" si="5718"/>
        <v>100000</v>
      </c>
      <c r="J2584" s="28">
        <f t="shared" si="5719"/>
        <v>0</v>
      </c>
      <c r="K2584" s="28">
        <f t="shared" si="5720"/>
        <v>0</v>
      </c>
      <c r="L2584" s="28">
        <f t="shared" si="5721"/>
        <v>0</v>
      </c>
      <c r="M2584" s="28">
        <f t="shared" si="5647"/>
        <v>100000</v>
      </c>
      <c r="N2584" s="28">
        <f t="shared" si="5648"/>
        <v>100000</v>
      </c>
      <c r="O2584" s="28">
        <f t="shared" si="5649"/>
        <v>100000</v>
      </c>
      <c r="P2584" s="28">
        <f t="shared" si="5722"/>
        <v>0</v>
      </c>
      <c r="Q2584" s="28">
        <f t="shared" si="5723"/>
        <v>0</v>
      </c>
      <c r="R2584" s="28">
        <f t="shared" si="5724"/>
        <v>0</v>
      </c>
      <c r="S2584" s="28">
        <f t="shared" si="5725"/>
        <v>0</v>
      </c>
      <c r="T2584" s="28">
        <f t="shared" si="5726"/>
        <v>0</v>
      </c>
      <c r="U2584" s="28">
        <f t="shared" si="5727"/>
        <v>0</v>
      </c>
      <c r="V2584" s="28">
        <f t="shared" si="5728"/>
        <v>0</v>
      </c>
      <c r="W2584" s="28">
        <f t="shared" si="5729"/>
        <v>0</v>
      </c>
      <c r="X2584" s="28">
        <f t="shared" si="5730"/>
        <v>0</v>
      </c>
      <c r="Y2584" s="28">
        <f t="shared" si="5731"/>
        <v>0</v>
      </c>
      <c r="Z2584" s="28">
        <f t="shared" si="5732"/>
        <v>0</v>
      </c>
      <c r="AA2584" s="28">
        <f t="shared" si="5733"/>
        <v>0</v>
      </c>
      <c r="AB2584" s="28">
        <f t="shared" si="5734"/>
        <v>0</v>
      </c>
      <c r="AC2584" s="28">
        <f t="shared" si="5632"/>
        <v>100000</v>
      </c>
      <c r="AD2584" s="28">
        <f t="shared" si="5735"/>
        <v>0</v>
      </c>
      <c r="AE2584" s="86">
        <f t="shared" si="5707"/>
        <v>100000</v>
      </c>
      <c r="AF2584" s="87">
        <f t="shared" si="5633"/>
        <v>100000</v>
      </c>
      <c r="AG2584" s="87">
        <f t="shared" si="5634"/>
        <v>100000</v>
      </c>
      <c r="AH2584" s="28">
        <f t="shared" si="5736"/>
        <v>0</v>
      </c>
      <c r="AI2584" s="29"/>
      <c r="AJ2584" s="29"/>
      <c r="AK2584" s="1"/>
      <c r="AL2584" s="1"/>
      <c r="AM2584" s="1"/>
      <c r="AN2584" s="1"/>
      <c r="AO2584" s="1"/>
    </row>
    <row r="2585" spans="1:41" s="57" customFormat="1" ht="31.2" x14ac:dyDescent="0.3">
      <c r="A2585" s="70" t="s">
        <v>1051</v>
      </c>
      <c r="B2585" s="70" t="s">
        <v>79</v>
      </c>
      <c r="C2585" s="70" t="s">
        <v>61</v>
      </c>
      <c r="D2585" s="70" t="s">
        <v>1066</v>
      </c>
      <c r="E2585" s="70" t="s">
        <v>121</v>
      </c>
      <c r="F2585" s="71" t="s">
        <v>122</v>
      </c>
      <c r="G2585" s="28">
        <v>100000</v>
      </c>
      <c r="H2585" s="28">
        <v>100000</v>
      </c>
      <c r="I2585" s="28">
        <v>100000</v>
      </c>
      <c r="J2585" s="28"/>
      <c r="K2585" s="28"/>
      <c r="L2585" s="28"/>
      <c r="M2585" s="28">
        <f t="shared" si="5647"/>
        <v>100000</v>
      </c>
      <c r="N2585" s="28">
        <f t="shared" si="5648"/>
        <v>100000</v>
      </c>
      <c r="O2585" s="28">
        <f t="shared" si="5649"/>
        <v>100000</v>
      </c>
      <c r="P2585" s="28"/>
      <c r="Q2585" s="28"/>
      <c r="R2585" s="28"/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>
        <f t="shared" si="5632"/>
        <v>100000</v>
      </c>
      <c r="AD2585" s="28"/>
      <c r="AE2585" s="86">
        <f t="shared" si="5707"/>
        <v>100000</v>
      </c>
      <c r="AF2585" s="87">
        <f t="shared" si="5633"/>
        <v>100000</v>
      </c>
      <c r="AG2585" s="87">
        <f t="shared" si="5634"/>
        <v>100000</v>
      </c>
      <c r="AH2585" s="28"/>
      <c r="AI2585" s="29"/>
      <c r="AJ2585" s="29"/>
      <c r="AK2585" s="1"/>
      <c r="AL2585" s="1"/>
      <c r="AM2585" s="1"/>
      <c r="AN2585" s="1"/>
      <c r="AO2585" s="1"/>
    </row>
    <row r="2586" spans="1:41" s="57" customFormat="1" ht="31.2" x14ac:dyDescent="0.3">
      <c r="A2586" s="70" t="s">
        <v>1051</v>
      </c>
      <c r="B2586" s="70" t="s">
        <v>79</v>
      </c>
      <c r="C2586" s="70" t="s">
        <v>61</v>
      </c>
      <c r="D2586" s="70" t="s">
        <v>411</v>
      </c>
      <c r="E2586" s="74"/>
      <c r="F2586" s="71" t="s">
        <v>412</v>
      </c>
      <c r="G2586" s="28">
        <f t="shared" ref="G2586:L2586" si="5737">G2587+G2589+G2591+G2593+G2595</f>
        <v>1320383.2999999998</v>
      </c>
      <c r="H2586" s="28">
        <f t="shared" si="5737"/>
        <v>1326293.5</v>
      </c>
      <c r="I2586" s="28">
        <f t="shared" si="5737"/>
        <v>1326293.5</v>
      </c>
      <c r="J2586" s="28">
        <f t="shared" si="5737"/>
        <v>0</v>
      </c>
      <c r="K2586" s="28">
        <f t="shared" si="5737"/>
        <v>0</v>
      </c>
      <c r="L2586" s="28">
        <f t="shared" si="5737"/>
        <v>0</v>
      </c>
      <c r="M2586" s="28">
        <f t="shared" si="5647"/>
        <v>1320383.2999999998</v>
      </c>
      <c r="N2586" s="28">
        <f t="shared" si="5648"/>
        <v>1326293.5</v>
      </c>
      <c r="O2586" s="28">
        <f t="shared" si="5649"/>
        <v>1326293.5</v>
      </c>
      <c r="P2586" s="28">
        <f t="shared" ref="P2586:AB2586" si="5738">P2587+P2589+P2591+P2593+P2595</f>
        <v>0</v>
      </c>
      <c r="Q2586" s="28">
        <f t="shared" si="5738"/>
        <v>0</v>
      </c>
      <c r="R2586" s="28">
        <f t="shared" si="5738"/>
        <v>-43735.6</v>
      </c>
      <c r="S2586" s="28">
        <f t="shared" si="5738"/>
        <v>0</v>
      </c>
      <c r="T2586" s="28">
        <f t="shared" si="5738"/>
        <v>0</v>
      </c>
      <c r="U2586" s="28">
        <f t="shared" si="5738"/>
        <v>0</v>
      </c>
      <c r="V2586" s="28">
        <f t="shared" si="5738"/>
        <v>2682</v>
      </c>
      <c r="W2586" s="28">
        <f t="shared" si="5738"/>
        <v>0</v>
      </c>
      <c r="X2586" s="28">
        <f t="shared" si="5738"/>
        <v>0</v>
      </c>
      <c r="Y2586" s="28">
        <f t="shared" si="5738"/>
        <v>0</v>
      </c>
      <c r="Z2586" s="28">
        <f t="shared" si="5738"/>
        <v>2682</v>
      </c>
      <c r="AA2586" s="28">
        <f t="shared" si="5738"/>
        <v>0</v>
      </c>
      <c r="AB2586" s="28">
        <f t="shared" si="5738"/>
        <v>0</v>
      </c>
      <c r="AC2586" s="28">
        <f t="shared" si="5632"/>
        <v>1276647.6999999997</v>
      </c>
      <c r="AD2586" s="28">
        <f>AD2587+AD2589+AD2591+AD2593+AD2595</f>
        <v>0</v>
      </c>
      <c r="AE2586" s="86">
        <f t="shared" si="5707"/>
        <v>1276647.6999999997</v>
      </c>
      <c r="AF2586" s="87">
        <f t="shared" si="5633"/>
        <v>1328975.5</v>
      </c>
      <c r="AG2586" s="87">
        <f t="shared" si="5634"/>
        <v>1328975.5</v>
      </c>
      <c r="AH2586" s="28">
        <f>AH2587+AH2589+AH2591+AH2593+AH2595</f>
        <v>0</v>
      </c>
      <c r="AI2586" s="29"/>
      <c r="AJ2586" s="29"/>
      <c r="AK2586" s="1"/>
      <c r="AL2586" s="1"/>
      <c r="AM2586" s="1"/>
      <c r="AN2586" s="1"/>
      <c r="AO2586" s="1"/>
    </row>
    <row r="2587" spans="1:41" s="57" customFormat="1" ht="46.8" x14ac:dyDescent="0.3">
      <c r="A2587" s="70" t="s">
        <v>1051</v>
      </c>
      <c r="B2587" s="70" t="s">
        <v>79</v>
      </c>
      <c r="C2587" s="70" t="s">
        <v>61</v>
      </c>
      <c r="D2587" s="70" t="s">
        <v>413</v>
      </c>
      <c r="E2587" s="74"/>
      <c r="F2587" s="71" t="s">
        <v>52</v>
      </c>
      <c r="G2587" s="28">
        <f t="shared" ref="G2587:L2587" si="5739">G2588</f>
        <v>1239279.5999999999</v>
      </c>
      <c r="H2587" s="28">
        <f t="shared" si="5739"/>
        <v>1250535.5</v>
      </c>
      <c r="I2587" s="28">
        <f t="shared" si="5739"/>
        <v>1250535.5</v>
      </c>
      <c r="J2587" s="28">
        <f t="shared" si="5739"/>
        <v>0</v>
      </c>
      <c r="K2587" s="28">
        <f t="shared" si="5739"/>
        <v>0</v>
      </c>
      <c r="L2587" s="28">
        <f t="shared" si="5739"/>
        <v>0</v>
      </c>
      <c r="M2587" s="28">
        <f t="shared" si="5647"/>
        <v>1239279.5999999999</v>
      </c>
      <c r="N2587" s="28">
        <f t="shared" si="5648"/>
        <v>1250535.5</v>
      </c>
      <c r="O2587" s="28">
        <f t="shared" si="5649"/>
        <v>1250535.5</v>
      </c>
      <c r="P2587" s="28">
        <f t="shared" ref="P2587:AB2587" si="5740">P2588</f>
        <v>0</v>
      </c>
      <c r="Q2587" s="28">
        <f t="shared" si="5740"/>
        <v>0</v>
      </c>
      <c r="R2587" s="28">
        <f t="shared" si="5740"/>
        <v>-46417.599999999999</v>
      </c>
      <c r="S2587" s="28">
        <f t="shared" si="5740"/>
        <v>0</v>
      </c>
      <c r="T2587" s="28">
        <f t="shared" si="5740"/>
        <v>0</v>
      </c>
      <c r="U2587" s="28">
        <f t="shared" si="5740"/>
        <v>0</v>
      </c>
      <c r="V2587" s="28">
        <f t="shared" si="5740"/>
        <v>0</v>
      </c>
      <c r="W2587" s="28">
        <f t="shared" si="5740"/>
        <v>0</v>
      </c>
      <c r="X2587" s="28">
        <f t="shared" si="5740"/>
        <v>0</v>
      </c>
      <c r="Y2587" s="28">
        <f t="shared" si="5740"/>
        <v>0</v>
      </c>
      <c r="Z2587" s="28">
        <f t="shared" si="5740"/>
        <v>0</v>
      </c>
      <c r="AA2587" s="28">
        <f t="shared" si="5740"/>
        <v>0</v>
      </c>
      <c r="AB2587" s="28">
        <f t="shared" si="5740"/>
        <v>0</v>
      </c>
      <c r="AC2587" s="28">
        <f t="shared" si="5632"/>
        <v>1192861.9999999998</v>
      </c>
      <c r="AD2587" s="28">
        <f>AD2588</f>
        <v>0</v>
      </c>
      <c r="AE2587" s="86">
        <f t="shared" si="5707"/>
        <v>1192861.9999999998</v>
      </c>
      <c r="AF2587" s="87">
        <f t="shared" si="5633"/>
        <v>1250535.5</v>
      </c>
      <c r="AG2587" s="87">
        <f t="shared" si="5634"/>
        <v>1250535.5</v>
      </c>
      <c r="AH2587" s="28">
        <f>AH2588</f>
        <v>0</v>
      </c>
      <c r="AI2587" s="29"/>
      <c r="AJ2587" s="29"/>
      <c r="AK2587" s="1"/>
      <c r="AL2587" s="1"/>
      <c r="AM2587" s="1"/>
      <c r="AN2587" s="1"/>
      <c r="AO2587" s="1"/>
    </row>
    <row r="2588" spans="1:41" s="57" customFormat="1" ht="31.2" x14ac:dyDescent="0.3">
      <c r="A2588" s="70" t="s">
        <v>1051</v>
      </c>
      <c r="B2588" s="70" t="s">
        <v>79</v>
      </c>
      <c r="C2588" s="70" t="s">
        <v>61</v>
      </c>
      <c r="D2588" s="70" t="s">
        <v>413</v>
      </c>
      <c r="E2588" s="70" t="s">
        <v>121</v>
      </c>
      <c r="F2588" s="71" t="s">
        <v>122</v>
      </c>
      <c r="G2588" s="28">
        <f>1239429.7-150.1</f>
        <v>1239279.5999999999</v>
      </c>
      <c r="H2588" s="28">
        <f>1250512.8+22.7</f>
        <v>1250535.5</v>
      </c>
      <c r="I2588" s="28">
        <f>1250512.8+22.7</f>
        <v>1250535.5</v>
      </c>
      <c r="J2588" s="28"/>
      <c r="K2588" s="28"/>
      <c r="L2588" s="28"/>
      <c r="M2588" s="28">
        <f t="shared" si="5647"/>
        <v>1239279.5999999999</v>
      </c>
      <c r="N2588" s="28">
        <f t="shared" si="5648"/>
        <v>1250535.5</v>
      </c>
      <c r="O2588" s="28">
        <f t="shared" si="5649"/>
        <v>1250535.5</v>
      </c>
      <c r="P2588" s="28"/>
      <c r="Q2588" s="28"/>
      <c r="R2588" s="28">
        <v>-46417.599999999999</v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>
        <f t="shared" si="5632"/>
        <v>1192861.9999999998</v>
      </c>
      <c r="AD2588" s="28"/>
      <c r="AE2588" s="86">
        <f t="shared" si="5707"/>
        <v>1192861.9999999998</v>
      </c>
      <c r="AF2588" s="87">
        <f t="shared" si="5633"/>
        <v>1250535.5</v>
      </c>
      <c r="AG2588" s="87">
        <f t="shared" si="5634"/>
        <v>1250535.5</v>
      </c>
      <c r="AH2588" s="28"/>
      <c r="AI2588" s="29"/>
      <c r="AJ2588" s="29"/>
      <c r="AK2588" s="1"/>
      <c r="AL2588" s="1"/>
      <c r="AM2588" s="1"/>
      <c r="AN2588" s="1"/>
      <c r="AO2588" s="1"/>
    </row>
    <row r="2589" spans="1:41" s="57" customFormat="1" ht="62.4" x14ac:dyDescent="0.3">
      <c r="A2589" s="70" t="s">
        <v>1051</v>
      </c>
      <c r="B2589" s="70" t="s">
        <v>79</v>
      </c>
      <c r="C2589" s="70" t="s">
        <v>61</v>
      </c>
      <c r="D2589" s="70" t="s">
        <v>1068</v>
      </c>
      <c r="E2589" s="74"/>
      <c r="F2589" s="71" t="s">
        <v>1069</v>
      </c>
      <c r="G2589" s="28">
        <f t="shared" ref="G2589:L2589" si="5741">G2590</f>
        <v>53855.7</v>
      </c>
      <c r="H2589" s="28">
        <f t="shared" si="5741"/>
        <v>53855.7</v>
      </c>
      <c r="I2589" s="28">
        <f t="shared" si="5741"/>
        <v>53855.7</v>
      </c>
      <c r="J2589" s="28">
        <f t="shared" si="5741"/>
        <v>0</v>
      </c>
      <c r="K2589" s="28">
        <f t="shared" si="5741"/>
        <v>0</v>
      </c>
      <c r="L2589" s="28">
        <f t="shared" si="5741"/>
        <v>0</v>
      </c>
      <c r="M2589" s="28">
        <f t="shared" si="5647"/>
        <v>53855.7</v>
      </c>
      <c r="N2589" s="28">
        <f t="shared" si="5648"/>
        <v>53855.7</v>
      </c>
      <c r="O2589" s="28">
        <f t="shared" si="5649"/>
        <v>53855.7</v>
      </c>
      <c r="P2589" s="28">
        <f t="shared" ref="P2589:AB2589" si="5742">P2590</f>
        <v>0</v>
      </c>
      <c r="Q2589" s="28">
        <f t="shared" si="5742"/>
        <v>0</v>
      </c>
      <c r="R2589" s="28">
        <f t="shared" si="5742"/>
        <v>0</v>
      </c>
      <c r="S2589" s="28">
        <f t="shared" si="5742"/>
        <v>0</v>
      </c>
      <c r="T2589" s="28">
        <f t="shared" si="5742"/>
        <v>0</v>
      </c>
      <c r="U2589" s="28">
        <f t="shared" si="5742"/>
        <v>0</v>
      </c>
      <c r="V2589" s="28">
        <f t="shared" si="5742"/>
        <v>0</v>
      </c>
      <c r="W2589" s="28">
        <f t="shared" si="5742"/>
        <v>0</v>
      </c>
      <c r="X2589" s="28">
        <f t="shared" si="5742"/>
        <v>0</v>
      </c>
      <c r="Y2589" s="28">
        <f t="shared" si="5742"/>
        <v>0</v>
      </c>
      <c r="Z2589" s="28">
        <f t="shared" si="5742"/>
        <v>0</v>
      </c>
      <c r="AA2589" s="28">
        <f t="shared" si="5742"/>
        <v>0</v>
      </c>
      <c r="AB2589" s="28">
        <f t="shared" si="5742"/>
        <v>0</v>
      </c>
      <c r="AC2589" s="28">
        <f t="shared" si="5632"/>
        <v>53855.7</v>
      </c>
      <c r="AD2589" s="28">
        <f>AD2590</f>
        <v>0</v>
      </c>
      <c r="AE2589" s="86">
        <f t="shared" si="5707"/>
        <v>53855.7</v>
      </c>
      <c r="AF2589" s="87">
        <f t="shared" si="5633"/>
        <v>53855.7</v>
      </c>
      <c r="AG2589" s="87">
        <f t="shared" si="5634"/>
        <v>53855.7</v>
      </c>
      <c r="AH2589" s="28">
        <f>AH2590</f>
        <v>0</v>
      </c>
      <c r="AI2589" s="29"/>
      <c r="AJ2589" s="29"/>
      <c r="AK2589" s="1"/>
      <c r="AL2589" s="1"/>
      <c r="AM2589" s="1"/>
      <c r="AN2589" s="1"/>
      <c r="AO2589" s="1"/>
    </row>
    <row r="2590" spans="1:41" s="57" customFormat="1" ht="31.2" x14ac:dyDescent="0.3">
      <c r="A2590" s="70" t="s">
        <v>1051</v>
      </c>
      <c r="B2590" s="70" t="s">
        <v>79</v>
      </c>
      <c r="C2590" s="70" t="s">
        <v>61</v>
      </c>
      <c r="D2590" s="70" t="s">
        <v>1068</v>
      </c>
      <c r="E2590" s="70" t="s">
        <v>121</v>
      </c>
      <c r="F2590" s="71" t="s">
        <v>122</v>
      </c>
      <c r="G2590" s="28">
        <v>53855.7</v>
      </c>
      <c r="H2590" s="28">
        <v>53855.7</v>
      </c>
      <c r="I2590" s="28">
        <v>53855.7</v>
      </c>
      <c r="J2590" s="28"/>
      <c r="K2590" s="28"/>
      <c r="L2590" s="28"/>
      <c r="M2590" s="28">
        <f t="shared" si="5647"/>
        <v>53855.7</v>
      </c>
      <c r="N2590" s="28">
        <f t="shared" si="5648"/>
        <v>53855.7</v>
      </c>
      <c r="O2590" s="28">
        <f t="shared" si="5649"/>
        <v>53855.7</v>
      </c>
      <c r="P2590" s="28"/>
      <c r="Q2590" s="28"/>
      <c r="R2590" s="28"/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>
        <f t="shared" si="5632"/>
        <v>53855.7</v>
      </c>
      <c r="AD2590" s="28"/>
      <c r="AE2590" s="86">
        <f t="shared" si="5707"/>
        <v>53855.7</v>
      </c>
      <c r="AF2590" s="87">
        <f t="shared" si="5633"/>
        <v>53855.7</v>
      </c>
      <c r="AG2590" s="87">
        <f t="shared" si="5634"/>
        <v>53855.7</v>
      </c>
      <c r="AH2590" s="28"/>
      <c r="AI2590" s="29"/>
      <c r="AJ2590" s="29"/>
      <c r="AK2590" s="1"/>
      <c r="AL2590" s="1"/>
      <c r="AM2590" s="1"/>
      <c r="AN2590" s="1"/>
      <c r="AO2590" s="1"/>
    </row>
    <row r="2591" spans="1:41" s="57" customFormat="1" x14ac:dyDescent="0.3">
      <c r="A2591" s="70" t="s">
        <v>1051</v>
      </c>
      <c r="B2591" s="70" t="s">
        <v>79</v>
      </c>
      <c r="C2591" s="70" t="s">
        <v>61</v>
      </c>
      <c r="D2591" s="70" t="s">
        <v>414</v>
      </c>
      <c r="E2591" s="74"/>
      <c r="F2591" s="71" t="s">
        <v>210</v>
      </c>
      <c r="G2591" s="28">
        <f t="shared" ref="G2591:L2591" si="5743">G2592</f>
        <v>5345.7000000000007</v>
      </c>
      <c r="H2591" s="28">
        <f t="shared" si="5743"/>
        <v>0</v>
      </c>
      <c r="I2591" s="28">
        <f t="shared" si="5743"/>
        <v>0</v>
      </c>
      <c r="J2591" s="28">
        <f t="shared" si="5743"/>
        <v>0</v>
      </c>
      <c r="K2591" s="28">
        <f t="shared" si="5743"/>
        <v>0</v>
      </c>
      <c r="L2591" s="28">
        <f t="shared" si="5743"/>
        <v>0</v>
      </c>
      <c r="M2591" s="28">
        <f t="shared" si="5647"/>
        <v>5345.7000000000007</v>
      </c>
      <c r="N2591" s="28">
        <f t="shared" si="5648"/>
        <v>0</v>
      </c>
      <c r="O2591" s="28">
        <f t="shared" si="5649"/>
        <v>0</v>
      </c>
      <c r="P2591" s="28">
        <f t="shared" ref="P2591:AB2591" si="5744">P2592</f>
        <v>0</v>
      </c>
      <c r="Q2591" s="28">
        <f t="shared" si="5744"/>
        <v>0</v>
      </c>
      <c r="R2591" s="28">
        <f t="shared" si="5744"/>
        <v>0</v>
      </c>
      <c r="S2591" s="28">
        <f t="shared" si="5744"/>
        <v>0</v>
      </c>
      <c r="T2591" s="28">
        <f t="shared" si="5744"/>
        <v>0</v>
      </c>
      <c r="U2591" s="28">
        <f t="shared" si="5744"/>
        <v>0</v>
      </c>
      <c r="V2591" s="28">
        <f t="shared" si="5744"/>
        <v>0</v>
      </c>
      <c r="W2591" s="28">
        <f t="shared" si="5744"/>
        <v>0</v>
      </c>
      <c r="X2591" s="28">
        <f t="shared" si="5744"/>
        <v>0</v>
      </c>
      <c r="Y2591" s="28">
        <f t="shared" si="5744"/>
        <v>0</v>
      </c>
      <c r="Z2591" s="28">
        <f t="shared" si="5744"/>
        <v>0</v>
      </c>
      <c r="AA2591" s="28">
        <f t="shared" si="5744"/>
        <v>0</v>
      </c>
      <c r="AB2591" s="28">
        <f t="shared" si="5744"/>
        <v>0</v>
      </c>
      <c r="AC2591" s="28">
        <f t="shared" si="5632"/>
        <v>5345.7000000000007</v>
      </c>
      <c r="AD2591" s="28">
        <f>AD2592</f>
        <v>0</v>
      </c>
      <c r="AE2591" s="86">
        <f t="shared" si="5707"/>
        <v>5345.7000000000007</v>
      </c>
      <c r="AF2591" s="87">
        <f t="shared" si="5633"/>
        <v>0</v>
      </c>
      <c r="AG2591" s="87">
        <f t="shared" si="5634"/>
        <v>0</v>
      </c>
      <c r="AH2591" s="28">
        <f>AH2592</f>
        <v>0</v>
      </c>
      <c r="AI2591" s="29"/>
      <c r="AJ2591" s="29"/>
      <c r="AK2591" s="1"/>
      <c r="AL2591" s="1"/>
      <c r="AM2591" s="1"/>
      <c r="AN2591" s="1"/>
      <c r="AO2591" s="1"/>
    </row>
    <row r="2592" spans="1:41" s="57" customFormat="1" ht="31.2" x14ac:dyDescent="0.3">
      <c r="A2592" s="70" t="s">
        <v>1051</v>
      </c>
      <c r="B2592" s="70" t="s">
        <v>79</v>
      </c>
      <c r="C2592" s="70" t="s">
        <v>61</v>
      </c>
      <c r="D2592" s="70" t="s">
        <v>414</v>
      </c>
      <c r="E2592" s="70" t="s">
        <v>121</v>
      </c>
      <c r="F2592" s="71" t="s">
        <v>122</v>
      </c>
      <c r="G2592" s="28">
        <f>5169.6+176.1</f>
        <v>5345.7000000000007</v>
      </c>
      <c r="H2592" s="28"/>
      <c r="I2592" s="28"/>
      <c r="J2592" s="28"/>
      <c r="K2592" s="28"/>
      <c r="L2592" s="28"/>
      <c r="M2592" s="28">
        <f t="shared" si="5647"/>
        <v>5345.7000000000007</v>
      </c>
      <c r="N2592" s="28">
        <f t="shared" si="5648"/>
        <v>0</v>
      </c>
      <c r="O2592" s="28">
        <f t="shared" si="5649"/>
        <v>0</v>
      </c>
      <c r="P2592" s="28"/>
      <c r="Q2592" s="28"/>
      <c r="R2592" s="28"/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>
        <f t="shared" si="5632"/>
        <v>5345.7000000000007</v>
      </c>
      <c r="AD2592" s="28"/>
      <c r="AE2592" s="86">
        <f t="shared" si="5707"/>
        <v>5345.7000000000007</v>
      </c>
      <c r="AF2592" s="87">
        <f t="shared" si="5633"/>
        <v>0</v>
      </c>
      <c r="AG2592" s="87">
        <f t="shared" si="5634"/>
        <v>0</v>
      </c>
      <c r="AH2592" s="28"/>
      <c r="AI2592" s="29"/>
      <c r="AJ2592" s="29"/>
      <c r="AK2592" s="1"/>
      <c r="AL2592" s="1"/>
      <c r="AM2592" s="1"/>
      <c r="AN2592" s="1"/>
      <c r="AO2592" s="1"/>
    </row>
    <row r="2593" spans="1:41" s="57" customFormat="1" ht="31.2" x14ac:dyDescent="0.3">
      <c r="A2593" s="70" t="s">
        <v>1051</v>
      </c>
      <c r="B2593" s="70" t="s">
        <v>79</v>
      </c>
      <c r="C2593" s="70" t="s">
        <v>61</v>
      </c>
      <c r="D2593" s="70" t="s">
        <v>1070</v>
      </c>
      <c r="E2593" s="74"/>
      <c r="F2593" s="71" t="s">
        <v>1071</v>
      </c>
      <c r="G2593" s="28">
        <f t="shared" ref="G2593:L2593" si="5745">G2594</f>
        <v>2682</v>
      </c>
      <c r="H2593" s="28">
        <f t="shared" si="5745"/>
        <v>2682</v>
      </c>
      <c r="I2593" s="28">
        <f t="shared" si="5745"/>
        <v>2682</v>
      </c>
      <c r="J2593" s="28">
        <f t="shared" si="5745"/>
        <v>0</v>
      </c>
      <c r="K2593" s="28">
        <f t="shared" si="5745"/>
        <v>0</v>
      </c>
      <c r="L2593" s="28">
        <f t="shared" si="5745"/>
        <v>0</v>
      </c>
      <c r="M2593" s="28">
        <f t="shared" si="5647"/>
        <v>2682</v>
      </c>
      <c r="N2593" s="28">
        <f t="shared" si="5648"/>
        <v>2682</v>
      </c>
      <c r="O2593" s="28">
        <f t="shared" si="5649"/>
        <v>2682</v>
      </c>
      <c r="P2593" s="28">
        <f t="shared" ref="P2593:AB2593" si="5746">P2594</f>
        <v>0</v>
      </c>
      <c r="Q2593" s="28">
        <f t="shared" si="5746"/>
        <v>0</v>
      </c>
      <c r="R2593" s="28">
        <f t="shared" si="5746"/>
        <v>2682</v>
      </c>
      <c r="S2593" s="28">
        <f t="shared" si="5746"/>
        <v>0</v>
      </c>
      <c r="T2593" s="28">
        <f t="shared" si="5746"/>
        <v>0</v>
      </c>
      <c r="U2593" s="28">
        <f t="shared" si="5746"/>
        <v>0</v>
      </c>
      <c r="V2593" s="28">
        <f t="shared" si="5746"/>
        <v>2682</v>
      </c>
      <c r="W2593" s="28">
        <f t="shared" si="5746"/>
        <v>0</v>
      </c>
      <c r="X2593" s="28">
        <f t="shared" si="5746"/>
        <v>0</v>
      </c>
      <c r="Y2593" s="28">
        <f t="shared" si="5746"/>
        <v>0</v>
      </c>
      <c r="Z2593" s="28">
        <f t="shared" si="5746"/>
        <v>2682</v>
      </c>
      <c r="AA2593" s="28">
        <f t="shared" si="5746"/>
        <v>0</v>
      </c>
      <c r="AB2593" s="28">
        <f t="shared" si="5746"/>
        <v>0</v>
      </c>
      <c r="AC2593" s="28">
        <f t="shared" si="5632"/>
        <v>5364</v>
      </c>
      <c r="AD2593" s="28">
        <f>AD2594</f>
        <v>0</v>
      </c>
      <c r="AE2593" s="86">
        <f t="shared" si="5707"/>
        <v>5364</v>
      </c>
      <c r="AF2593" s="87">
        <f t="shared" si="5633"/>
        <v>5364</v>
      </c>
      <c r="AG2593" s="87">
        <f t="shared" si="5634"/>
        <v>5364</v>
      </c>
      <c r="AH2593" s="28">
        <f>AH2594</f>
        <v>0</v>
      </c>
      <c r="AI2593" s="29"/>
      <c r="AJ2593" s="29"/>
      <c r="AK2593" s="1"/>
      <c r="AL2593" s="1"/>
      <c r="AM2593" s="1"/>
      <c r="AN2593" s="1"/>
      <c r="AO2593" s="1"/>
    </row>
    <row r="2594" spans="1:41" s="57" customFormat="1" x14ac:dyDescent="0.3">
      <c r="A2594" s="70" t="s">
        <v>1051</v>
      </c>
      <c r="B2594" s="70" t="s">
        <v>79</v>
      </c>
      <c r="C2594" s="70" t="s">
        <v>61</v>
      </c>
      <c r="D2594" s="70" t="s">
        <v>1070</v>
      </c>
      <c r="E2594" s="70" t="s">
        <v>236</v>
      </c>
      <c r="F2594" s="71" t="s">
        <v>237</v>
      </c>
      <c r="G2594" s="28">
        <v>2682</v>
      </c>
      <c r="H2594" s="28">
        <v>2682</v>
      </c>
      <c r="I2594" s="28">
        <v>2682</v>
      </c>
      <c r="J2594" s="28"/>
      <c r="K2594" s="28"/>
      <c r="L2594" s="28"/>
      <c r="M2594" s="28">
        <f t="shared" si="5647"/>
        <v>2682</v>
      </c>
      <c r="N2594" s="28">
        <f t="shared" si="5648"/>
        <v>2682</v>
      </c>
      <c r="O2594" s="28">
        <f t="shared" si="5649"/>
        <v>2682</v>
      </c>
      <c r="P2594" s="28"/>
      <c r="Q2594" s="28"/>
      <c r="R2594" s="28">
        <v>2682</v>
      </c>
      <c r="S2594" s="28"/>
      <c r="T2594" s="28"/>
      <c r="U2594" s="28"/>
      <c r="V2594" s="28">
        <v>2682</v>
      </c>
      <c r="W2594" s="28"/>
      <c r="X2594" s="28"/>
      <c r="Y2594" s="28"/>
      <c r="Z2594" s="28">
        <v>2682</v>
      </c>
      <c r="AA2594" s="28"/>
      <c r="AB2594" s="28"/>
      <c r="AC2594" s="28">
        <f t="shared" si="5632"/>
        <v>5364</v>
      </c>
      <c r="AD2594" s="28"/>
      <c r="AE2594" s="86">
        <f t="shared" si="5707"/>
        <v>5364</v>
      </c>
      <c r="AF2594" s="87">
        <f t="shared" si="5633"/>
        <v>5364</v>
      </c>
      <c r="AG2594" s="87">
        <f t="shared" si="5634"/>
        <v>5364</v>
      </c>
      <c r="AH2594" s="28"/>
      <c r="AI2594" s="29"/>
      <c r="AJ2594" s="29"/>
      <c r="AK2594" s="1"/>
      <c r="AL2594" s="1"/>
      <c r="AM2594" s="1"/>
      <c r="AN2594" s="1"/>
      <c r="AO2594" s="1"/>
    </row>
    <row r="2595" spans="1:41" s="57" customFormat="1" ht="62.4" x14ac:dyDescent="0.3">
      <c r="A2595" s="70" t="s">
        <v>1051</v>
      </c>
      <c r="B2595" s="70" t="s">
        <v>79</v>
      </c>
      <c r="C2595" s="70" t="s">
        <v>61</v>
      </c>
      <c r="D2595" s="70" t="s">
        <v>1053</v>
      </c>
      <c r="E2595" s="74"/>
      <c r="F2595" s="71" t="s">
        <v>212</v>
      </c>
      <c r="G2595" s="28">
        <f t="shared" ref="G2595:L2595" si="5747">G2596</f>
        <v>19220.3</v>
      </c>
      <c r="H2595" s="28">
        <f t="shared" si="5747"/>
        <v>19220.3</v>
      </c>
      <c r="I2595" s="28">
        <f t="shared" si="5747"/>
        <v>19220.3</v>
      </c>
      <c r="J2595" s="28">
        <f t="shared" si="5747"/>
        <v>0</v>
      </c>
      <c r="K2595" s="28">
        <f t="shared" si="5747"/>
        <v>0</v>
      </c>
      <c r="L2595" s="28">
        <f t="shared" si="5747"/>
        <v>0</v>
      </c>
      <c r="M2595" s="28">
        <f t="shared" si="5647"/>
        <v>19220.3</v>
      </c>
      <c r="N2595" s="28">
        <f t="shared" si="5648"/>
        <v>19220.3</v>
      </c>
      <c r="O2595" s="28">
        <f t="shared" si="5649"/>
        <v>19220.3</v>
      </c>
      <c r="P2595" s="28">
        <f t="shared" ref="P2595:AB2595" si="5748">P2596</f>
        <v>0</v>
      </c>
      <c r="Q2595" s="28">
        <f t="shared" si="5748"/>
        <v>0</v>
      </c>
      <c r="R2595" s="28">
        <f t="shared" si="5748"/>
        <v>0</v>
      </c>
      <c r="S2595" s="28">
        <f t="shared" si="5748"/>
        <v>0</v>
      </c>
      <c r="T2595" s="28">
        <f t="shared" si="5748"/>
        <v>0</v>
      </c>
      <c r="U2595" s="28">
        <f t="shared" si="5748"/>
        <v>0</v>
      </c>
      <c r="V2595" s="28">
        <f t="shared" si="5748"/>
        <v>0</v>
      </c>
      <c r="W2595" s="28">
        <f t="shared" si="5748"/>
        <v>0</v>
      </c>
      <c r="X2595" s="28">
        <f t="shared" si="5748"/>
        <v>0</v>
      </c>
      <c r="Y2595" s="28">
        <f t="shared" si="5748"/>
        <v>0</v>
      </c>
      <c r="Z2595" s="28">
        <f t="shared" si="5748"/>
        <v>0</v>
      </c>
      <c r="AA2595" s="28">
        <f t="shared" si="5748"/>
        <v>0</v>
      </c>
      <c r="AB2595" s="28">
        <f t="shared" si="5748"/>
        <v>0</v>
      </c>
      <c r="AC2595" s="28">
        <f t="shared" si="5632"/>
        <v>19220.3</v>
      </c>
      <c r="AD2595" s="28">
        <f>AD2596</f>
        <v>0</v>
      </c>
      <c r="AE2595" s="86">
        <f t="shared" si="5707"/>
        <v>19220.3</v>
      </c>
      <c r="AF2595" s="87">
        <f t="shared" si="5633"/>
        <v>19220.3</v>
      </c>
      <c r="AG2595" s="87">
        <f t="shared" si="5634"/>
        <v>19220.3</v>
      </c>
      <c r="AH2595" s="28">
        <f>AH2596</f>
        <v>0</v>
      </c>
      <c r="AI2595" s="29"/>
      <c r="AJ2595" s="29"/>
      <c r="AK2595" s="1"/>
      <c r="AL2595" s="1"/>
      <c r="AM2595" s="1"/>
      <c r="AN2595" s="1"/>
      <c r="AO2595" s="1"/>
    </row>
    <row r="2596" spans="1:41" s="57" customFormat="1" ht="31.2" x14ac:dyDescent="0.3">
      <c r="A2596" s="70" t="s">
        <v>1051</v>
      </c>
      <c r="B2596" s="70" t="s">
        <v>79</v>
      </c>
      <c r="C2596" s="70" t="s">
        <v>61</v>
      </c>
      <c r="D2596" s="70" t="s">
        <v>1053</v>
      </c>
      <c r="E2596" s="70" t="s">
        <v>121</v>
      </c>
      <c r="F2596" s="71" t="s">
        <v>122</v>
      </c>
      <c r="G2596" s="28">
        <v>19220.3</v>
      </c>
      <c r="H2596" s="28">
        <v>19220.3</v>
      </c>
      <c r="I2596" s="28">
        <v>19220.3</v>
      </c>
      <c r="J2596" s="28"/>
      <c r="K2596" s="28"/>
      <c r="L2596" s="28"/>
      <c r="M2596" s="28">
        <f t="shared" si="5647"/>
        <v>19220.3</v>
      </c>
      <c r="N2596" s="28">
        <f t="shared" si="5648"/>
        <v>19220.3</v>
      </c>
      <c r="O2596" s="28">
        <f t="shared" si="5649"/>
        <v>19220.3</v>
      </c>
      <c r="P2596" s="28"/>
      <c r="Q2596" s="28"/>
      <c r="R2596" s="28"/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>
        <f t="shared" si="5632"/>
        <v>19220.3</v>
      </c>
      <c r="AD2596" s="28"/>
      <c r="AE2596" s="86">
        <f t="shared" si="5707"/>
        <v>19220.3</v>
      </c>
      <c r="AF2596" s="87">
        <f t="shared" si="5633"/>
        <v>19220.3</v>
      </c>
      <c r="AG2596" s="87">
        <f t="shared" si="5634"/>
        <v>19220.3</v>
      </c>
      <c r="AH2596" s="28"/>
      <c r="AI2596" s="29"/>
      <c r="AJ2596" s="29"/>
      <c r="AK2596" s="1"/>
      <c r="AL2596" s="1"/>
      <c r="AM2596" s="1"/>
      <c r="AN2596" s="1"/>
      <c r="AO2596" s="1"/>
    </row>
    <row r="2597" spans="1:41" s="88" customFormat="1" ht="31.2" x14ac:dyDescent="0.3">
      <c r="A2597" s="68" t="s">
        <v>1051</v>
      </c>
      <c r="B2597" s="68" t="s">
        <v>79</v>
      </c>
      <c r="C2597" s="68" t="s">
        <v>59</v>
      </c>
      <c r="D2597" s="68"/>
      <c r="E2597" s="73"/>
      <c r="F2597" s="69" t="s">
        <v>1072</v>
      </c>
      <c r="G2597" s="24">
        <f t="shared" ref="G2597:G2599" si="5749">G2598</f>
        <v>96382.8</v>
      </c>
      <c r="H2597" s="24">
        <f t="shared" ref="H2597:H2599" si="5750">H2598</f>
        <v>98934.3</v>
      </c>
      <c r="I2597" s="24">
        <f t="shared" ref="I2597:I2599" si="5751">I2598</f>
        <v>98934.3</v>
      </c>
      <c r="J2597" s="24">
        <f t="shared" ref="J2597:J2599" si="5752">J2598</f>
        <v>0</v>
      </c>
      <c r="K2597" s="24">
        <f t="shared" ref="K2597:K2599" si="5753">K2598</f>
        <v>0</v>
      </c>
      <c r="L2597" s="24">
        <f t="shared" ref="L2597:L2599" si="5754">L2598</f>
        <v>0</v>
      </c>
      <c r="M2597" s="24">
        <f t="shared" si="5647"/>
        <v>96382.8</v>
      </c>
      <c r="N2597" s="24">
        <f t="shared" si="5648"/>
        <v>98934.3</v>
      </c>
      <c r="O2597" s="24">
        <f t="shared" si="5649"/>
        <v>98934.3</v>
      </c>
      <c r="P2597" s="24">
        <f t="shared" ref="P2597:P2599" si="5755">P2598</f>
        <v>0</v>
      </c>
      <c r="Q2597" s="24">
        <f t="shared" ref="Q2597:Q2599" si="5756">Q2598</f>
        <v>0</v>
      </c>
      <c r="R2597" s="24">
        <f t="shared" ref="R2597:R2599" si="5757">R2598</f>
        <v>0</v>
      </c>
      <c r="S2597" s="24">
        <f t="shared" ref="S2597:S2599" si="5758">S2598</f>
        <v>0</v>
      </c>
      <c r="T2597" s="24">
        <f t="shared" ref="T2597:T2599" si="5759">T2598</f>
        <v>0</v>
      </c>
      <c r="U2597" s="24">
        <f t="shared" ref="U2597:U2599" si="5760">U2598</f>
        <v>0</v>
      </c>
      <c r="V2597" s="24">
        <f t="shared" ref="V2597:V2599" si="5761">V2598</f>
        <v>0</v>
      </c>
      <c r="W2597" s="24">
        <f t="shared" ref="W2597:W2599" si="5762">W2598</f>
        <v>0</v>
      </c>
      <c r="X2597" s="24">
        <f t="shared" ref="X2597:X2599" si="5763">X2598</f>
        <v>0</v>
      </c>
      <c r="Y2597" s="24">
        <f t="shared" ref="Y2597:Y2599" si="5764">Y2598</f>
        <v>0</v>
      </c>
      <c r="Z2597" s="24">
        <f t="shared" ref="Z2597:Z2599" si="5765">Z2598</f>
        <v>0</v>
      </c>
      <c r="AA2597" s="24">
        <f t="shared" ref="AA2597:AA2599" si="5766">AA2598</f>
        <v>0</v>
      </c>
      <c r="AB2597" s="24">
        <f t="shared" ref="AB2597:AB2599" si="5767">AB2598</f>
        <v>0</v>
      </c>
      <c r="AC2597" s="24">
        <f t="shared" si="5632"/>
        <v>96382.8</v>
      </c>
      <c r="AD2597" s="24">
        <f t="shared" ref="AD2597:AD2599" si="5768">AD2598</f>
        <v>0</v>
      </c>
      <c r="AE2597" s="84">
        <f t="shared" si="5707"/>
        <v>96382.8</v>
      </c>
      <c r="AF2597" s="85">
        <f t="shared" si="5633"/>
        <v>98934.3</v>
      </c>
      <c r="AG2597" s="85">
        <f t="shared" si="5634"/>
        <v>98934.3</v>
      </c>
      <c r="AH2597" s="24">
        <f t="shared" ref="AH2597:AH2599" si="5769">AH2598</f>
        <v>0</v>
      </c>
      <c r="AI2597" s="25"/>
      <c r="AJ2597" s="25"/>
      <c r="AK2597" s="21"/>
      <c r="AL2597" s="21"/>
      <c r="AM2597" s="21"/>
      <c r="AN2597" s="21"/>
      <c r="AO2597" s="21"/>
    </row>
    <row r="2598" spans="1:41" s="57" customFormat="1" ht="31.2" x14ac:dyDescent="0.3">
      <c r="A2598" s="70" t="s">
        <v>1051</v>
      </c>
      <c r="B2598" s="70" t="s">
        <v>79</v>
      </c>
      <c r="C2598" s="70" t="s">
        <v>59</v>
      </c>
      <c r="D2598" s="70" t="s">
        <v>403</v>
      </c>
      <c r="E2598" s="74"/>
      <c r="F2598" s="71" t="s">
        <v>404</v>
      </c>
      <c r="G2598" s="28">
        <f t="shared" si="5749"/>
        <v>96382.8</v>
      </c>
      <c r="H2598" s="28">
        <f t="shared" si="5750"/>
        <v>98934.3</v>
      </c>
      <c r="I2598" s="28">
        <f t="shared" si="5751"/>
        <v>98934.3</v>
      </c>
      <c r="J2598" s="28">
        <f t="shared" si="5752"/>
        <v>0</v>
      </c>
      <c r="K2598" s="28">
        <f t="shared" si="5753"/>
        <v>0</v>
      </c>
      <c r="L2598" s="28">
        <f t="shared" si="5754"/>
        <v>0</v>
      </c>
      <c r="M2598" s="28">
        <f t="shared" si="5647"/>
        <v>96382.8</v>
      </c>
      <c r="N2598" s="28">
        <f t="shared" si="5648"/>
        <v>98934.3</v>
      </c>
      <c r="O2598" s="28">
        <f t="shared" si="5649"/>
        <v>98934.3</v>
      </c>
      <c r="P2598" s="28">
        <f t="shared" si="5755"/>
        <v>0</v>
      </c>
      <c r="Q2598" s="28">
        <f t="shared" si="5756"/>
        <v>0</v>
      </c>
      <c r="R2598" s="28">
        <f t="shared" si="5757"/>
        <v>0</v>
      </c>
      <c r="S2598" s="28">
        <f t="shared" si="5758"/>
        <v>0</v>
      </c>
      <c r="T2598" s="28">
        <f t="shared" si="5759"/>
        <v>0</v>
      </c>
      <c r="U2598" s="28">
        <f t="shared" si="5760"/>
        <v>0</v>
      </c>
      <c r="V2598" s="28">
        <f t="shared" si="5761"/>
        <v>0</v>
      </c>
      <c r="W2598" s="28">
        <f t="shared" si="5762"/>
        <v>0</v>
      </c>
      <c r="X2598" s="28">
        <f t="shared" si="5763"/>
        <v>0</v>
      </c>
      <c r="Y2598" s="28">
        <f t="shared" si="5764"/>
        <v>0</v>
      </c>
      <c r="Z2598" s="28">
        <f t="shared" si="5765"/>
        <v>0</v>
      </c>
      <c r="AA2598" s="28">
        <f t="shared" si="5766"/>
        <v>0</v>
      </c>
      <c r="AB2598" s="28">
        <f t="shared" si="5767"/>
        <v>0</v>
      </c>
      <c r="AC2598" s="28">
        <f t="shared" si="5632"/>
        <v>96382.8</v>
      </c>
      <c r="AD2598" s="28">
        <f t="shared" si="5768"/>
        <v>0</v>
      </c>
      <c r="AE2598" s="86">
        <f t="shared" si="5707"/>
        <v>96382.8</v>
      </c>
      <c r="AF2598" s="87">
        <f t="shared" si="5633"/>
        <v>98934.3</v>
      </c>
      <c r="AG2598" s="87">
        <f t="shared" si="5634"/>
        <v>98934.3</v>
      </c>
      <c r="AH2598" s="28">
        <f t="shared" si="5769"/>
        <v>0</v>
      </c>
      <c r="AI2598" s="29"/>
      <c r="AJ2598" s="29"/>
      <c r="AK2598" s="1"/>
      <c r="AL2598" s="1"/>
      <c r="AM2598" s="1"/>
      <c r="AN2598" s="1"/>
      <c r="AO2598" s="1"/>
    </row>
    <row r="2599" spans="1:41" s="1" customFormat="1" hidden="1" x14ac:dyDescent="0.3">
      <c r="A2599" s="26" t="s">
        <v>1051</v>
      </c>
      <c r="B2599" s="26" t="s">
        <v>79</v>
      </c>
      <c r="C2599" s="26" t="s">
        <v>59</v>
      </c>
      <c r="D2599" s="26" t="s">
        <v>405</v>
      </c>
      <c r="E2599" s="32"/>
      <c r="F2599" s="27" t="s">
        <v>32</v>
      </c>
      <c r="G2599" s="28">
        <f t="shared" si="5749"/>
        <v>96382.8</v>
      </c>
      <c r="H2599" s="28">
        <f t="shared" si="5750"/>
        <v>98934.3</v>
      </c>
      <c r="I2599" s="28">
        <f t="shared" si="5751"/>
        <v>98934.3</v>
      </c>
      <c r="J2599" s="28">
        <f t="shared" si="5752"/>
        <v>0</v>
      </c>
      <c r="K2599" s="28">
        <f t="shared" si="5753"/>
        <v>0</v>
      </c>
      <c r="L2599" s="28">
        <f t="shared" si="5754"/>
        <v>0</v>
      </c>
      <c r="M2599" s="28">
        <f t="shared" si="5647"/>
        <v>96382.8</v>
      </c>
      <c r="N2599" s="28">
        <f t="shared" si="5648"/>
        <v>98934.3</v>
      </c>
      <c r="O2599" s="28">
        <f t="shared" si="5649"/>
        <v>98934.3</v>
      </c>
      <c r="P2599" s="28">
        <f t="shared" si="5755"/>
        <v>0</v>
      </c>
      <c r="Q2599" s="28">
        <f t="shared" si="5756"/>
        <v>0</v>
      </c>
      <c r="R2599" s="28">
        <f t="shared" si="5757"/>
        <v>0</v>
      </c>
      <c r="S2599" s="28">
        <f t="shared" si="5758"/>
        <v>0</v>
      </c>
      <c r="T2599" s="28">
        <f t="shared" si="5759"/>
        <v>0</v>
      </c>
      <c r="U2599" s="28">
        <f t="shared" si="5760"/>
        <v>0</v>
      </c>
      <c r="V2599" s="28">
        <f t="shared" si="5761"/>
        <v>0</v>
      </c>
      <c r="W2599" s="28">
        <f t="shared" si="5762"/>
        <v>0</v>
      </c>
      <c r="X2599" s="28">
        <f t="shared" si="5763"/>
        <v>0</v>
      </c>
      <c r="Y2599" s="28">
        <f t="shared" si="5764"/>
        <v>0</v>
      </c>
      <c r="Z2599" s="28">
        <f t="shared" si="5765"/>
        <v>0</v>
      </c>
      <c r="AA2599" s="28">
        <f t="shared" si="5766"/>
        <v>0</v>
      </c>
      <c r="AB2599" s="28">
        <f t="shared" si="5767"/>
        <v>0</v>
      </c>
      <c r="AC2599" s="28">
        <f t="shared" si="5632"/>
        <v>96382.8</v>
      </c>
      <c r="AD2599" s="28">
        <f t="shared" si="5768"/>
        <v>0</v>
      </c>
      <c r="AE2599" s="28"/>
      <c r="AF2599" s="28">
        <f t="shared" si="5633"/>
        <v>98934.3</v>
      </c>
      <c r="AG2599" s="28">
        <f t="shared" si="5634"/>
        <v>98934.3</v>
      </c>
      <c r="AH2599" s="28">
        <f t="shared" si="5769"/>
        <v>0</v>
      </c>
      <c r="AI2599" s="29">
        <v>0</v>
      </c>
      <c r="AJ2599" s="29"/>
    </row>
    <row r="2600" spans="1:41" s="57" customFormat="1" ht="46.8" x14ac:dyDescent="0.3">
      <c r="A2600" s="70" t="s">
        <v>1051</v>
      </c>
      <c r="B2600" s="70" t="s">
        <v>79</v>
      </c>
      <c r="C2600" s="70" t="s">
        <v>59</v>
      </c>
      <c r="D2600" s="70" t="s">
        <v>1073</v>
      </c>
      <c r="E2600" s="74"/>
      <c r="F2600" s="71" t="s">
        <v>1074</v>
      </c>
      <c r="G2600" s="28">
        <f t="shared" ref="G2600:L2600" si="5770">G2604+G2601</f>
        <v>96382.8</v>
      </c>
      <c r="H2600" s="28">
        <f t="shared" si="5770"/>
        <v>98934.3</v>
      </c>
      <c r="I2600" s="28">
        <f t="shared" si="5770"/>
        <v>98934.3</v>
      </c>
      <c r="J2600" s="28">
        <f t="shared" si="5770"/>
        <v>0</v>
      </c>
      <c r="K2600" s="28">
        <f t="shared" si="5770"/>
        <v>0</v>
      </c>
      <c r="L2600" s="28">
        <f t="shared" si="5770"/>
        <v>0</v>
      </c>
      <c r="M2600" s="28">
        <f t="shared" si="5647"/>
        <v>96382.8</v>
      </c>
      <c r="N2600" s="28">
        <f t="shared" si="5648"/>
        <v>98934.3</v>
      </c>
      <c r="O2600" s="28">
        <f t="shared" si="5649"/>
        <v>98934.3</v>
      </c>
      <c r="P2600" s="28">
        <f t="shared" ref="P2600:AB2600" si="5771">P2604+P2601</f>
        <v>0</v>
      </c>
      <c r="Q2600" s="28">
        <f t="shared" si="5771"/>
        <v>0</v>
      </c>
      <c r="R2600" s="28">
        <f t="shared" si="5771"/>
        <v>0</v>
      </c>
      <c r="S2600" s="28">
        <f t="shared" si="5771"/>
        <v>0</v>
      </c>
      <c r="T2600" s="28">
        <f t="shared" si="5771"/>
        <v>0</v>
      </c>
      <c r="U2600" s="28">
        <f t="shared" si="5771"/>
        <v>0</v>
      </c>
      <c r="V2600" s="28">
        <f t="shared" si="5771"/>
        <v>0</v>
      </c>
      <c r="W2600" s="28">
        <f t="shared" si="5771"/>
        <v>0</v>
      </c>
      <c r="X2600" s="28">
        <f t="shared" si="5771"/>
        <v>0</v>
      </c>
      <c r="Y2600" s="28">
        <f t="shared" si="5771"/>
        <v>0</v>
      </c>
      <c r="Z2600" s="28">
        <f t="shared" si="5771"/>
        <v>0</v>
      </c>
      <c r="AA2600" s="28">
        <f t="shared" si="5771"/>
        <v>0</v>
      </c>
      <c r="AB2600" s="28">
        <f t="shared" si="5771"/>
        <v>0</v>
      </c>
      <c r="AC2600" s="28">
        <f t="shared" si="5632"/>
        <v>96382.8</v>
      </c>
      <c r="AD2600" s="28">
        <f>AD2604+AD2601</f>
        <v>0</v>
      </c>
      <c r="AE2600" s="86">
        <f t="shared" ref="AE2600:AE2663" si="5772">AC2600+AD2600</f>
        <v>96382.8</v>
      </c>
      <c r="AF2600" s="87">
        <f t="shared" si="5633"/>
        <v>98934.3</v>
      </c>
      <c r="AG2600" s="87">
        <f t="shared" si="5634"/>
        <v>98934.3</v>
      </c>
      <c r="AH2600" s="28">
        <f>AH2604+AH2601</f>
        <v>0</v>
      </c>
      <c r="AI2600" s="29"/>
      <c r="AJ2600" s="29"/>
      <c r="AK2600" s="1"/>
      <c r="AL2600" s="1"/>
      <c r="AM2600" s="1"/>
      <c r="AN2600" s="1"/>
      <c r="AO2600" s="1"/>
    </row>
    <row r="2601" spans="1:41" s="57" customFormat="1" x14ac:dyDescent="0.3">
      <c r="A2601" s="70" t="s">
        <v>1051</v>
      </c>
      <c r="B2601" s="70" t="s">
        <v>79</v>
      </c>
      <c r="C2601" s="70" t="s">
        <v>59</v>
      </c>
      <c r="D2601" s="70" t="s">
        <v>1075</v>
      </c>
      <c r="E2601" s="74"/>
      <c r="F2601" s="71" t="s">
        <v>48</v>
      </c>
      <c r="G2601" s="28">
        <f t="shared" ref="G2601:L2601" si="5773">G2602+G2603</f>
        <v>25170</v>
      </c>
      <c r="H2601" s="28">
        <f t="shared" si="5773"/>
        <v>25840.100000000002</v>
      </c>
      <c r="I2601" s="28">
        <f t="shared" si="5773"/>
        <v>25840.100000000002</v>
      </c>
      <c r="J2601" s="28">
        <f t="shared" si="5773"/>
        <v>0</v>
      </c>
      <c r="K2601" s="28">
        <f t="shared" si="5773"/>
        <v>0</v>
      </c>
      <c r="L2601" s="28">
        <f t="shared" si="5773"/>
        <v>0</v>
      </c>
      <c r="M2601" s="28">
        <f t="shared" si="5647"/>
        <v>25170</v>
      </c>
      <c r="N2601" s="28">
        <f t="shared" si="5648"/>
        <v>25840.100000000002</v>
      </c>
      <c r="O2601" s="28">
        <f t="shared" si="5649"/>
        <v>25840.100000000002</v>
      </c>
      <c r="P2601" s="28">
        <f t="shared" ref="P2601:AB2601" si="5774">P2602+P2603</f>
        <v>0</v>
      </c>
      <c r="Q2601" s="28">
        <f t="shared" si="5774"/>
        <v>0</v>
      </c>
      <c r="R2601" s="28">
        <f t="shared" si="5774"/>
        <v>0</v>
      </c>
      <c r="S2601" s="28">
        <f t="shared" si="5774"/>
        <v>0</v>
      </c>
      <c r="T2601" s="28">
        <f t="shared" si="5774"/>
        <v>0</v>
      </c>
      <c r="U2601" s="28">
        <f t="shared" si="5774"/>
        <v>0</v>
      </c>
      <c r="V2601" s="28">
        <f t="shared" si="5774"/>
        <v>0</v>
      </c>
      <c r="W2601" s="28">
        <f t="shared" si="5774"/>
        <v>0</v>
      </c>
      <c r="X2601" s="28">
        <f t="shared" si="5774"/>
        <v>0</v>
      </c>
      <c r="Y2601" s="28">
        <f t="shared" si="5774"/>
        <v>0</v>
      </c>
      <c r="Z2601" s="28">
        <f t="shared" si="5774"/>
        <v>0</v>
      </c>
      <c r="AA2601" s="28">
        <f t="shared" si="5774"/>
        <v>0</v>
      </c>
      <c r="AB2601" s="28">
        <f t="shared" si="5774"/>
        <v>0</v>
      </c>
      <c r="AC2601" s="28">
        <f t="shared" si="5632"/>
        <v>25170</v>
      </c>
      <c r="AD2601" s="28">
        <f>AD2602+AD2603</f>
        <v>0</v>
      </c>
      <c r="AE2601" s="86">
        <f t="shared" si="5772"/>
        <v>25170</v>
      </c>
      <c r="AF2601" s="87">
        <f t="shared" si="5633"/>
        <v>25840.100000000002</v>
      </c>
      <c r="AG2601" s="87">
        <f t="shared" si="5634"/>
        <v>25840.100000000002</v>
      </c>
      <c r="AH2601" s="28">
        <f>AH2602+AH2603</f>
        <v>0</v>
      </c>
      <c r="AI2601" s="29"/>
      <c r="AJ2601" s="29"/>
      <c r="AK2601" s="1"/>
      <c r="AL2601" s="1"/>
      <c r="AM2601" s="1"/>
      <c r="AN2601" s="1"/>
      <c r="AO2601" s="1"/>
    </row>
    <row r="2602" spans="1:41" s="57" customFormat="1" ht="78" x14ac:dyDescent="0.3">
      <c r="A2602" s="70" t="s">
        <v>1051</v>
      </c>
      <c r="B2602" s="70" t="s">
        <v>79</v>
      </c>
      <c r="C2602" s="70" t="s">
        <v>59</v>
      </c>
      <c r="D2602" s="70" t="s">
        <v>1075</v>
      </c>
      <c r="E2602" s="70" t="s">
        <v>49</v>
      </c>
      <c r="F2602" s="71" t="s">
        <v>50</v>
      </c>
      <c r="G2602" s="28">
        <v>23975</v>
      </c>
      <c r="H2602" s="28">
        <v>24645.100000000002</v>
      </c>
      <c r="I2602" s="28">
        <v>24645.100000000002</v>
      </c>
      <c r="J2602" s="28"/>
      <c r="K2602" s="28"/>
      <c r="L2602" s="28"/>
      <c r="M2602" s="28">
        <f t="shared" si="5647"/>
        <v>23975</v>
      </c>
      <c r="N2602" s="28">
        <f t="shared" si="5648"/>
        <v>24645.100000000002</v>
      </c>
      <c r="O2602" s="28">
        <f t="shared" si="5649"/>
        <v>24645.100000000002</v>
      </c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>
        <f t="shared" si="5632"/>
        <v>23975</v>
      </c>
      <c r="AD2602" s="28"/>
      <c r="AE2602" s="86">
        <f t="shared" si="5772"/>
        <v>23975</v>
      </c>
      <c r="AF2602" s="87">
        <f t="shared" si="5633"/>
        <v>24645.100000000002</v>
      </c>
      <c r="AG2602" s="87">
        <f t="shared" si="5634"/>
        <v>24645.100000000002</v>
      </c>
      <c r="AH2602" s="28"/>
      <c r="AI2602" s="29"/>
      <c r="AJ2602" s="29"/>
      <c r="AK2602" s="1"/>
      <c r="AL2602" s="1"/>
      <c r="AM2602" s="1"/>
      <c r="AN2602" s="1"/>
      <c r="AO2602" s="1"/>
    </row>
    <row r="2603" spans="1:41" s="57" customFormat="1" ht="31.2" x14ac:dyDescent="0.3">
      <c r="A2603" s="70" t="s">
        <v>1051</v>
      </c>
      <c r="B2603" s="70" t="s">
        <v>79</v>
      </c>
      <c r="C2603" s="70" t="s">
        <v>59</v>
      </c>
      <c r="D2603" s="70" t="s">
        <v>1075</v>
      </c>
      <c r="E2603" s="70" t="s">
        <v>37</v>
      </c>
      <c r="F2603" s="71" t="s">
        <v>38</v>
      </c>
      <c r="G2603" s="28">
        <v>1195</v>
      </c>
      <c r="H2603" s="28">
        <v>1195</v>
      </c>
      <c r="I2603" s="28">
        <v>1195</v>
      </c>
      <c r="J2603" s="28"/>
      <c r="K2603" s="28"/>
      <c r="L2603" s="28"/>
      <c r="M2603" s="28">
        <f t="shared" si="5647"/>
        <v>1195</v>
      </c>
      <c r="N2603" s="28">
        <f t="shared" si="5648"/>
        <v>1195</v>
      </c>
      <c r="O2603" s="28">
        <f t="shared" si="5649"/>
        <v>1195</v>
      </c>
      <c r="P2603" s="28"/>
      <c r="Q2603" s="28"/>
      <c r="R2603" s="28"/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>
        <f t="shared" si="5632"/>
        <v>1195</v>
      </c>
      <c r="AD2603" s="28"/>
      <c r="AE2603" s="86">
        <f t="shared" si="5772"/>
        <v>1195</v>
      </c>
      <c r="AF2603" s="87">
        <f t="shared" si="5633"/>
        <v>1195</v>
      </c>
      <c r="AG2603" s="87">
        <f t="shared" si="5634"/>
        <v>1195</v>
      </c>
      <c r="AH2603" s="28"/>
      <c r="AI2603" s="29"/>
      <c r="AJ2603" s="29"/>
      <c r="AK2603" s="1"/>
      <c r="AL2603" s="1"/>
      <c r="AM2603" s="1"/>
      <c r="AN2603" s="1"/>
      <c r="AO2603" s="1"/>
    </row>
    <row r="2604" spans="1:41" s="57" customFormat="1" ht="46.8" x14ac:dyDescent="0.3">
      <c r="A2604" s="70" t="s">
        <v>1051</v>
      </c>
      <c r="B2604" s="70" t="s">
        <v>79</v>
      </c>
      <c r="C2604" s="70" t="s">
        <v>59</v>
      </c>
      <c r="D2604" s="70" t="s">
        <v>1076</v>
      </c>
      <c r="E2604" s="74"/>
      <c r="F2604" s="71" t="s">
        <v>52</v>
      </c>
      <c r="G2604" s="28">
        <f t="shared" ref="G2604:L2604" si="5775">G2605+G2606</f>
        <v>71212.800000000003</v>
      </c>
      <c r="H2604" s="28">
        <f t="shared" si="5775"/>
        <v>73094.2</v>
      </c>
      <c r="I2604" s="28">
        <f t="shared" si="5775"/>
        <v>73094.2</v>
      </c>
      <c r="J2604" s="28">
        <f t="shared" si="5775"/>
        <v>0</v>
      </c>
      <c r="K2604" s="28">
        <f t="shared" si="5775"/>
        <v>0</v>
      </c>
      <c r="L2604" s="28">
        <f t="shared" si="5775"/>
        <v>0</v>
      </c>
      <c r="M2604" s="28">
        <f t="shared" si="5647"/>
        <v>71212.800000000003</v>
      </c>
      <c r="N2604" s="28">
        <f t="shared" si="5648"/>
        <v>73094.2</v>
      </c>
      <c r="O2604" s="28">
        <f t="shared" si="5649"/>
        <v>73094.2</v>
      </c>
      <c r="P2604" s="28">
        <f t="shared" ref="P2604:AB2604" si="5776">P2605+P2606</f>
        <v>0</v>
      </c>
      <c r="Q2604" s="28">
        <f t="shared" si="5776"/>
        <v>0</v>
      </c>
      <c r="R2604" s="28">
        <f t="shared" si="5776"/>
        <v>0</v>
      </c>
      <c r="S2604" s="28">
        <f t="shared" si="5776"/>
        <v>0</v>
      </c>
      <c r="T2604" s="28">
        <f t="shared" si="5776"/>
        <v>0</v>
      </c>
      <c r="U2604" s="28">
        <f t="shared" si="5776"/>
        <v>0</v>
      </c>
      <c r="V2604" s="28">
        <f t="shared" si="5776"/>
        <v>0</v>
      </c>
      <c r="W2604" s="28">
        <f t="shared" si="5776"/>
        <v>0</v>
      </c>
      <c r="X2604" s="28">
        <f t="shared" si="5776"/>
        <v>0</v>
      </c>
      <c r="Y2604" s="28">
        <f t="shared" si="5776"/>
        <v>0</v>
      </c>
      <c r="Z2604" s="28">
        <f t="shared" si="5776"/>
        <v>0</v>
      </c>
      <c r="AA2604" s="28">
        <f t="shared" si="5776"/>
        <v>0</v>
      </c>
      <c r="AB2604" s="28">
        <f t="shared" si="5776"/>
        <v>0</v>
      </c>
      <c r="AC2604" s="28">
        <f t="shared" si="5632"/>
        <v>71212.800000000003</v>
      </c>
      <c r="AD2604" s="28">
        <f>AD2605+AD2606</f>
        <v>0</v>
      </c>
      <c r="AE2604" s="86">
        <f t="shared" si="5772"/>
        <v>71212.800000000003</v>
      </c>
      <c r="AF2604" s="87">
        <f t="shared" si="5633"/>
        <v>73094.2</v>
      </c>
      <c r="AG2604" s="87">
        <f t="shared" si="5634"/>
        <v>73094.2</v>
      </c>
      <c r="AH2604" s="28">
        <f>AH2605+AH2606</f>
        <v>0</v>
      </c>
      <c r="AI2604" s="29"/>
      <c r="AJ2604" s="29"/>
      <c r="AK2604" s="1"/>
      <c r="AL2604" s="1"/>
      <c r="AM2604" s="1"/>
      <c r="AN2604" s="1"/>
      <c r="AO2604" s="1"/>
    </row>
    <row r="2605" spans="1:41" s="57" customFormat="1" ht="78" x14ac:dyDescent="0.3">
      <c r="A2605" s="70" t="s">
        <v>1051</v>
      </c>
      <c r="B2605" s="70" t="s">
        <v>79</v>
      </c>
      <c r="C2605" s="70" t="s">
        <v>59</v>
      </c>
      <c r="D2605" s="70" t="s">
        <v>1076</v>
      </c>
      <c r="E2605" s="70" t="s">
        <v>49</v>
      </c>
      <c r="F2605" s="71" t="s">
        <v>50</v>
      </c>
      <c r="G2605" s="28">
        <v>66827.600000000006</v>
      </c>
      <c r="H2605" s="28">
        <v>68709</v>
      </c>
      <c r="I2605" s="28">
        <v>68709</v>
      </c>
      <c r="J2605" s="28"/>
      <c r="K2605" s="28"/>
      <c r="L2605" s="28"/>
      <c r="M2605" s="28">
        <f t="shared" si="5647"/>
        <v>66827.600000000006</v>
      </c>
      <c r="N2605" s="28">
        <f t="shared" si="5648"/>
        <v>68709</v>
      </c>
      <c r="O2605" s="28">
        <f t="shared" si="5649"/>
        <v>68709</v>
      </c>
      <c r="P2605" s="28"/>
      <c r="Q2605" s="28"/>
      <c r="R2605" s="28"/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>
        <f t="shared" si="5632"/>
        <v>66827.600000000006</v>
      </c>
      <c r="AD2605" s="28"/>
      <c r="AE2605" s="86">
        <f t="shared" si="5772"/>
        <v>66827.600000000006</v>
      </c>
      <c r="AF2605" s="87">
        <f t="shared" si="5633"/>
        <v>68709</v>
      </c>
      <c r="AG2605" s="87">
        <f t="shared" si="5634"/>
        <v>68709</v>
      </c>
      <c r="AH2605" s="28"/>
      <c r="AI2605" s="29"/>
      <c r="AJ2605" s="29"/>
      <c r="AK2605" s="1"/>
      <c r="AL2605" s="1"/>
      <c r="AM2605" s="1"/>
      <c r="AN2605" s="1"/>
      <c r="AO2605" s="1"/>
    </row>
    <row r="2606" spans="1:41" s="57" customFormat="1" ht="31.2" x14ac:dyDescent="0.3">
      <c r="A2606" s="70" t="s">
        <v>1051</v>
      </c>
      <c r="B2606" s="70" t="s">
        <v>79</v>
      </c>
      <c r="C2606" s="70" t="s">
        <v>59</v>
      </c>
      <c r="D2606" s="70" t="s">
        <v>1076</v>
      </c>
      <c r="E2606" s="70" t="s">
        <v>37</v>
      </c>
      <c r="F2606" s="71" t="s">
        <v>38</v>
      </c>
      <c r="G2606" s="28">
        <v>4385.2</v>
      </c>
      <c r="H2606" s="28">
        <v>4385.2</v>
      </c>
      <c r="I2606" s="28">
        <v>4385.2</v>
      </c>
      <c r="J2606" s="28"/>
      <c r="K2606" s="28"/>
      <c r="L2606" s="28"/>
      <c r="M2606" s="28">
        <f t="shared" si="5647"/>
        <v>4385.2</v>
      </c>
      <c r="N2606" s="28">
        <f t="shared" si="5648"/>
        <v>4385.2</v>
      </c>
      <c r="O2606" s="28">
        <f t="shared" si="5649"/>
        <v>4385.2</v>
      </c>
      <c r="P2606" s="28"/>
      <c r="Q2606" s="28"/>
      <c r="R2606" s="28"/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>
        <f t="shared" si="5632"/>
        <v>4385.2</v>
      </c>
      <c r="AD2606" s="28"/>
      <c r="AE2606" s="86">
        <f t="shared" si="5772"/>
        <v>4385.2</v>
      </c>
      <c r="AF2606" s="87">
        <f t="shared" si="5633"/>
        <v>4385.2</v>
      </c>
      <c r="AG2606" s="87">
        <f t="shared" si="5634"/>
        <v>4385.2</v>
      </c>
      <c r="AH2606" s="28"/>
      <c r="AI2606" s="29"/>
      <c r="AJ2606" s="29"/>
      <c r="AK2606" s="1"/>
      <c r="AL2606" s="1"/>
      <c r="AM2606" s="1"/>
      <c r="AN2606" s="1"/>
      <c r="AO2606" s="1"/>
    </row>
    <row r="2607" spans="1:41" s="63" customFormat="1" x14ac:dyDescent="0.3">
      <c r="A2607" s="66" t="s">
        <v>1077</v>
      </c>
      <c r="B2607" s="66"/>
      <c r="C2607" s="66"/>
      <c r="D2607" s="66"/>
      <c r="E2607" s="72"/>
      <c r="F2607" s="67" t="s">
        <v>1078</v>
      </c>
      <c r="G2607" s="19">
        <f t="shared" ref="G2607:G2609" si="5777">G2608</f>
        <v>95310.2</v>
      </c>
      <c r="H2607" s="19">
        <f t="shared" ref="H2607:H2609" si="5778">H2608</f>
        <v>97692</v>
      </c>
      <c r="I2607" s="19">
        <f t="shared" ref="I2607:I2609" si="5779">I2608</f>
        <v>97692</v>
      </c>
      <c r="J2607" s="19">
        <f t="shared" ref="J2607:J2609" si="5780">J2608</f>
        <v>0</v>
      </c>
      <c r="K2607" s="19">
        <f t="shared" ref="K2607:K2609" si="5781">K2608</f>
        <v>0</v>
      </c>
      <c r="L2607" s="19">
        <f t="shared" ref="L2607:L2609" si="5782">L2608</f>
        <v>0</v>
      </c>
      <c r="M2607" s="19">
        <f t="shared" si="5647"/>
        <v>95310.2</v>
      </c>
      <c r="N2607" s="19">
        <f t="shared" si="5648"/>
        <v>97692</v>
      </c>
      <c r="O2607" s="19">
        <f t="shared" si="5649"/>
        <v>97692</v>
      </c>
      <c r="P2607" s="19">
        <f t="shared" ref="P2607:P2609" si="5783">P2608</f>
        <v>0</v>
      </c>
      <c r="Q2607" s="19">
        <f t="shared" ref="Q2607:Q2609" si="5784">Q2608</f>
        <v>0</v>
      </c>
      <c r="R2607" s="19">
        <f t="shared" ref="R2607:R2609" si="5785">R2608</f>
        <v>0</v>
      </c>
      <c r="S2607" s="19">
        <f t="shared" ref="S2607:S2609" si="5786">S2608</f>
        <v>0</v>
      </c>
      <c r="T2607" s="19">
        <f t="shared" ref="T2607:T2609" si="5787">T2608</f>
        <v>0</v>
      </c>
      <c r="U2607" s="19">
        <f t="shared" ref="U2607:U2609" si="5788">U2608</f>
        <v>0</v>
      </c>
      <c r="V2607" s="19">
        <f t="shared" ref="V2607:V2609" si="5789">V2608</f>
        <v>0</v>
      </c>
      <c r="W2607" s="19">
        <f t="shared" ref="W2607:W2609" si="5790">W2608</f>
        <v>0</v>
      </c>
      <c r="X2607" s="19">
        <f t="shared" ref="X2607:X2609" si="5791">X2608</f>
        <v>0</v>
      </c>
      <c r="Y2607" s="19">
        <f t="shared" ref="Y2607:Y2609" si="5792">Y2608</f>
        <v>0</v>
      </c>
      <c r="Z2607" s="19">
        <f t="shared" ref="Z2607:Z2609" si="5793">Z2608</f>
        <v>0</v>
      </c>
      <c r="AA2607" s="19">
        <f t="shared" ref="AA2607:AA2609" si="5794">AA2608</f>
        <v>0</v>
      </c>
      <c r="AB2607" s="19">
        <f t="shared" ref="AB2607:AB2609" si="5795">AB2608</f>
        <v>0</v>
      </c>
      <c r="AC2607" s="19">
        <f t="shared" ref="AC2607:AC2670" si="5796">M2607+R2607+P2607+Q2607+T2607+S2607</f>
        <v>95310.2</v>
      </c>
      <c r="AD2607" s="19">
        <f t="shared" ref="AD2607:AD2609" si="5797">AD2608</f>
        <v>2500</v>
      </c>
      <c r="AE2607" s="82">
        <f t="shared" si="5772"/>
        <v>97810.2</v>
      </c>
      <c r="AF2607" s="83">
        <f t="shared" ref="AF2607:AF2670" si="5798">N2607+V2607+X2607+U2607+W2607</f>
        <v>97692</v>
      </c>
      <c r="AG2607" s="83">
        <f t="shared" ref="AG2607:AG2670" si="5799">O2607+Z2607+AB2607+Y2607+AA2607</f>
        <v>97692</v>
      </c>
      <c r="AH2607" s="19">
        <f t="shared" ref="AH2607:AH2609" si="5800">AH2608</f>
        <v>0</v>
      </c>
      <c r="AI2607" s="20"/>
      <c r="AJ2607" s="20"/>
      <c r="AK2607" s="10"/>
      <c r="AL2607" s="10"/>
      <c r="AM2607" s="10"/>
      <c r="AN2607" s="10"/>
      <c r="AO2607" s="10"/>
    </row>
    <row r="2608" spans="1:41" s="63" customFormat="1" x14ac:dyDescent="0.3">
      <c r="A2608" s="66" t="s">
        <v>1077</v>
      </c>
      <c r="B2608" s="66" t="s">
        <v>25</v>
      </c>
      <c r="C2608" s="66"/>
      <c r="D2608" s="66"/>
      <c r="E2608" s="72"/>
      <c r="F2608" s="67" t="s">
        <v>26</v>
      </c>
      <c r="G2608" s="19">
        <f t="shared" si="5777"/>
        <v>95310.2</v>
      </c>
      <c r="H2608" s="19">
        <f t="shared" si="5778"/>
        <v>97692</v>
      </c>
      <c r="I2608" s="19">
        <f t="shared" si="5779"/>
        <v>97692</v>
      </c>
      <c r="J2608" s="19">
        <f t="shared" si="5780"/>
        <v>0</v>
      </c>
      <c r="K2608" s="19">
        <f t="shared" si="5781"/>
        <v>0</v>
      </c>
      <c r="L2608" s="19">
        <f t="shared" si="5782"/>
        <v>0</v>
      </c>
      <c r="M2608" s="19">
        <f t="shared" si="5647"/>
        <v>95310.2</v>
      </c>
      <c r="N2608" s="19">
        <f t="shared" si="5648"/>
        <v>97692</v>
      </c>
      <c r="O2608" s="19">
        <f t="shared" si="5649"/>
        <v>97692</v>
      </c>
      <c r="P2608" s="19">
        <f t="shared" si="5783"/>
        <v>0</v>
      </c>
      <c r="Q2608" s="19">
        <f t="shared" si="5784"/>
        <v>0</v>
      </c>
      <c r="R2608" s="19">
        <f t="shared" si="5785"/>
        <v>0</v>
      </c>
      <c r="S2608" s="19">
        <f t="shared" si="5786"/>
        <v>0</v>
      </c>
      <c r="T2608" s="19">
        <f t="shared" si="5787"/>
        <v>0</v>
      </c>
      <c r="U2608" s="19">
        <f t="shared" si="5788"/>
        <v>0</v>
      </c>
      <c r="V2608" s="19">
        <f t="shared" si="5789"/>
        <v>0</v>
      </c>
      <c r="W2608" s="19">
        <f t="shared" si="5790"/>
        <v>0</v>
      </c>
      <c r="X2608" s="19">
        <f t="shared" si="5791"/>
        <v>0</v>
      </c>
      <c r="Y2608" s="19">
        <f t="shared" si="5792"/>
        <v>0</v>
      </c>
      <c r="Z2608" s="19">
        <f t="shared" si="5793"/>
        <v>0</v>
      </c>
      <c r="AA2608" s="19">
        <f t="shared" si="5794"/>
        <v>0</v>
      </c>
      <c r="AB2608" s="19">
        <f t="shared" si="5795"/>
        <v>0</v>
      </c>
      <c r="AC2608" s="19">
        <f t="shared" si="5796"/>
        <v>95310.2</v>
      </c>
      <c r="AD2608" s="19">
        <f t="shared" si="5797"/>
        <v>2500</v>
      </c>
      <c r="AE2608" s="82">
        <f t="shared" si="5772"/>
        <v>97810.2</v>
      </c>
      <c r="AF2608" s="83">
        <f t="shared" si="5798"/>
        <v>97692</v>
      </c>
      <c r="AG2608" s="83">
        <f t="shared" si="5799"/>
        <v>97692</v>
      </c>
      <c r="AH2608" s="19">
        <f t="shared" si="5800"/>
        <v>0</v>
      </c>
      <c r="AI2608" s="20"/>
      <c r="AJ2608" s="20"/>
      <c r="AK2608" s="10"/>
      <c r="AL2608" s="10"/>
      <c r="AM2608" s="10"/>
      <c r="AN2608" s="10"/>
      <c r="AO2608" s="10"/>
    </row>
    <row r="2609" spans="1:41" s="88" customFormat="1" ht="46.8" x14ac:dyDescent="0.3">
      <c r="A2609" s="68" t="s">
        <v>1077</v>
      </c>
      <c r="B2609" s="68" t="s">
        <v>25</v>
      </c>
      <c r="C2609" s="68" t="s">
        <v>72</v>
      </c>
      <c r="D2609" s="68"/>
      <c r="E2609" s="73"/>
      <c r="F2609" s="69" t="s">
        <v>73</v>
      </c>
      <c r="G2609" s="24">
        <f t="shared" si="5777"/>
        <v>95310.2</v>
      </c>
      <c r="H2609" s="24">
        <f t="shared" si="5778"/>
        <v>97692</v>
      </c>
      <c r="I2609" s="24">
        <f t="shared" si="5779"/>
        <v>97692</v>
      </c>
      <c r="J2609" s="24">
        <f t="shared" si="5780"/>
        <v>0</v>
      </c>
      <c r="K2609" s="24">
        <f t="shared" si="5781"/>
        <v>0</v>
      </c>
      <c r="L2609" s="24">
        <f t="shared" si="5782"/>
        <v>0</v>
      </c>
      <c r="M2609" s="24">
        <f t="shared" si="5647"/>
        <v>95310.2</v>
      </c>
      <c r="N2609" s="24">
        <f t="shared" si="5648"/>
        <v>97692</v>
      </c>
      <c r="O2609" s="24">
        <f t="shared" si="5649"/>
        <v>97692</v>
      </c>
      <c r="P2609" s="24">
        <f t="shared" si="5783"/>
        <v>0</v>
      </c>
      <c r="Q2609" s="24">
        <f t="shared" si="5784"/>
        <v>0</v>
      </c>
      <c r="R2609" s="24">
        <f t="shared" si="5785"/>
        <v>0</v>
      </c>
      <c r="S2609" s="24">
        <f t="shared" si="5786"/>
        <v>0</v>
      </c>
      <c r="T2609" s="24">
        <f t="shared" si="5787"/>
        <v>0</v>
      </c>
      <c r="U2609" s="24">
        <f t="shared" si="5788"/>
        <v>0</v>
      </c>
      <c r="V2609" s="24">
        <f t="shared" si="5789"/>
        <v>0</v>
      </c>
      <c r="W2609" s="24">
        <f t="shared" si="5790"/>
        <v>0</v>
      </c>
      <c r="X2609" s="24">
        <f t="shared" si="5791"/>
        <v>0</v>
      </c>
      <c r="Y2609" s="24">
        <f t="shared" si="5792"/>
        <v>0</v>
      </c>
      <c r="Z2609" s="24">
        <f t="shared" si="5793"/>
        <v>0</v>
      </c>
      <c r="AA2609" s="24">
        <f t="shared" si="5794"/>
        <v>0</v>
      </c>
      <c r="AB2609" s="24">
        <f t="shared" si="5795"/>
        <v>0</v>
      </c>
      <c r="AC2609" s="24">
        <f t="shared" si="5796"/>
        <v>95310.2</v>
      </c>
      <c r="AD2609" s="24">
        <f t="shared" si="5797"/>
        <v>2500</v>
      </c>
      <c r="AE2609" s="84">
        <f t="shared" si="5772"/>
        <v>97810.2</v>
      </c>
      <c r="AF2609" s="85">
        <f t="shared" si="5798"/>
        <v>97692</v>
      </c>
      <c r="AG2609" s="85">
        <f t="shared" si="5799"/>
        <v>97692</v>
      </c>
      <c r="AH2609" s="24">
        <f t="shared" si="5800"/>
        <v>0</v>
      </c>
      <c r="AI2609" s="25"/>
      <c r="AJ2609" s="25"/>
      <c r="AK2609" s="21"/>
      <c r="AL2609" s="21"/>
      <c r="AM2609" s="21"/>
      <c r="AN2609" s="21"/>
      <c r="AO2609" s="21"/>
    </row>
    <row r="2610" spans="1:41" s="57" customFormat="1" ht="31.2" x14ac:dyDescent="0.3">
      <c r="A2610" s="70" t="s">
        <v>1077</v>
      </c>
      <c r="B2610" s="70" t="s">
        <v>25</v>
      </c>
      <c r="C2610" s="70" t="s">
        <v>72</v>
      </c>
      <c r="D2610" s="70" t="s">
        <v>1079</v>
      </c>
      <c r="E2610" s="74"/>
      <c r="F2610" s="71" t="s">
        <v>1080</v>
      </c>
      <c r="G2610" s="28">
        <f t="shared" ref="G2610:L2610" si="5801">G2611+G2614</f>
        <v>95310.2</v>
      </c>
      <c r="H2610" s="28">
        <f t="shared" si="5801"/>
        <v>97692</v>
      </c>
      <c r="I2610" s="28">
        <f t="shared" si="5801"/>
        <v>97692</v>
      </c>
      <c r="J2610" s="28">
        <f t="shared" si="5801"/>
        <v>0</v>
      </c>
      <c r="K2610" s="28">
        <f t="shared" si="5801"/>
        <v>0</v>
      </c>
      <c r="L2610" s="28">
        <f t="shared" si="5801"/>
        <v>0</v>
      </c>
      <c r="M2610" s="28">
        <f t="shared" si="5647"/>
        <v>95310.2</v>
      </c>
      <c r="N2610" s="28">
        <f t="shared" si="5648"/>
        <v>97692</v>
      </c>
      <c r="O2610" s="28">
        <f t="shared" si="5649"/>
        <v>97692</v>
      </c>
      <c r="P2610" s="28">
        <f t="shared" ref="P2610:AB2610" si="5802">P2611+P2614</f>
        <v>0</v>
      </c>
      <c r="Q2610" s="28">
        <f t="shared" si="5802"/>
        <v>0</v>
      </c>
      <c r="R2610" s="28">
        <f t="shared" si="5802"/>
        <v>0</v>
      </c>
      <c r="S2610" s="28">
        <f t="shared" si="5802"/>
        <v>0</v>
      </c>
      <c r="T2610" s="28">
        <f t="shared" si="5802"/>
        <v>0</v>
      </c>
      <c r="U2610" s="28">
        <f t="shared" si="5802"/>
        <v>0</v>
      </c>
      <c r="V2610" s="28">
        <f t="shared" si="5802"/>
        <v>0</v>
      </c>
      <c r="W2610" s="28">
        <f t="shared" si="5802"/>
        <v>0</v>
      </c>
      <c r="X2610" s="28">
        <f t="shared" si="5802"/>
        <v>0</v>
      </c>
      <c r="Y2610" s="28">
        <f t="shared" si="5802"/>
        <v>0</v>
      </c>
      <c r="Z2610" s="28">
        <f t="shared" si="5802"/>
        <v>0</v>
      </c>
      <c r="AA2610" s="28">
        <f t="shared" si="5802"/>
        <v>0</v>
      </c>
      <c r="AB2610" s="28">
        <f t="shared" si="5802"/>
        <v>0</v>
      </c>
      <c r="AC2610" s="28">
        <f t="shared" si="5796"/>
        <v>95310.2</v>
      </c>
      <c r="AD2610" s="28">
        <f>AD2611+AD2614</f>
        <v>2500</v>
      </c>
      <c r="AE2610" s="86">
        <f t="shared" si="5772"/>
        <v>97810.2</v>
      </c>
      <c r="AF2610" s="87">
        <f t="shared" si="5798"/>
        <v>97692</v>
      </c>
      <c r="AG2610" s="87">
        <f t="shared" si="5799"/>
        <v>97692</v>
      </c>
      <c r="AH2610" s="28">
        <f>AH2611+AH2614</f>
        <v>0</v>
      </c>
      <c r="AI2610" s="29"/>
      <c r="AJ2610" s="29"/>
      <c r="AK2610" s="1"/>
      <c r="AL2610" s="1"/>
      <c r="AM2610" s="1"/>
      <c r="AN2610" s="1"/>
      <c r="AO2610" s="1"/>
    </row>
    <row r="2611" spans="1:41" s="57" customFormat="1" ht="31.2" x14ac:dyDescent="0.3">
      <c r="A2611" s="70" t="s">
        <v>1077</v>
      </c>
      <c r="B2611" s="70" t="s">
        <v>25</v>
      </c>
      <c r="C2611" s="70" t="s">
        <v>72</v>
      </c>
      <c r="D2611" s="70" t="s">
        <v>1081</v>
      </c>
      <c r="E2611" s="74"/>
      <c r="F2611" s="71" t="s">
        <v>1082</v>
      </c>
      <c r="G2611" s="28">
        <f t="shared" ref="G2611:G2614" si="5803">G2612</f>
        <v>42151.8</v>
      </c>
      <c r="H2611" s="28">
        <f t="shared" ref="H2611:H2614" si="5804">H2612</f>
        <v>43339.7</v>
      </c>
      <c r="I2611" s="28">
        <f t="shared" ref="I2611:I2614" si="5805">I2612</f>
        <v>43339.7</v>
      </c>
      <c r="J2611" s="28">
        <f t="shared" ref="J2611:J2614" si="5806">J2612</f>
        <v>0</v>
      </c>
      <c r="K2611" s="28">
        <f t="shared" ref="K2611:K2614" si="5807">K2612</f>
        <v>0</v>
      </c>
      <c r="L2611" s="28">
        <f t="shared" ref="L2611:L2614" si="5808">L2612</f>
        <v>0</v>
      </c>
      <c r="M2611" s="28">
        <f t="shared" si="5647"/>
        <v>42151.8</v>
      </c>
      <c r="N2611" s="28">
        <f t="shared" si="5648"/>
        <v>43339.7</v>
      </c>
      <c r="O2611" s="28">
        <f t="shared" si="5649"/>
        <v>43339.7</v>
      </c>
      <c r="P2611" s="28">
        <f t="shared" ref="P2611:P2614" si="5809">P2612</f>
        <v>0</v>
      </c>
      <c r="Q2611" s="28">
        <f t="shared" ref="Q2611:Q2614" si="5810">Q2612</f>
        <v>0</v>
      </c>
      <c r="R2611" s="28">
        <f t="shared" ref="R2611:R2614" si="5811">R2612</f>
        <v>0</v>
      </c>
      <c r="S2611" s="28">
        <f t="shared" ref="S2611:S2614" si="5812">S2612</f>
        <v>0</v>
      </c>
      <c r="T2611" s="28">
        <f t="shared" ref="T2611:T2614" si="5813">T2612</f>
        <v>0</v>
      </c>
      <c r="U2611" s="28">
        <f t="shared" ref="U2611:U2614" si="5814">U2612</f>
        <v>0</v>
      </c>
      <c r="V2611" s="28">
        <f t="shared" ref="V2611:V2614" si="5815">V2612</f>
        <v>0</v>
      </c>
      <c r="W2611" s="28">
        <f t="shared" ref="W2611:W2614" si="5816">W2612</f>
        <v>0</v>
      </c>
      <c r="X2611" s="28">
        <f t="shared" ref="X2611:X2614" si="5817">X2612</f>
        <v>0</v>
      </c>
      <c r="Y2611" s="28">
        <f t="shared" ref="Y2611:Y2614" si="5818">Y2612</f>
        <v>0</v>
      </c>
      <c r="Z2611" s="28">
        <f t="shared" ref="Z2611:Z2614" si="5819">Z2612</f>
        <v>0</v>
      </c>
      <c r="AA2611" s="28">
        <f t="shared" ref="AA2611:AA2614" si="5820">AA2612</f>
        <v>0</v>
      </c>
      <c r="AB2611" s="28">
        <f t="shared" ref="AB2611:AB2614" si="5821">AB2612</f>
        <v>0</v>
      </c>
      <c r="AC2611" s="28">
        <f t="shared" si="5796"/>
        <v>42151.8</v>
      </c>
      <c r="AD2611" s="28">
        <f t="shared" ref="AD2611:AD2614" si="5822">AD2612</f>
        <v>2500</v>
      </c>
      <c r="AE2611" s="86">
        <f t="shared" si="5772"/>
        <v>44651.8</v>
      </c>
      <c r="AF2611" s="87">
        <f t="shared" si="5798"/>
        <v>43339.7</v>
      </c>
      <c r="AG2611" s="87">
        <f t="shared" si="5799"/>
        <v>43339.7</v>
      </c>
      <c r="AH2611" s="28">
        <f t="shared" ref="AH2611:AH2614" si="5823">AH2612</f>
        <v>0</v>
      </c>
      <c r="AI2611" s="29"/>
      <c r="AJ2611" s="29"/>
      <c r="AK2611" s="1"/>
      <c r="AL2611" s="1"/>
      <c r="AM2611" s="1"/>
      <c r="AN2611" s="1"/>
      <c r="AO2611" s="1"/>
    </row>
    <row r="2612" spans="1:41" s="57" customFormat="1" x14ac:dyDescent="0.3">
      <c r="A2612" s="70" t="s">
        <v>1077</v>
      </c>
      <c r="B2612" s="70" t="s">
        <v>25</v>
      </c>
      <c r="C2612" s="70" t="s">
        <v>72</v>
      </c>
      <c r="D2612" s="70" t="s">
        <v>1083</v>
      </c>
      <c r="E2612" s="74"/>
      <c r="F2612" s="71" t="s">
        <v>48</v>
      </c>
      <c r="G2612" s="28">
        <f t="shared" si="5803"/>
        <v>42151.8</v>
      </c>
      <c r="H2612" s="28">
        <f t="shared" si="5804"/>
        <v>43339.7</v>
      </c>
      <c r="I2612" s="28">
        <f t="shared" si="5805"/>
        <v>43339.7</v>
      </c>
      <c r="J2612" s="28">
        <f t="shared" si="5806"/>
        <v>0</v>
      </c>
      <c r="K2612" s="28">
        <f t="shared" si="5807"/>
        <v>0</v>
      </c>
      <c r="L2612" s="28">
        <f t="shared" si="5808"/>
        <v>0</v>
      </c>
      <c r="M2612" s="28">
        <f t="shared" si="5647"/>
        <v>42151.8</v>
      </c>
      <c r="N2612" s="28">
        <f t="shared" si="5648"/>
        <v>43339.7</v>
      </c>
      <c r="O2612" s="28">
        <f t="shared" si="5649"/>
        <v>43339.7</v>
      </c>
      <c r="P2612" s="28">
        <f t="shared" si="5809"/>
        <v>0</v>
      </c>
      <c r="Q2612" s="28">
        <f t="shared" si="5810"/>
        <v>0</v>
      </c>
      <c r="R2612" s="28">
        <f t="shared" si="5811"/>
        <v>0</v>
      </c>
      <c r="S2612" s="28">
        <f t="shared" si="5812"/>
        <v>0</v>
      </c>
      <c r="T2612" s="28">
        <f t="shared" si="5813"/>
        <v>0</v>
      </c>
      <c r="U2612" s="28">
        <f t="shared" si="5814"/>
        <v>0</v>
      </c>
      <c r="V2612" s="28">
        <f t="shared" si="5815"/>
        <v>0</v>
      </c>
      <c r="W2612" s="28">
        <f t="shared" si="5816"/>
        <v>0</v>
      </c>
      <c r="X2612" s="28">
        <f t="shared" si="5817"/>
        <v>0</v>
      </c>
      <c r="Y2612" s="28">
        <f t="shared" si="5818"/>
        <v>0</v>
      </c>
      <c r="Z2612" s="28">
        <f t="shared" si="5819"/>
        <v>0</v>
      </c>
      <c r="AA2612" s="28">
        <f t="shared" si="5820"/>
        <v>0</v>
      </c>
      <c r="AB2612" s="28">
        <f t="shared" si="5821"/>
        <v>0</v>
      </c>
      <c r="AC2612" s="28">
        <f t="shared" si="5796"/>
        <v>42151.8</v>
      </c>
      <c r="AD2612" s="28">
        <f t="shared" si="5822"/>
        <v>2500</v>
      </c>
      <c r="AE2612" s="86">
        <f t="shared" si="5772"/>
        <v>44651.8</v>
      </c>
      <c r="AF2612" s="87">
        <f t="shared" si="5798"/>
        <v>43339.7</v>
      </c>
      <c r="AG2612" s="87">
        <f t="shared" si="5799"/>
        <v>43339.7</v>
      </c>
      <c r="AH2612" s="28">
        <f t="shared" si="5823"/>
        <v>0</v>
      </c>
      <c r="AI2612" s="29"/>
      <c r="AJ2612" s="29"/>
      <c r="AK2612" s="1"/>
      <c r="AL2612" s="1"/>
      <c r="AM2612" s="1"/>
      <c r="AN2612" s="1"/>
      <c r="AO2612" s="1"/>
    </row>
    <row r="2613" spans="1:41" s="57" customFormat="1" ht="78" x14ac:dyDescent="0.3">
      <c r="A2613" s="70" t="s">
        <v>1077</v>
      </c>
      <c r="B2613" s="70" t="s">
        <v>25</v>
      </c>
      <c r="C2613" s="70" t="s">
        <v>72</v>
      </c>
      <c r="D2613" s="70" t="s">
        <v>1083</v>
      </c>
      <c r="E2613" s="70" t="s">
        <v>49</v>
      </c>
      <c r="F2613" s="71" t="s">
        <v>50</v>
      </c>
      <c r="G2613" s="28">
        <v>42151.8</v>
      </c>
      <c r="H2613" s="28">
        <v>43339.7</v>
      </c>
      <c r="I2613" s="28">
        <v>43339.7</v>
      </c>
      <c r="J2613" s="28"/>
      <c r="K2613" s="28"/>
      <c r="L2613" s="28"/>
      <c r="M2613" s="28">
        <f t="shared" si="5647"/>
        <v>42151.8</v>
      </c>
      <c r="N2613" s="28">
        <f t="shared" si="5648"/>
        <v>43339.7</v>
      </c>
      <c r="O2613" s="28">
        <f t="shared" si="5649"/>
        <v>43339.7</v>
      </c>
      <c r="P2613" s="28"/>
      <c r="Q2613" s="28"/>
      <c r="R2613" s="28"/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48">
        <f t="shared" si="5796"/>
        <v>42151.8</v>
      </c>
      <c r="AD2613" s="48">
        <v>2500</v>
      </c>
      <c r="AE2613" s="86">
        <f t="shared" si="5772"/>
        <v>44651.8</v>
      </c>
      <c r="AF2613" s="87">
        <f t="shared" si="5798"/>
        <v>43339.7</v>
      </c>
      <c r="AG2613" s="87">
        <f t="shared" si="5799"/>
        <v>43339.7</v>
      </c>
      <c r="AH2613" s="28"/>
      <c r="AI2613" s="29"/>
      <c r="AJ2613" s="29"/>
      <c r="AK2613" s="1"/>
      <c r="AL2613" s="1"/>
      <c r="AM2613" s="1"/>
      <c r="AN2613" s="1"/>
      <c r="AO2613" s="49">
        <v>1</v>
      </c>
    </row>
    <row r="2614" spans="1:41" s="57" customFormat="1" x14ac:dyDescent="0.3">
      <c r="A2614" s="70" t="s">
        <v>1077</v>
      </c>
      <c r="B2614" s="70" t="s">
        <v>25</v>
      </c>
      <c r="C2614" s="70" t="s">
        <v>72</v>
      </c>
      <c r="D2614" s="70" t="s">
        <v>1084</v>
      </c>
      <c r="E2614" s="74"/>
      <c r="F2614" s="71" t="s">
        <v>131</v>
      </c>
      <c r="G2614" s="28">
        <f t="shared" si="5803"/>
        <v>53158.399999999994</v>
      </c>
      <c r="H2614" s="28">
        <f t="shared" si="5804"/>
        <v>54352.3</v>
      </c>
      <c r="I2614" s="28">
        <f t="shared" si="5805"/>
        <v>54352.3</v>
      </c>
      <c r="J2614" s="28">
        <f t="shared" si="5806"/>
        <v>0</v>
      </c>
      <c r="K2614" s="28">
        <f t="shared" si="5807"/>
        <v>0</v>
      </c>
      <c r="L2614" s="28">
        <f t="shared" si="5808"/>
        <v>0</v>
      </c>
      <c r="M2614" s="28">
        <f t="shared" si="5647"/>
        <v>53158.399999999994</v>
      </c>
      <c r="N2614" s="28">
        <f t="shared" si="5648"/>
        <v>54352.3</v>
      </c>
      <c r="O2614" s="28">
        <f t="shared" si="5649"/>
        <v>54352.3</v>
      </c>
      <c r="P2614" s="28">
        <f t="shared" si="5809"/>
        <v>0</v>
      </c>
      <c r="Q2614" s="28">
        <f t="shared" si="5810"/>
        <v>0</v>
      </c>
      <c r="R2614" s="28">
        <f t="shared" si="5811"/>
        <v>0</v>
      </c>
      <c r="S2614" s="28">
        <f t="shared" si="5812"/>
        <v>0</v>
      </c>
      <c r="T2614" s="28">
        <f t="shared" si="5813"/>
        <v>0</v>
      </c>
      <c r="U2614" s="28">
        <f t="shared" si="5814"/>
        <v>0</v>
      </c>
      <c r="V2614" s="28">
        <f t="shared" si="5815"/>
        <v>0</v>
      </c>
      <c r="W2614" s="28">
        <f t="shared" si="5816"/>
        <v>0</v>
      </c>
      <c r="X2614" s="28">
        <f t="shared" si="5817"/>
        <v>0</v>
      </c>
      <c r="Y2614" s="28">
        <f t="shared" si="5818"/>
        <v>0</v>
      </c>
      <c r="Z2614" s="28">
        <f t="shared" si="5819"/>
        <v>0</v>
      </c>
      <c r="AA2614" s="28">
        <f t="shared" si="5820"/>
        <v>0</v>
      </c>
      <c r="AB2614" s="28">
        <f t="shared" si="5821"/>
        <v>0</v>
      </c>
      <c r="AC2614" s="28">
        <f t="shared" si="5796"/>
        <v>53158.399999999994</v>
      </c>
      <c r="AD2614" s="28">
        <f t="shared" si="5822"/>
        <v>0</v>
      </c>
      <c r="AE2614" s="86">
        <f t="shared" si="5772"/>
        <v>53158.399999999994</v>
      </c>
      <c r="AF2614" s="87">
        <f t="shared" si="5798"/>
        <v>54352.3</v>
      </c>
      <c r="AG2614" s="87">
        <f t="shared" si="5799"/>
        <v>54352.3</v>
      </c>
      <c r="AH2614" s="28">
        <f t="shared" si="5823"/>
        <v>0</v>
      </c>
      <c r="AI2614" s="29"/>
      <c r="AJ2614" s="29"/>
      <c r="AK2614" s="1"/>
      <c r="AL2614" s="1"/>
      <c r="AM2614" s="1"/>
      <c r="AN2614" s="1"/>
      <c r="AO2614" s="1"/>
    </row>
    <row r="2615" spans="1:41" s="57" customFormat="1" x14ac:dyDescent="0.3">
      <c r="A2615" s="70" t="s">
        <v>1077</v>
      </c>
      <c r="B2615" s="70" t="s">
        <v>25</v>
      </c>
      <c r="C2615" s="70" t="s">
        <v>72</v>
      </c>
      <c r="D2615" s="70" t="s">
        <v>1085</v>
      </c>
      <c r="E2615" s="74"/>
      <c r="F2615" s="71" t="s">
        <v>48</v>
      </c>
      <c r="G2615" s="28">
        <f t="shared" ref="G2615:L2615" si="5824">G2616+G2617+G2618</f>
        <v>53158.399999999994</v>
      </c>
      <c r="H2615" s="28">
        <f t="shared" si="5824"/>
        <v>54352.3</v>
      </c>
      <c r="I2615" s="28">
        <f t="shared" si="5824"/>
        <v>54352.3</v>
      </c>
      <c r="J2615" s="28">
        <f t="shared" si="5824"/>
        <v>0</v>
      </c>
      <c r="K2615" s="28">
        <f t="shared" si="5824"/>
        <v>0</v>
      </c>
      <c r="L2615" s="28">
        <f t="shared" si="5824"/>
        <v>0</v>
      </c>
      <c r="M2615" s="28">
        <f t="shared" si="5647"/>
        <v>53158.399999999994</v>
      </c>
      <c r="N2615" s="28">
        <f t="shared" si="5648"/>
        <v>54352.3</v>
      </c>
      <c r="O2615" s="28">
        <f t="shared" si="5649"/>
        <v>54352.3</v>
      </c>
      <c r="P2615" s="28">
        <f t="shared" ref="P2615:AB2615" si="5825">P2616+P2617+P2618</f>
        <v>0</v>
      </c>
      <c r="Q2615" s="28">
        <f t="shared" si="5825"/>
        <v>0</v>
      </c>
      <c r="R2615" s="28">
        <f t="shared" si="5825"/>
        <v>0</v>
      </c>
      <c r="S2615" s="28">
        <f t="shared" si="5825"/>
        <v>0</v>
      </c>
      <c r="T2615" s="28">
        <f t="shared" si="5825"/>
        <v>0</v>
      </c>
      <c r="U2615" s="28">
        <f t="shared" si="5825"/>
        <v>0</v>
      </c>
      <c r="V2615" s="28">
        <f t="shared" si="5825"/>
        <v>0</v>
      </c>
      <c r="W2615" s="28">
        <f t="shared" si="5825"/>
        <v>0</v>
      </c>
      <c r="X2615" s="28">
        <f t="shared" si="5825"/>
        <v>0</v>
      </c>
      <c r="Y2615" s="28">
        <f t="shared" si="5825"/>
        <v>0</v>
      </c>
      <c r="Z2615" s="28">
        <f t="shared" si="5825"/>
        <v>0</v>
      </c>
      <c r="AA2615" s="28">
        <f t="shared" si="5825"/>
        <v>0</v>
      </c>
      <c r="AB2615" s="28">
        <f t="shared" si="5825"/>
        <v>0</v>
      </c>
      <c r="AC2615" s="28">
        <f t="shared" si="5796"/>
        <v>53158.399999999994</v>
      </c>
      <c r="AD2615" s="28">
        <f>AD2616+AD2617+AD2618</f>
        <v>0</v>
      </c>
      <c r="AE2615" s="86">
        <f t="shared" si="5772"/>
        <v>53158.399999999994</v>
      </c>
      <c r="AF2615" s="87">
        <f t="shared" si="5798"/>
        <v>54352.3</v>
      </c>
      <c r="AG2615" s="87">
        <f t="shared" si="5799"/>
        <v>54352.3</v>
      </c>
      <c r="AH2615" s="28">
        <f>AH2616+AH2617+AH2618</f>
        <v>0</v>
      </c>
      <c r="AI2615" s="29"/>
      <c r="AJ2615" s="29"/>
      <c r="AK2615" s="1"/>
      <c r="AL2615" s="1"/>
      <c r="AM2615" s="1"/>
      <c r="AN2615" s="1"/>
      <c r="AO2615" s="1"/>
    </row>
    <row r="2616" spans="1:41" s="57" customFormat="1" ht="78" x14ac:dyDescent="0.3">
      <c r="A2616" s="70" t="s">
        <v>1077</v>
      </c>
      <c r="B2616" s="70" t="s">
        <v>25</v>
      </c>
      <c r="C2616" s="70" t="s">
        <v>72</v>
      </c>
      <c r="D2616" s="70" t="s">
        <v>1085</v>
      </c>
      <c r="E2616" s="70" t="s">
        <v>49</v>
      </c>
      <c r="F2616" s="71" t="s">
        <v>50</v>
      </c>
      <c r="G2616" s="28">
        <v>42957.7</v>
      </c>
      <c r="H2616" s="28">
        <v>44151.600000000006</v>
      </c>
      <c r="I2616" s="28">
        <v>44151.600000000006</v>
      </c>
      <c r="J2616" s="28"/>
      <c r="K2616" s="28"/>
      <c r="L2616" s="28"/>
      <c r="M2616" s="28">
        <f t="shared" si="5647"/>
        <v>42957.7</v>
      </c>
      <c r="N2616" s="28">
        <f t="shared" si="5648"/>
        <v>44151.600000000006</v>
      </c>
      <c r="O2616" s="28">
        <f t="shared" si="5649"/>
        <v>44151.600000000006</v>
      </c>
      <c r="P2616" s="28"/>
      <c r="Q2616" s="28"/>
      <c r="R2616" s="28"/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>
        <f t="shared" si="5796"/>
        <v>42957.7</v>
      </c>
      <c r="AD2616" s="28"/>
      <c r="AE2616" s="86">
        <f t="shared" si="5772"/>
        <v>42957.7</v>
      </c>
      <c r="AF2616" s="87">
        <f t="shared" si="5798"/>
        <v>44151.600000000006</v>
      </c>
      <c r="AG2616" s="87">
        <f t="shared" si="5799"/>
        <v>44151.600000000006</v>
      </c>
      <c r="AH2616" s="28"/>
      <c r="AI2616" s="29"/>
      <c r="AJ2616" s="29"/>
      <c r="AK2616" s="1"/>
      <c r="AL2616" s="1"/>
      <c r="AM2616" s="1"/>
      <c r="AN2616" s="1"/>
      <c r="AO2616" s="1"/>
    </row>
    <row r="2617" spans="1:41" s="57" customFormat="1" ht="31.2" x14ac:dyDescent="0.3">
      <c r="A2617" s="70" t="s">
        <v>1077</v>
      </c>
      <c r="B2617" s="70" t="s">
        <v>25</v>
      </c>
      <c r="C2617" s="70" t="s">
        <v>72</v>
      </c>
      <c r="D2617" s="70" t="s">
        <v>1085</v>
      </c>
      <c r="E2617" s="70" t="s">
        <v>37</v>
      </c>
      <c r="F2617" s="71" t="s">
        <v>38</v>
      </c>
      <c r="G2617" s="28">
        <v>10106.700000000001</v>
      </c>
      <c r="H2617" s="28">
        <v>10106.700000000001</v>
      </c>
      <c r="I2617" s="28">
        <v>10106.700000000001</v>
      </c>
      <c r="J2617" s="28"/>
      <c r="K2617" s="28"/>
      <c r="L2617" s="28"/>
      <c r="M2617" s="28">
        <f t="shared" si="5647"/>
        <v>10106.700000000001</v>
      </c>
      <c r="N2617" s="28">
        <f t="shared" si="5648"/>
        <v>10106.700000000001</v>
      </c>
      <c r="O2617" s="28">
        <f t="shared" si="5649"/>
        <v>10106.700000000001</v>
      </c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>
        <f t="shared" si="5796"/>
        <v>10106.700000000001</v>
      </c>
      <c r="AD2617" s="28"/>
      <c r="AE2617" s="86">
        <f t="shared" si="5772"/>
        <v>10106.700000000001</v>
      </c>
      <c r="AF2617" s="87">
        <f t="shared" si="5798"/>
        <v>10106.700000000001</v>
      </c>
      <c r="AG2617" s="87">
        <f t="shared" si="5799"/>
        <v>10106.700000000001</v>
      </c>
      <c r="AH2617" s="28"/>
      <c r="AI2617" s="29"/>
      <c r="AJ2617" s="29"/>
      <c r="AK2617" s="1"/>
      <c r="AL2617" s="1"/>
      <c r="AM2617" s="1"/>
      <c r="AN2617" s="1"/>
      <c r="AO2617" s="1"/>
    </row>
    <row r="2618" spans="1:41" s="57" customFormat="1" x14ac:dyDescent="0.3">
      <c r="A2618" s="70" t="s">
        <v>1077</v>
      </c>
      <c r="B2618" s="70" t="s">
        <v>25</v>
      </c>
      <c r="C2618" s="70" t="s">
        <v>72</v>
      </c>
      <c r="D2618" s="70" t="s">
        <v>1085</v>
      </c>
      <c r="E2618" s="70" t="s">
        <v>39</v>
      </c>
      <c r="F2618" s="71" t="s">
        <v>40</v>
      </c>
      <c r="G2618" s="28">
        <v>94</v>
      </c>
      <c r="H2618" s="28">
        <v>94</v>
      </c>
      <c r="I2618" s="28">
        <v>94</v>
      </c>
      <c r="J2618" s="28"/>
      <c r="K2618" s="28"/>
      <c r="L2618" s="28"/>
      <c r="M2618" s="28">
        <f t="shared" ref="M2618:M2681" si="5826">G2618+J2618</f>
        <v>94</v>
      </c>
      <c r="N2618" s="28">
        <f t="shared" ref="N2618:N2681" si="5827">H2618+K2618</f>
        <v>94</v>
      </c>
      <c r="O2618" s="28">
        <f t="shared" ref="O2618:O2681" si="5828">I2618+L2618</f>
        <v>94</v>
      </c>
      <c r="P2618" s="28"/>
      <c r="Q2618" s="28"/>
      <c r="R2618" s="28"/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>
        <f t="shared" si="5796"/>
        <v>94</v>
      </c>
      <c r="AD2618" s="28"/>
      <c r="AE2618" s="86">
        <f t="shared" si="5772"/>
        <v>94</v>
      </c>
      <c r="AF2618" s="87">
        <f t="shared" si="5798"/>
        <v>94</v>
      </c>
      <c r="AG2618" s="87">
        <f t="shared" si="5799"/>
        <v>94</v>
      </c>
      <c r="AH2618" s="28"/>
      <c r="AI2618" s="29"/>
      <c r="AJ2618" s="29"/>
      <c r="AK2618" s="1"/>
      <c r="AL2618" s="1"/>
      <c r="AM2618" s="1"/>
      <c r="AN2618" s="1"/>
      <c r="AO2618" s="1"/>
    </row>
    <row r="2619" spans="1:41" s="63" customFormat="1" x14ac:dyDescent="0.3">
      <c r="A2619" s="66" t="s">
        <v>1086</v>
      </c>
      <c r="B2619" s="66"/>
      <c r="C2619" s="66"/>
      <c r="D2619" s="66"/>
      <c r="E2619" s="72"/>
      <c r="F2619" s="67" t="s">
        <v>1087</v>
      </c>
      <c r="G2619" s="19">
        <f t="shared" ref="G2619:L2619" si="5829">G2620</f>
        <v>341703.7</v>
      </c>
      <c r="H2619" s="19">
        <f t="shared" si="5829"/>
        <v>348742.69999999995</v>
      </c>
      <c r="I2619" s="19">
        <f t="shared" si="5829"/>
        <v>348742.69999999995</v>
      </c>
      <c r="J2619" s="19">
        <f t="shared" si="5829"/>
        <v>0</v>
      </c>
      <c r="K2619" s="19">
        <f t="shared" si="5829"/>
        <v>0</v>
      </c>
      <c r="L2619" s="19">
        <f t="shared" si="5829"/>
        <v>0</v>
      </c>
      <c r="M2619" s="19">
        <f t="shared" si="5826"/>
        <v>341703.7</v>
      </c>
      <c r="N2619" s="19">
        <f t="shared" si="5827"/>
        <v>348742.69999999995</v>
      </c>
      <c r="O2619" s="19">
        <f t="shared" si="5828"/>
        <v>348742.69999999995</v>
      </c>
      <c r="P2619" s="19">
        <f t="shared" ref="P2619:AB2619" si="5830">P2620</f>
        <v>0</v>
      </c>
      <c r="Q2619" s="19">
        <f t="shared" si="5830"/>
        <v>0</v>
      </c>
      <c r="R2619" s="19">
        <f t="shared" si="5830"/>
        <v>0</v>
      </c>
      <c r="S2619" s="19">
        <f t="shared" si="5830"/>
        <v>0</v>
      </c>
      <c r="T2619" s="19">
        <f t="shared" si="5830"/>
        <v>0</v>
      </c>
      <c r="U2619" s="19">
        <f t="shared" si="5830"/>
        <v>0</v>
      </c>
      <c r="V2619" s="19">
        <f t="shared" si="5830"/>
        <v>0</v>
      </c>
      <c r="W2619" s="19">
        <f t="shared" si="5830"/>
        <v>0</v>
      </c>
      <c r="X2619" s="19">
        <f t="shared" si="5830"/>
        <v>0</v>
      </c>
      <c r="Y2619" s="19">
        <f t="shared" si="5830"/>
        <v>0</v>
      </c>
      <c r="Z2619" s="19">
        <f t="shared" si="5830"/>
        <v>0</v>
      </c>
      <c r="AA2619" s="19">
        <f t="shared" si="5830"/>
        <v>0</v>
      </c>
      <c r="AB2619" s="19">
        <f t="shared" si="5830"/>
        <v>0</v>
      </c>
      <c r="AC2619" s="19">
        <f t="shared" si="5796"/>
        <v>341703.7</v>
      </c>
      <c r="AD2619" s="19">
        <f>AD2620</f>
        <v>0</v>
      </c>
      <c r="AE2619" s="82">
        <f t="shared" si="5772"/>
        <v>341703.7</v>
      </c>
      <c r="AF2619" s="83">
        <f t="shared" si="5798"/>
        <v>348742.69999999995</v>
      </c>
      <c r="AG2619" s="83">
        <f t="shared" si="5799"/>
        <v>348742.69999999995</v>
      </c>
      <c r="AH2619" s="19">
        <f>AH2620</f>
        <v>0</v>
      </c>
      <c r="AI2619" s="20"/>
      <c r="AJ2619" s="20"/>
      <c r="AK2619" s="10"/>
      <c r="AL2619" s="10"/>
      <c r="AM2619" s="10"/>
      <c r="AN2619" s="10"/>
      <c r="AO2619" s="10"/>
    </row>
    <row r="2620" spans="1:41" s="63" customFormat="1" x14ac:dyDescent="0.3">
      <c r="A2620" s="66" t="s">
        <v>1086</v>
      </c>
      <c r="B2620" s="66" t="s">
        <v>25</v>
      </c>
      <c r="C2620" s="66"/>
      <c r="D2620" s="66"/>
      <c r="E2620" s="72"/>
      <c r="F2620" s="67" t="s">
        <v>26</v>
      </c>
      <c r="G2620" s="19">
        <f t="shared" ref="G2620:L2620" si="5831">G2621+G2630</f>
        <v>341703.7</v>
      </c>
      <c r="H2620" s="19">
        <f t="shared" si="5831"/>
        <v>348742.69999999995</v>
      </c>
      <c r="I2620" s="19">
        <f t="shared" si="5831"/>
        <v>348742.69999999995</v>
      </c>
      <c r="J2620" s="19">
        <f t="shared" si="5831"/>
        <v>0</v>
      </c>
      <c r="K2620" s="19">
        <f t="shared" si="5831"/>
        <v>0</v>
      </c>
      <c r="L2620" s="19">
        <f t="shared" si="5831"/>
        <v>0</v>
      </c>
      <c r="M2620" s="19">
        <f t="shared" si="5826"/>
        <v>341703.7</v>
      </c>
      <c r="N2620" s="19">
        <f t="shared" si="5827"/>
        <v>348742.69999999995</v>
      </c>
      <c r="O2620" s="19">
        <f t="shared" si="5828"/>
        <v>348742.69999999995</v>
      </c>
      <c r="P2620" s="19">
        <f t="shared" ref="P2620:AB2620" si="5832">P2621+P2630</f>
        <v>0</v>
      </c>
      <c r="Q2620" s="19">
        <f t="shared" si="5832"/>
        <v>0</v>
      </c>
      <c r="R2620" s="19">
        <f t="shared" si="5832"/>
        <v>0</v>
      </c>
      <c r="S2620" s="19">
        <f t="shared" si="5832"/>
        <v>0</v>
      </c>
      <c r="T2620" s="19">
        <f t="shared" si="5832"/>
        <v>0</v>
      </c>
      <c r="U2620" s="19">
        <f t="shared" si="5832"/>
        <v>0</v>
      </c>
      <c r="V2620" s="19">
        <f t="shared" si="5832"/>
        <v>0</v>
      </c>
      <c r="W2620" s="19">
        <f t="shared" si="5832"/>
        <v>0</v>
      </c>
      <c r="X2620" s="19">
        <f t="shared" si="5832"/>
        <v>0</v>
      </c>
      <c r="Y2620" s="19">
        <f t="shared" si="5832"/>
        <v>0</v>
      </c>
      <c r="Z2620" s="19">
        <f t="shared" si="5832"/>
        <v>0</v>
      </c>
      <c r="AA2620" s="19">
        <f t="shared" si="5832"/>
        <v>0</v>
      </c>
      <c r="AB2620" s="19">
        <f t="shared" si="5832"/>
        <v>0</v>
      </c>
      <c r="AC2620" s="19">
        <f t="shared" si="5796"/>
        <v>341703.7</v>
      </c>
      <c r="AD2620" s="19">
        <f>AD2621+AD2630</f>
        <v>0</v>
      </c>
      <c r="AE2620" s="82">
        <f t="shared" si="5772"/>
        <v>341703.7</v>
      </c>
      <c r="AF2620" s="83">
        <f t="shared" si="5798"/>
        <v>348742.69999999995</v>
      </c>
      <c r="AG2620" s="83">
        <f t="shared" si="5799"/>
        <v>348742.69999999995</v>
      </c>
      <c r="AH2620" s="19">
        <f>AH2621+AH2630</f>
        <v>0</v>
      </c>
      <c r="AI2620" s="20"/>
      <c r="AJ2620" s="20"/>
      <c r="AK2620" s="10"/>
      <c r="AL2620" s="10"/>
      <c r="AM2620" s="10"/>
      <c r="AN2620" s="10"/>
      <c r="AO2620" s="10"/>
    </row>
    <row r="2621" spans="1:41" s="88" customFormat="1" ht="62.4" x14ac:dyDescent="0.3">
      <c r="A2621" s="68" t="s">
        <v>1086</v>
      </c>
      <c r="B2621" s="68" t="s">
        <v>25</v>
      </c>
      <c r="C2621" s="68" t="s">
        <v>61</v>
      </c>
      <c r="D2621" s="68"/>
      <c r="E2621" s="73"/>
      <c r="F2621" s="69" t="s">
        <v>1088</v>
      </c>
      <c r="G2621" s="24">
        <f t="shared" ref="G2621:L2621" si="5833">G2622</f>
        <v>294135.10000000003</v>
      </c>
      <c r="H2621" s="24">
        <f t="shared" si="5833"/>
        <v>301174.09999999998</v>
      </c>
      <c r="I2621" s="24">
        <f t="shared" si="5833"/>
        <v>301174.09999999998</v>
      </c>
      <c r="J2621" s="24">
        <f t="shared" si="5833"/>
        <v>0</v>
      </c>
      <c r="K2621" s="24">
        <f t="shared" si="5833"/>
        <v>0</v>
      </c>
      <c r="L2621" s="24">
        <f t="shared" si="5833"/>
        <v>0</v>
      </c>
      <c r="M2621" s="24">
        <f t="shared" si="5826"/>
        <v>294135.10000000003</v>
      </c>
      <c r="N2621" s="24">
        <f t="shared" si="5827"/>
        <v>301174.09999999998</v>
      </c>
      <c r="O2621" s="24">
        <f t="shared" si="5828"/>
        <v>301174.09999999998</v>
      </c>
      <c r="P2621" s="24">
        <f t="shared" ref="P2621:AB2621" si="5834">P2622</f>
        <v>0</v>
      </c>
      <c r="Q2621" s="24">
        <f t="shared" si="5834"/>
        <v>0</v>
      </c>
      <c r="R2621" s="24">
        <f t="shared" si="5834"/>
        <v>0</v>
      </c>
      <c r="S2621" s="24">
        <f t="shared" si="5834"/>
        <v>0</v>
      </c>
      <c r="T2621" s="24">
        <f t="shared" si="5834"/>
        <v>0</v>
      </c>
      <c r="U2621" s="24">
        <f t="shared" si="5834"/>
        <v>0</v>
      </c>
      <c r="V2621" s="24">
        <f t="shared" si="5834"/>
        <v>0</v>
      </c>
      <c r="W2621" s="24">
        <f t="shared" si="5834"/>
        <v>0</v>
      </c>
      <c r="X2621" s="24">
        <f t="shared" si="5834"/>
        <v>0</v>
      </c>
      <c r="Y2621" s="24">
        <f t="shared" si="5834"/>
        <v>0</v>
      </c>
      <c r="Z2621" s="24">
        <f t="shared" si="5834"/>
        <v>0</v>
      </c>
      <c r="AA2621" s="24">
        <f t="shared" si="5834"/>
        <v>0</v>
      </c>
      <c r="AB2621" s="24">
        <f t="shared" si="5834"/>
        <v>0</v>
      </c>
      <c r="AC2621" s="24">
        <f t="shared" si="5796"/>
        <v>294135.10000000003</v>
      </c>
      <c r="AD2621" s="24">
        <f>AD2622</f>
        <v>0</v>
      </c>
      <c r="AE2621" s="84">
        <f t="shared" si="5772"/>
        <v>294135.10000000003</v>
      </c>
      <c r="AF2621" s="85">
        <f t="shared" si="5798"/>
        <v>301174.09999999998</v>
      </c>
      <c r="AG2621" s="85">
        <f t="shared" si="5799"/>
        <v>301174.09999999998</v>
      </c>
      <c r="AH2621" s="24">
        <f>AH2622</f>
        <v>0</v>
      </c>
      <c r="AI2621" s="25"/>
      <c r="AJ2621" s="25"/>
      <c r="AK2621" s="21"/>
      <c r="AL2621" s="21"/>
      <c r="AM2621" s="21"/>
      <c r="AN2621" s="21"/>
      <c r="AO2621" s="21"/>
    </row>
    <row r="2622" spans="1:41" s="57" customFormat="1" ht="31.2" x14ac:dyDescent="0.3">
      <c r="A2622" s="70" t="s">
        <v>1086</v>
      </c>
      <c r="B2622" s="70" t="s">
        <v>25</v>
      </c>
      <c r="C2622" s="70" t="s">
        <v>61</v>
      </c>
      <c r="D2622" s="70" t="s">
        <v>1089</v>
      </c>
      <c r="E2622" s="74"/>
      <c r="F2622" s="71" t="s">
        <v>1090</v>
      </c>
      <c r="G2622" s="28">
        <f t="shared" ref="G2622:L2622" si="5835">G2623+G2626</f>
        <v>294135.10000000003</v>
      </c>
      <c r="H2622" s="28">
        <f t="shared" si="5835"/>
        <v>301174.09999999998</v>
      </c>
      <c r="I2622" s="28">
        <f t="shared" si="5835"/>
        <v>301174.09999999998</v>
      </c>
      <c r="J2622" s="28">
        <f t="shared" si="5835"/>
        <v>0</v>
      </c>
      <c r="K2622" s="28">
        <f t="shared" si="5835"/>
        <v>0</v>
      </c>
      <c r="L2622" s="28">
        <f t="shared" si="5835"/>
        <v>0</v>
      </c>
      <c r="M2622" s="28">
        <f t="shared" si="5826"/>
        <v>294135.10000000003</v>
      </c>
      <c r="N2622" s="28">
        <f t="shared" si="5827"/>
        <v>301174.09999999998</v>
      </c>
      <c r="O2622" s="28">
        <f t="shared" si="5828"/>
        <v>301174.09999999998</v>
      </c>
      <c r="P2622" s="28">
        <f t="shared" ref="P2622:AB2622" si="5836">P2623+P2626</f>
        <v>0</v>
      </c>
      <c r="Q2622" s="28">
        <f t="shared" si="5836"/>
        <v>0</v>
      </c>
      <c r="R2622" s="28">
        <f t="shared" si="5836"/>
        <v>0</v>
      </c>
      <c r="S2622" s="28">
        <f t="shared" si="5836"/>
        <v>0</v>
      </c>
      <c r="T2622" s="28">
        <f t="shared" si="5836"/>
        <v>0</v>
      </c>
      <c r="U2622" s="28">
        <f t="shared" si="5836"/>
        <v>0</v>
      </c>
      <c r="V2622" s="28">
        <f t="shared" si="5836"/>
        <v>0</v>
      </c>
      <c r="W2622" s="28">
        <f t="shared" si="5836"/>
        <v>0</v>
      </c>
      <c r="X2622" s="28">
        <f t="shared" si="5836"/>
        <v>0</v>
      </c>
      <c r="Y2622" s="28">
        <f t="shared" si="5836"/>
        <v>0</v>
      </c>
      <c r="Z2622" s="28">
        <f t="shared" si="5836"/>
        <v>0</v>
      </c>
      <c r="AA2622" s="28">
        <f t="shared" si="5836"/>
        <v>0</v>
      </c>
      <c r="AB2622" s="28">
        <f t="shared" si="5836"/>
        <v>0</v>
      </c>
      <c r="AC2622" s="28">
        <f t="shared" si="5796"/>
        <v>294135.10000000003</v>
      </c>
      <c r="AD2622" s="28">
        <f>AD2623+AD2626</f>
        <v>0</v>
      </c>
      <c r="AE2622" s="86">
        <f t="shared" si="5772"/>
        <v>294135.10000000003</v>
      </c>
      <c r="AF2622" s="87">
        <f t="shared" si="5798"/>
        <v>301174.09999999998</v>
      </c>
      <c r="AG2622" s="87">
        <f t="shared" si="5799"/>
        <v>301174.09999999998</v>
      </c>
      <c r="AH2622" s="28">
        <f>AH2623+AH2626</f>
        <v>0</v>
      </c>
      <c r="AI2622" s="29"/>
      <c r="AJ2622" s="29"/>
      <c r="AK2622" s="1"/>
      <c r="AL2622" s="1"/>
      <c r="AM2622" s="1"/>
      <c r="AN2622" s="1"/>
      <c r="AO2622" s="1"/>
    </row>
    <row r="2623" spans="1:41" s="57" customFormat="1" x14ac:dyDescent="0.3">
      <c r="A2623" s="70" t="s">
        <v>1086</v>
      </c>
      <c r="B2623" s="70" t="s">
        <v>25</v>
      </c>
      <c r="C2623" s="70" t="s">
        <v>61</v>
      </c>
      <c r="D2623" s="70" t="s">
        <v>1091</v>
      </c>
      <c r="E2623" s="74"/>
      <c r="F2623" s="71" t="s">
        <v>1092</v>
      </c>
      <c r="G2623" s="28">
        <f t="shared" ref="G2623:G2626" si="5837">G2624</f>
        <v>86921.2</v>
      </c>
      <c r="H2623" s="28">
        <f t="shared" ref="H2623:H2626" si="5838">H2624</f>
        <v>89368.6</v>
      </c>
      <c r="I2623" s="28">
        <f t="shared" ref="I2623:I2626" si="5839">I2624</f>
        <v>89368.6</v>
      </c>
      <c r="J2623" s="28">
        <f t="shared" ref="J2623:J2626" si="5840">J2624</f>
        <v>0</v>
      </c>
      <c r="K2623" s="28">
        <f t="shared" ref="K2623:K2626" si="5841">K2624</f>
        <v>0</v>
      </c>
      <c r="L2623" s="28">
        <f t="shared" ref="L2623:L2626" si="5842">L2624</f>
        <v>0</v>
      </c>
      <c r="M2623" s="28">
        <f t="shared" si="5826"/>
        <v>86921.2</v>
      </c>
      <c r="N2623" s="28">
        <f t="shared" si="5827"/>
        <v>89368.6</v>
      </c>
      <c r="O2623" s="28">
        <f t="shared" si="5828"/>
        <v>89368.6</v>
      </c>
      <c r="P2623" s="28">
        <f t="shared" ref="P2623:P2626" si="5843">P2624</f>
        <v>0</v>
      </c>
      <c r="Q2623" s="28">
        <f t="shared" ref="Q2623:Q2626" si="5844">Q2624</f>
        <v>0</v>
      </c>
      <c r="R2623" s="28">
        <f t="shared" ref="R2623:R2626" si="5845">R2624</f>
        <v>0</v>
      </c>
      <c r="S2623" s="28">
        <f t="shared" ref="S2623:S2626" si="5846">S2624</f>
        <v>0</v>
      </c>
      <c r="T2623" s="28">
        <f t="shared" ref="T2623:T2626" si="5847">T2624</f>
        <v>0</v>
      </c>
      <c r="U2623" s="28">
        <f t="shared" ref="U2623:U2626" si="5848">U2624</f>
        <v>0</v>
      </c>
      <c r="V2623" s="28">
        <f t="shared" ref="V2623:V2626" si="5849">V2624</f>
        <v>0</v>
      </c>
      <c r="W2623" s="28">
        <f t="shared" ref="W2623:W2626" si="5850">W2624</f>
        <v>0</v>
      </c>
      <c r="X2623" s="28">
        <f t="shared" ref="X2623:X2626" si="5851">X2624</f>
        <v>0</v>
      </c>
      <c r="Y2623" s="28">
        <f t="shared" ref="Y2623:Y2626" si="5852">Y2624</f>
        <v>0</v>
      </c>
      <c r="Z2623" s="28">
        <f t="shared" ref="Z2623:Z2626" si="5853">Z2624</f>
        <v>0</v>
      </c>
      <c r="AA2623" s="28">
        <f t="shared" ref="AA2623:AA2626" si="5854">AA2624</f>
        <v>0</v>
      </c>
      <c r="AB2623" s="28">
        <f t="shared" ref="AB2623:AB2626" si="5855">AB2624</f>
        <v>0</v>
      </c>
      <c r="AC2623" s="28">
        <f t="shared" si="5796"/>
        <v>86921.2</v>
      </c>
      <c r="AD2623" s="28">
        <f t="shared" ref="AD2623:AD2626" si="5856">AD2624</f>
        <v>0</v>
      </c>
      <c r="AE2623" s="86">
        <f t="shared" si="5772"/>
        <v>86921.2</v>
      </c>
      <c r="AF2623" s="87">
        <f t="shared" si="5798"/>
        <v>89368.6</v>
      </c>
      <c r="AG2623" s="87">
        <f t="shared" si="5799"/>
        <v>89368.6</v>
      </c>
      <c r="AH2623" s="28">
        <f t="shared" ref="AH2623:AH2626" si="5857">AH2624</f>
        <v>0</v>
      </c>
      <c r="AI2623" s="29"/>
      <c r="AJ2623" s="29"/>
      <c r="AK2623" s="1"/>
      <c r="AL2623" s="1"/>
      <c r="AM2623" s="1"/>
      <c r="AN2623" s="1"/>
      <c r="AO2623" s="1"/>
    </row>
    <row r="2624" spans="1:41" s="57" customFormat="1" x14ac:dyDescent="0.3">
      <c r="A2624" s="70" t="s">
        <v>1086</v>
      </c>
      <c r="B2624" s="70" t="s">
        <v>25</v>
      </c>
      <c r="C2624" s="70" t="s">
        <v>61</v>
      </c>
      <c r="D2624" s="70" t="s">
        <v>1093</v>
      </c>
      <c r="E2624" s="74"/>
      <c r="F2624" s="71" t="s">
        <v>48</v>
      </c>
      <c r="G2624" s="28">
        <f t="shared" si="5837"/>
        <v>86921.2</v>
      </c>
      <c r="H2624" s="28">
        <f t="shared" si="5838"/>
        <v>89368.6</v>
      </c>
      <c r="I2624" s="28">
        <f t="shared" si="5839"/>
        <v>89368.6</v>
      </c>
      <c r="J2624" s="28">
        <f t="shared" si="5840"/>
        <v>0</v>
      </c>
      <c r="K2624" s="28">
        <f t="shared" si="5841"/>
        <v>0</v>
      </c>
      <c r="L2624" s="28">
        <f t="shared" si="5842"/>
        <v>0</v>
      </c>
      <c r="M2624" s="28">
        <f t="shared" si="5826"/>
        <v>86921.2</v>
      </c>
      <c r="N2624" s="28">
        <f t="shared" si="5827"/>
        <v>89368.6</v>
      </c>
      <c r="O2624" s="28">
        <f t="shared" si="5828"/>
        <v>89368.6</v>
      </c>
      <c r="P2624" s="28">
        <f t="shared" si="5843"/>
        <v>0</v>
      </c>
      <c r="Q2624" s="28">
        <f t="shared" si="5844"/>
        <v>0</v>
      </c>
      <c r="R2624" s="28">
        <f t="shared" si="5845"/>
        <v>0</v>
      </c>
      <c r="S2624" s="28">
        <f t="shared" si="5846"/>
        <v>0</v>
      </c>
      <c r="T2624" s="28">
        <f t="shared" si="5847"/>
        <v>0</v>
      </c>
      <c r="U2624" s="28">
        <f t="shared" si="5848"/>
        <v>0</v>
      </c>
      <c r="V2624" s="28">
        <f t="shared" si="5849"/>
        <v>0</v>
      </c>
      <c r="W2624" s="28">
        <f t="shared" si="5850"/>
        <v>0</v>
      </c>
      <c r="X2624" s="28">
        <f t="shared" si="5851"/>
        <v>0</v>
      </c>
      <c r="Y2624" s="28">
        <f t="shared" si="5852"/>
        <v>0</v>
      </c>
      <c r="Z2624" s="28">
        <f t="shared" si="5853"/>
        <v>0</v>
      </c>
      <c r="AA2624" s="28">
        <f t="shared" si="5854"/>
        <v>0</v>
      </c>
      <c r="AB2624" s="28">
        <f t="shared" si="5855"/>
        <v>0</v>
      </c>
      <c r="AC2624" s="28">
        <f t="shared" si="5796"/>
        <v>86921.2</v>
      </c>
      <c r="AD2624" s="28">
        <f t="shared" si="5856"/>
        <v>0</v>
      </c>
      <c r="AE2624" s="86">
        <f t="shared" si="5772"/>
        <v>86921.2</v>
      </c>
      <c r="AF2624" s="87">
        <f t="shared" si="5798"/>
        <v>89368.6</v>
      </c>
      <c r="AG2624" s="87">
        <f t="shared" si="5799"/>
        <v>89368.6</v>
      </c>
      <c r="AH2624" s="28">
        <f t="shared" si="5857"/>
        <v>0</v>
      </c>
      <c r="AI2624" s="29"/>
      <c r="AJ2624" s="29"/>
      <c r="AK2624" s="1"/>
      <c r="AL2624" s="1"/>
      <c r="AM2624" s="1"/>
      <c r="AN2624" s="1"/>
      <c r="AO2624" s="1"/>
    </row>
    <row r="2625" spans="1:41" s="57" customFormat="1" ht="78" x14ac:dyDescent="0.3">
      <c r="A2625" s="70" t="s">
        <v>1086</v>
      </c>
      <c r="B2625" s="70" t="s">
        <v>25</v>
      </c>
      <c r="C2625" s="70" t="s">
        <v>61</v>
      </c>
      <c r="D2625" s="70" t="s">
        <v>1093</v>
      </c>
      <c r="E2625" s="70" t="s">
        <v>49</v>
      </c>
      <c r="F2625" s="71" t="s">
        <v>50</v>
      </c>
      <c r="G2625" s="28">
        <v>86921.2</v>
      </c>
      <c r="H2625" s="28">
        <v>89368.6</v>
      </c>
      <c r="I2625" s="28">
        <v>89368.6</v>
      </c>
      <c r="J2625" s="28"/>
      <c r="K2625" s="28"/>
      <c r="L2625" s="28"/>
      <c r="M2625" s="28">
        <f t="shared" si="5826"/>
        <v>86921.2</v>
      </c>
      <c r="N2625" s="28">
        <f t="shared" si="5827"/>
        <v>89368.6</v>
      </c>
      <c r="O2625" s="28">
        <f t="shared" si="5828"/>
        <v>89368.6</v>
      </c>
      <c r="P2625" s="28"/>
      <c r="Q2625" s="28"/>
      <c r="R2625" s="28"/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>
        <f t="shared" si="5796"/>
        <v>86921.2</v>
      </c>
      <c r="AD2625" s="28"/>
      <c r="AE2625" s="86">
        <f t="shared" si="5772"/>
        <v>86921.2</v>
      </c>
      <c r="AF2625" s="87">
        <f t="shared" si="5798"/>
        <v>89368.6</v>
      </c>
      <c r="AG2625" s="87">
        <f t="shared" si="5799"/>
        <v>89368.6</v>
      </c>
      <c r="AH2625" s="28"/>
      <c r="AI2625" s="29"/>
      <c r="AJ2625" s="29"/>
      <c r="AK2625" s="1"/>
      <c r="AL2625" s="1"/>
      <c r="AM2625" s="1"/>
      <c r="AN2625" s="1"/>
      <c r="AO2625" s="1"/>
    </row>
    <row r="2626" spans="1:41" s="57" customFormat="1" x14ac:dyDescent="0.3">
      <c r="A2626" s="70" t="s">
        <v>1086</v>
      </c>
      <c r="B2626" s="70" t="s">
        <v>25</v>
      </c>
      <c r="C2626" s="70" t="s">
        <v>61</v>
      </c>
      <c r="D2626" s="70" t="s">
        <v>1094</v>
      </c>
      <c r="E2626" s="74"/>
      <c r="F2626" s="71" t="s">
        <v>131</v>
      </c>
      <c r="G2626" s="28">
        <f t="shared" si="5837"/>
        <v>207213.90000000002</v>
      </c>
      <c r="H2626" s="28">
        <f t="shared" si="5838"/>
        <v>211805.5</v>
      </c>
      <c r="I2626" s="28">
        <f t="shared" si="5839"/>
        <v>211805.5</v>
      </c>
      <c r="J2626" s="28">
        <f t="shared" si="5840"/>
        <v>0</v>
      </c>
      <c r="K2626" s="28">
        <f t="shared" si="5841"/>
        <v>0</v>
      </c>
      <c r="L2626" s="28">
        <f t="shared" si="5842"/>
        <v>0</v>
      </c>
      <c r="M2626" s="28">
        <f t="shared" si="5826"/>
        <v>207213.90000000002</v>
      </c>
      <c r="N2626" s="28">
        <f t="shared" si="5827"/>
        <v>211805.5</v>
      </c>
      <c r="O2626" s="28">
        <f t="shared" si="5828"/>
        <v>211805.5</v>
      </c>
      <c r="P2626" s="28">
        <f t="shared" si="5843"/>
        <v>0</v>
      </c>
      <c r="Q2626" s="28">
        <f t="shared" si="5844"/>
        <v>0</v>
      </c>
      <c r="R2626" s="28">
        <f t="shared" si="5845"/>
        <v>0</v>
      </c>
      <c r="S2626" s="28">
        <f t="shared" si="5846"/>
        <v>0</v>
      </c>
      <c r="T2626" s="28">
        <f t="shared" si="5847"/>
        <v>0</v>
      </c>
      <c r="U2626" s="28">
        <f t="shared" si="5848"/>
        <v>0</v>
      </c>
      <c r="V2626" s="28">
        <f t="shared" si="5849"/>
        <v>0</v>
      </c>
      <c r="W2626" s="28">
        <f t="shared" si="5850"/>
        <v>0</v>
      </c>
      <c r="X2626" s="28">
        <f t="shared" si="5851"/>
        <v>0</v>
      </c>
      <c r="Y2626" s="28">
        <f t="shared" si="5852"/>
        <v>0</v>
      </c>
      <c r="Z2626" s="28">
        <f t="shared" si="5853"/>
        <v>0</v>
      </c>
      <c r="AA2626" s="28">
        <f t="shared" si="5854"/>
        <v>0</v>
      </c>
      <c r="AB2626" s="28">
        <f t="shared" si="5855"/>
        <v>0</v>
      </c>
      <c r="AC2626" s="28">
        <f t="shared" si="5796"/>
        <v>207213.90000000002</v>
      </c>
      <c r="AD2626" s="28">
        <f t="shared" si="5856"/>
        <v>0</v>
      </c>
      <c r="AE2626" s="86">
        <f t="shared" si="5772"/>
        <v>207213.90000000002</v>
      </c>
      <c r="AF2626" s="87">
        <f t="shared" si="5798"/>
        <v>211805.5</v>
      </c>
      <c r="AG2626" s="87">
        <f t="shared" si="5799"/>
        <v>211805.5</v>
      </c>
      <c r="AH2626" s="28">
        <f t="shared" si="5857"/>
        <v>0</v>
      </c>
      <c r="AI2626" s="29"/>
      <c r="AJ2626" s="29"/>
      <c r="AK2626" s="1"/>
      <c r="AL2626" s="1"/>
      <c r="AM2626" s="1"/>
      <c r="AN2626" s="1"/>
      <c r="AO2626" s="1"/>
    </row>
    <row r="2627" spans="1:41" s="57" customFormat="1" x14ac:dyDescent="0.3">
      <c r="A2627" s="70" t="s">
        <v>1086</v>
      </c>
      <c r="B2627" s="70" t="s">
        <v>25</v>
      </c>
      <c r="C2627" s="70" t="s">
        <v>61</v>
      </c>
      <c r="D2627" s="70" t="s">
        <v>1095</v>
      </c>
      <c r="E2627" s="74"/>
      <c r="F2627" s="71" t="s">
        <v>48</v>
      </c>
      <c r="G2627" s="28">
        <f t="shared" ref="G2627:L2627" si="5858">G2628+G2629</f>
        <v>207213.90000000002</v>
      </c>
      <c r="H2627" s="28">
        <f t="shared" si="5858"/>
        <v>211805.5</v>
      </c>
      <c r="I2627" s="28">
        <f t="shared" si="5858"/>
        <v>211805.5</v>
      </c>
      <c r="J2627" s="28">
        <f t="shared" si="5858"/>
        <v>0</v>
      </c>
      <c r="K2627" s="28">
        <f t="shared" si="5858"/>
        <v>0</v>
      </c>
      <c r="L2627" s="28">
        <f t="shared" si="5858"/>
        <v>0</v>
      </c>
      <c r="M2627" s="28">
        <f t="shared" si="5826"/>
        <v>207213.90000000002</v>
      </c>
      <c r="N2627" s="28">
        <f t="shared" si="5827"/>
        <v>211805.5</v>
      </c>
      <c r="O2627" s="28">
        <f t="shared" si="5828"/>
        <v>211805.5</v>
      </c>
      <c r="P2627" s="28">
        <f t="shared" ref="P2627:AB2627" si="5859">P2628+P2629</f>
        <v>0</v>
      </c>
      <c r="Q2627" s="28">
        <f t="shared" si="5859"/>
        <v>0</v>
      </c>
      <c r="R2627" s="28">
        <f t="shared" si="5859"/>
        <v>0</v>
      </c>
      <c r="S2627" s="28">
        <f t="shared" si="5859"/>
        <v>0</v>
      </c>
      <c r="T2627" s="28">
        <f t="shared" si="5859"/>
        <v>0</v>
      </c>
      <c r="U2627" s="28">
        <f t="shared" si="5859"/>
        <v>0</v>
      </c>
      <c r="V2627" s="28">
        <f t="shared" si="5859"/>
        <v>0</v>
      </c>
      <c r="W2627" s="28">
        <f t="shared" si="5859"/>
        <v>0</v>
      </c>
      <c r="X2627" s="28">
        <f t="shared" si="5859"/>
        <v>0</v>
      </c>
      <c r="Y2627" s="28">
        <f t="shared" si="5859"/>
        <v>0</v>
      </c>
      <c r="Z2627" s="28">
        <f t="shared" si="5859"/>
        <v>0</v>
      </c>
      <c r="AA2627" s="28">
        <f t="shared" si="5859"/>
        <v>0</v>
      </c>
      <c r="AB2627" s="28">
        <f t="shared" si="5859"/>
        <v>0</v>
      </c>
      <c r="AC2627" s="28">
        <f t="shared" si="5796"/>
        <v>207213.90000000002</v>
      </c>
      <c r="AD2627" s="28">
        <f>AD2628+AD2629</f>
        <v>0</v>
      </c>
      <c r="AE2627" s="86">
        <f t="shared" si="5772"/>
        <v>207213.90000000002</v>
      </c>
      <c r="AF2627" s="87">
        <f t="shared" si="5798"/>
        <v>211805.5</v>
      </c>
      <c r="AG2627" s="87">
        <f t="shared" si="5799"/>
        <v>211805.5</v>
      </c>
      <c r="AH2627" s="28">
        <f>AH2628+AH2629</f>
        <v>0</v>
      </c>
      <c r="AI2627" s="29"/>
      <c r="AJ2627" s="29"/>
      <c r="AK2627" s="1"/>
      <c r="AL2627" s="1"/>
      <c r="AM2627" s="1"/>
      <c r="AN2627" s="1"/>
      <c r="AO2627" s="1"/>
    </row>
    <row r="2628" spans="1:41" s="57" customFormat="1" ht="78" x14ac:dyDescent="0.3">
      <c r="A2628" s="70" t="s">
        <v>1086</v>
      </c>
      <c r="B2628" s="70" t="s">
        <v>25</v>
      </c>
      <c r="C2628" s="70" t="s">
        <v>61</v>
      </c>
      <c r="D2628" s="70" t="s">
        <v>1095</v>
      </c>
      <c r="E2628" s="70" t="s">
        <v>49</v>
      </c>
      <c r="F2628" s="71" t="s">
        <v>50</v>
      </c>
      <c r="G2628" s="28">
        <v>171024.7</v>
      </c>
      <c r="H2628" s="28">
        <v>175883.3</v>
      </c>
      <c r="I2628" s="28">
        <v>175884.2</v>
      </c>
      <c r="J2628" s="28"/>
      <c r="K2628" s="28"/>
      <c r="L2628" s="28"/>
      <c r="M2628" s="28">
        <f t="shared" si="5826"/>
        <v>171024.7</v>
      </c>
      <c r="N2628" s="28">
        <f t="shared" si="5827"/>
        <v>175883.3</v>
      </c>
      <c r="O2628" s="28">
        <f t="shared" si="5828"/>
        <v>175884.2</v>
      </c>
      <c r="P2628" s="28"/>
      <c r="Q2628" s="28"/>
      <c r="R2628" s="28"/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>
        <f t="shared" si="5796"/>
        <v>171024.7</v>
      </c>
      <c r="AD2628" s="28"/>
      <c r="AE2628" s="86">
        <f t="shared" si="5772"/>
        <v>171024.7</v>
      </c>
      <c r="AF2628" s="87">
        <f t="shared" si="5798"/>
        <v>175883.3</v>
      </c>
      <c r="AG2628" s="87">
        <f t="shared" si="5799"/>
        <v>175884.2</v>
      </c>
      <c r="AH2628" s="28"/>
      <c r="AI2628" s="29"/>
      <c r="AJ2628" s="29"/>
      <c r="AK2628" s="1"/>
      <c r="AL2628" s="1"/>
      <c r="AM2628" s="1"/>
      <c r="AN2628" s="1"/>
      <c r="AO2628" s="1"/>
    </row>
    <row r="2629" spans="1:41" s="57" customFormat="1" ht="31.2" x14ac:dyDescent="0.3">
      <c r="A2629" s="70" t="s">
        <v>1086</v>
      </c>
      <c r="B2629" s="70" t="s">
        <v>25</v>
      </c>
      <c r="C2629" s="70" t="s">
        <v>61</v>
      </c>
      <c r="D2629" s="70" t="s">
        <v>1095</v>
      </c>
      <c r="E2629" s="70" t="s">
        <v>37</v>
      </c>
      <c r="F2629" s="71" t="s">
        <v>38</v>
      </c>
      <c r="G2629" s="28">
        <v>36189.199999999997</v>
      </c>
      <c r="H2629" s="28">
        <v>35922.199999999997</v>
      </c>
      <c r="I2629" s="28">
        <v>35921.300000000003</v>
      </c>
      <c r="J2629" s="28"/>
      <c r="K2629" s="28"/>
      <c r="L2629" s="28"/>
      <c r="M2629" s="28">
        <f t="shared" si="5826"/>
        <v>36189.199999999997</v>
      </c>
      <c r="N2629" s="28">
        <f t="shared" si="5827"/>
        <v>35922.199999999997</v>
      </c>
      <c r="O2629" s="28">
        <f t="shared" si="5828"/>
        <v>35921.300000000003</v>
      </c>
      <c r="P2629" s="28"/>
      <c r="Q2629" s="28"/>
      <c r="R2629" s="28"/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>
        <f t="shared" si="5796"/>
        <v>36189.199999999997</v>
      </c>
      <c r="AD2629" s="28"/>
      <c r="AE2629" s="86">
        <f t="shared" si="5772"/>
        <v>36189.199999999997</v>
      </c>
      <c r="AF2629" s="87">
        <f t="shared" si="5798"/>
        <v>35922.199999999997</v>
      </c>
      <c r="AG2629" s="87">
        <f t="shared" si="5799"/>
        <v>35921.300000000003</v>
      </c>
      <c r="AH2629" s="28"/>
      <c r="AI2629" s="29"/>
      <c r="AJ2629" s="29"/>
      <c r="AK2629" s="1"/>
      <c r="AL2629" s="1"/>
      <c r="AM2629" s="1"/>
      <c r="AN2629" s="1"/>
      <c r="AO2629" s="1"/>
    </row>
    <row r="2630" spans="1:41" s="88" customFormat="1" x14ac:dyDescent="0.3">
      <c r="A2630" s="68" t="s">
        <v>1086</v>
      </c>
      <c r="B2630" s="68" t="s">
        <v>25</v>
      </c>
      <c r="C2630" s="68" t="s">
        <v>27</v>
      </c>
      <c r="D2630" s="68"/>
      <c r="E2630" s="73"/>
      <c r="F2630" s="69" t="s">
        <v>28</v>
      </c>
      <c r="G2630" s="24">
        <f t="shared" ref="G2630:G2631" si="5860">G2631</f>
        <v>47568.6</v>
      </c>
      <c r="H2630" s="24">
        <f t="shared" ref="H2630:H2631" si="5861">H2631</f>
        <v>47568.6</v>
      </c>
      <c r="I2630" s="24">
        <f t="shared" ref="I2630:I2631" si="5862">I2631</f>
        <v>47568.6</v>
      </c>
      <c r="J2630" s="24">
        <f t="shared" ref="J2630:J2631" si="5863">J2631</f>
        <v>0</v>
      </c>
      <c r="K2630" s="24">
        <f t="shared" ref="K2630:K2631" si="5864">K2631</f>
        <v>0</v>
      </c>
      <c r="L2630" s="24">
        <f t="shared" ref="L2630:L2631" si="5865">L2631</f>
        <v>0</v>
      </c>
      <c r="M2630" s="24">
        <f t="shared" si="5826"/>
        <v>47568.6</v>
      </c>
      <c r="N2630" s="24">
        <f t="shared" si="5827"/>
        <v>47568.6</v>
      </c>
      <c r="O2630" s="24">
        <f t="shared" si="5828"/>
        <v>47568.6</v>
      </c>
      <c r="P2630" s="24">
        <f t="shared" ref="P2630:P2631" si="5866">P2631</f>
        <v>0</v>
      </c>
      <c r="Q2630" s="24">
        <f t="shared" ref="Q2630:Q2631" si="5867">Q2631</f>
        <v>0</v>
      </c>
      <c r="R2630" s="24">
        <f t="shared" ref="R2630:R2631" si="5868">R2631</f>
        <v>0</v>
      </c>
      <c r="S2630" s="24">
        <f t="shared" ref="S2630:S2631" si="5869">S2631</f>
        <v>0</v>
      </c>
      <c r="T2630" s="24">
        <f t="shared" ref="T2630:T2631" si="5870">T2631</f>
        <v>0</v>
      </c>
      <c r="U2630" s="24">
        <f t="shared" ref="U2630:U2631" si="5871">U2631</f>
        <v>0</v>
      </c>
      <c r="V2630" s="24">
        <f t="shared" ref="V2630:V2631" si="5872">V2631</f>
        <v>0</v>
      </c>
      <c r="W2630" s="24">
        <f t="shared" ref="W2630:W2631" si="5873">W2631</f>
        <v>0</v>
      </c>
      <c r="X2630" s="24">
        <f t="shared" ref="X2630:X2631" si="5874">X2631</f>
        <v>0</v>
      </c>
      <c r="Y2630" s="24">
        <f t="shared" ref="Y2630:Y2631" si="5875">Y2631</f>
        <v>0</v>
      </c>
      <c r="Z2630" s="24">
        <f t="shared" ref="Z2630:Z2631" si="5876">Z2631</f>
        <v>0</v>
      </c>
      <c r="AA2630" s="24">
        <f t="shared" ref="AA2630:AA2631" si="5877">AA2631</f>
        <v>0</v>
      </c>
      <c r="AB2630" s="24">
        <f t="shared" ref="AB2630:AB2631" si="5878">AB2631</f>
        <v>0</v>
      </c>
      <c r="AC2630" s="24">
        <f t="shared" si="5796"/>
        <v>47568.6</v>
      </c>
      <c r="AD2630" s="24">
        <f t="shared" ref="AD2630:AD2631" si="5879">AD2631</f>
        <v>0</v>
      </c>
      <c r="AE2630" s="84">
        <f t="shared" si="5772"/>
        <v>47568.6</v>
      </c>
      <c r="AF2630" s="85">
        <f t="shared" si="5798"/>
        <v>47568.6</v>
      </c>
      <c r="AG2630" s="85">
        <f t="shared" si="5799"/>
        <v>47568.6</v>
      </c>
      <c r="AH2630" s="24">
        <f t="shared" ref="AH2630:AH2631" si="5880">AH2631</f>
        <v>0</v>
      </c>
      <c r="AI2630" s="25"/>
      <c r="AJ2630" s="25"/>
      <c r="AK2630" s="21"/>
      <c r="AL2630" s="21"/>
      <c r="AM2630" s="21"/>
      <c r="AN2630" s="21"/>
      <c r="AO2630" s="21"/>
    </row>
    <row r="2631" spans="1:41" s="57" customFormat="1" ht="31.2" x14ac:dyDescent="0.3">
      <c r="A2631" s="70" t="s">
        <v>1086</v>
      </c>
      <c r="B2631" s="70" t="s">
        <v>25</v>
      </c>
      <c r="C2631" s="70" t="s">
        <v>27</v>
      </c>
      <c r="D2631" s="70" t="s">
        <v>53</v>
      </c>
      <c r="E2631" s="74"/>
      <c r="F2631" s="71" t="s">
        <v>54</v>
      </c>
      <c r="G2631" s="28">
        <f t="shared" si="5860"/>
        <v>47568.6</v>
      </c>
      <c r="H2631" s="28">
        <f t="shared" si="5861"/>
        <v>47568.6</v>
      </c>
      <c r="I2631" s="28">
        <f t="shared" si="5862"/>
        <v>47568.6</v>
      </c>
      <c r="J2631" s="28">
        <f t="shared" si="5863"/>
        <v>0</v>
      </c>
      <c r="K2631" s="28">
        <f t="shared" si="5864"/>
        <v>0</v>
      </c>
      <c r="L2631" s="28">
        <f t="shared" si="5865"/>
        <v>0</v>
      </c>
      <c r="M2631" s="28">
        <f t="shared" si="5826"/>
        <v>47568.6</v>
      </c>
      <c r="N2631" s="28">
        <f t="shared" si="5827"/>
        <v>47568.6</v>
      </c>
      <c r="O2631" s="28">
        <f t="shared" si="5828"/>
        <v>47568.6</v>
      </c>
      <c r="P2631" s="28">
        <f t="shared" si="5866"/>
        <v>0</v>
      </c>
      <c r="Q2631" s="28">
        <f t="shared" si="5867"/>
        <v>0</v>
      </c>
      <c r="R2631" s="28">
        <f t="shared" si="5868"/>
        <v>0</v>
      </c>
      <c r="S2631" s="28">
        <f t="shared" si="5869"/>
        <v>0</v>
      </c>
      <c r="T2631" s="28">
        <f t="shared" si="5870"/>
        <v>0</v>
      </c>
      <c r="U2631" s="28">
        <f t="shared" si="5871"/>
        <v>0</v>
      </c>
      <c r="V2631" s="28">
        <f t="shared" si="5872"/>
        <v>0</v>
      </c>
      <c r="W2631" s="28">
        <f t="shared" si="5873"/>
        <v>0</v>
      </c>
      <c r="X2631" s="28">
        <f t="shared" si="5874"/>
        <v>0</v>
      </c>
      <c r="Y2631" s="28">
        <f t="shared" si="5875"/>
        <v>0</v>
      </c>
      <c r="Z2631" s="28">
        <f t="shared" si="5876"/>
        <v>0</v>
      </c>
      <c r="AA2631" s="28">
        <f t="shared" si="5877"/>
        <v>0</v>
      </c>
      <c r="AB2631" s="28">
        <f t="shared" si="5878"/>
        <v>0</v>
      </c>
      <c r="AC2631" s="28">
        <f t="shared" si="5796"/>
        <v>47568.6</v>
      </c>
      <c r="AD2631" s="28">
        <f t="shared" si="5879"/>
        <v>0</v>
      </c>
      <c r="AE2631" s="86">
        <f t="shared" si="5772"/>
        <v>47568.6</v>
      </c>
      <c r="AF2631" s="87">
        <f t="shared" si="5798"/>
        <v>47568.6</v>
      </c>
      <c r="AG2631" s="87">
        <f t="shared" si="5799"/>
        <v>47568.6</v>
      </c>
      <c r="AH2631" s="28">
        <f t="shared" si="5880"/>
        <v>0</v>
      </c>
      <c r="AI2631" s="29"/>
      <c r="AJ2631" s="29"/>
      <c r="AK2631" s="1"/>
      <c r="AL2631" s="1"/>
      <c r="AM2631" s="1"/>
      <c r="AN2631" s="1"/>
      <c r="AO2631" s="1"/>
    </row>
    <row r="2632" spans="1:41" s="57" customFormat="1" x14ac:dyDescent="0.3">
      <c r="A2632" s="70" t="s">
        <v>1086</v>
      </c>
      <c r="B2632" s="70" t="s">
        <v>25</v>
      </c>
      <c r="C2632" s="70" t="s">
        <v>27</v>
      </c>
      <c r="D2632" s="70" t="s">
        <v>55</v>
      </c>
      <c r="E2632" s="74"/>
      <c r="F2632" s="71" t="s">
        <v>56</v>
      </c>
      <c r="G2632" s="28">
        <f t="shared" ref="G2632:L2632" si="5881">G2633+G2635+G2637</f>
        <v>47568.6</v>
      </c>
      <c r="H2632" s="28">
        <f t="shared" si="5881"/>
        <v>47568.6</v>
      </c>
      <c r="I2632" s="28">
        <f t="shared" si="5881"/>
        <v>47568.6</v>
      </c>
      <c r="J2632" s="28">
        <f t="shared" si="5881"/>
        <v>0</v>
      </c>
      <c r="K2632" s="28">
        <f t="shared" si="5881"/>
        <v>0</v>
      </c>
      <c r="L2632" s="28">
        <f t="shared" si="5881"/>
        <v>0</v>
      </c>
      <c r="M2632" s="28">
        <f t="shared" si="5826"/>
        <v>47568.6</v>
      </c>
      <c r="N2632" s="28">
        <f t="shared" si="5827"/>
        <v>47568.6</v>
      </c>
      <c r="O2632" s="28">
        <f t="shared" si="5828"/>
        <v>47568.6</v>
      </c>
      <c r="P2632" s="28">
        <f t="shared" ref="P2632:AB2632" si="5882">P2633+P2635+P2637</f>
        <v>0</v>
      </c>
      <c r="Q2632" s="28">
        <f t="shared" si="5882"/>
        <v>0</v>
      </c>
      <c r="R2632" s="28">
        <f t="shared" si="5882"/>
        <v>0</v>
      </c>
      <c r="S2632" s="28">
        <f t="shared" si="5882"/>
        <v>0</v>
      </c>
      <c r="T2632" s="28">
        <f t="shared" si="5882"/>
        <v>0</v>
      </c>
      <c r="U2632" s="28">
        <f t="shared" si="5882"/>
        <v>0</v>
      </c>
      <c r="V2632" s="28">
        <f t="shared" si="5882"/>
        <v>0</v>
      </c>
      <c r="W2632" s="28">
        <f t="shared" si="5882"/>
        <v>0</v>
      </c>
      <c r="X2632" s="28">
        <f t="shared" si="5882"/>
        <v>0</v>
      </c>
      <c r="Y2632" s="28">
        <f t="shared" si="5882"/>
        <v>0</v>
      </c>
      <c r="Z2632" s="28">
        <f t="shared" si="5882"/>
        <v>0</v>
      </c>
      <c r="AA2632" s="28">
        <f t="shared" si="5882"/>
        <v>0</v>
      </c>
      <c r="AB2632" s="28">
        <f t="shared" si="5882"/>
        <v>0</v>
      </c>
      <c r="AC2632" s="28">
        <f t="shared" si="5796"/>
        <v>47568.6</v>
      </c>
      <c r="AD2632" s="28">
        <f>AD2633+AD2635+AD2637</f>
        <v>0</v>
      </c>
      <c r="AE2632" s="86">
        <f t="shared" si="5772"/>
        <v>47568.6</v>
      </c>
      <c r="AF2632" s="87">
        <f t="shared" si="5798"/>
        <v>47568.6</v>
      </c>
      <c r="AG2632" s="87">
        <f t="shared" si="5799"/>
        <v>47568.6</v>
      </c>
      <c r="AH2632" s="28">
        <f>AH2633+AH2635+AH2637</f>
        <v>0</v>
      </c>
      <c r="AI2632" s="29"/>
      <c r="AJ2632" s="29"/>
      <c r="AK2632" s="1"/>
      <c r="AL2632" s="1"/>
      <c r="AM2632" s="1"/>
      <c r="AN2632" s="1"/>
      <c r="AO2632" s="1"/>
    </row>
    <row r="2633" spans="1:41" s="57" customFormat="1" ht="31.2" x14ac:dyDescent="0.3">
      <c r="A2633" s="70" t="s">
        <v>1086</v>
      </c>
      <c r="B2633" s="70" t="s">
        <v>25</v>
      </c>
      <c r="C2633" s="70" t="s">
        <v>27</v>
      </c>
      <c r="D2633" s="70" t="s">
        <v>1029</v>
      </c>
      <c r="E2633" s="74"/>
      <c r="F2633" s="71" t="s">
        <v>1030</v>
      </c>
      <c r="G2633" s="28">
        <f t="shared" ref="G2633:L2633" si="5883">G2634</f>
        <v>47165.4</v>
      </c>
      <c r="H2633" s="28">
        <f t="shared" si="5883"/>
        <v>47165.4</v>
      </c>
      <c r="I2633" s="28">
        <f t="shared" si="5883"/>
        <v>47165.4</v>
      </c>
      <c r="J2633" s="28">
        <f t="shared" si="5883"/>
        <v>0</v>
      </c>
      <c r="K2633" s="28">
        <f t="shared" si="5883"/>
        <v>0</v>
      </c>
      <c r="L2633" s="28">
        <f t="shared" si="5883"/>
        <v>0</v>
      </c>
      <c r="M2633" s="28">
        <f t="shared" si="5826"/>
        <v>47165.4</v>
      </c>
      <c r="N2633" s="28">
        <f t="shared" si="5827"/>
        <v>47165.4</v>
      </c>
      <c r="O2633" s="28">
        <f t="shared" si="5828"/>
        <v>47165.4</v>
      </c>
      <c r="P2633" s="28">
        <f t="shared" ref="P2633:AB2633" si="5884">P2634</f>
        <v>0</v>
      </c>
      <c r="Q2633" s="28">
        <f t="shared" si="5884"/>
        <v>0</v>
      </c>
      <c r="R2633" s="28">
        <f t="shared" si="5884"/>
        <v>0</v>
      </c>
      <c r="S2633" s="28">
        <f t="shared" si="5884"/>
        <v>0</v>
      </c>
      <c r="T2633" s="28">
        <f t="shared" si="5884"/>
        <v>0</v>
      </c>
      <c r="U2633" s="28">
        <f t="shared" si="5884"/>
        <v>0</v>
      </c>
      <c r="V2633" s="28">
        <f t="shared" si="5884"/>
        <v>0</v>
      </c>
      <c r="W2633" s="28">
        <f t="shared" si="5884"/>
        <v>0</v>
      </c>
      <c r="X2633" s="28">
        <f t="shared" si="5884"/>
        <v>0</v>
      </c>
      <c r="Y2633" s="28">
        <f t="shared" si="5884"/>
        <v>0</v>
      </c>
      <c r="Z2633" s="28">
        <f t="shared" si="5884"/>
        <v>0</v>
      </c>
      <c r="AA2633" s="28">
        <f t="shared" si="5884"/>
        <v>0</v>
      </c>
      <c r="AB2633" s="28">
        <f t="shared" si="5884"/>
        <v>0</v>
      </c>
      <c r="AC2633" s="28">
        <f t="shared" si="5796"/>
        <v>47165.4</v>
      </c>
      <c r="AD2633" s="28">
        <f>AD2634</f>
        <v>0</v>
      </c>
      <c r="AE2633" s="86">
        <f t="shared" si="5772"/>
        <v>47165.4</v>
      </c>
      <c r="AF2633" s="87">
        <f t="shared" si="5798"/>
        <v>47165.4</v>
      </c>
      <c r="AG2633" s="87">
        <f t="shared" si="5799"/>
        <v>47165.4</v>
      </c>
      <c r="AH2633" s="28">
        <f>AH2634</f>
        <v>0</v>
      </c>
      <c r="AI2633" s="29"/>
      <c r="AJ2633" s="29"/>
      <c r="AK2633" s="1"/>
      <c r="AL2633" s="1"/>
      <c r="AM2633" s="1"/>
      <c r="AN2633" s="1"/>
      <c r="AO2633" s="1"/>
    </row>
    <row r="2634" spans="1:41" s="57" customFormat="1" ht="31.2" x14ac:dyDescent="0.3">
      <c r="A2634" s="70" t="s">
        <v>1086</v>
      </c>
      <c r="B2634" s="70" t="s">
        <v>25</v>
      </c>
      <c r="C2634" s="70" t="s">
        <v>27</v>
      </c>
      <c r="D2634" s="70" t="s">
        <v>1029</v>
      </c>
      <c r="E2634" s="70" t="s">
        <v>37</v>
      </c>
      <c r="F2634" s="71" t="s">
        <v>38</v>
      </c>
      <c r="G2634" s="28">
        <v>47165.4</v>
      </c>
      <c r="H2634" s="28">
        <v>47165.4</v>
      </c>
      <c r="I2634" s="28">
        <v>47165.4</v>
      </c>
      <c r="J2634" s="28"/>
      <c r="K2634" s="28"/>
      <c r="L2634" s="28"/>
      <c r="M2634" s="28">
        <f t="shared" si="5826"/>
        <v>47165.4</v>
      </c>
      <c r="N2634" s="28">
        <f t="shared" si="5827"/>
        <v>47165.4</v>
      </c>
      <c r="O2634" s="28">
        <f t="shared" si="5828"/>
        <v>47165.4</v>
      </c>
      <c r="P2634" s="28"/>
      <c r="Q2634" s="28"/>
      <c r="R2634" s="28"/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>
        <f t="shared" si="5796"/>
        <v>47165.4</v>
      </c>
      <c r="AD2634" s="28"/>
      <c r="AE2634" s="86">
        <f t="shared" si="5772"/>
        <v>47165.4</v>
      </c>
      <c r="AF2634" s="87">
        <f t="shared" si="5798"/>
        <v>47165.4</v>
      </c>
      <c r="AG2634" s="87">
        <f t="shared" si="5799"/>
        <v>47165.4</v>
      </c>
      <c r="AH2634" s="28"/>
      <c r="AI2634" s="29"/>
      <c r="AJ2634" s="29"/>
      <c r="AK2634" s="1"/>
      <c r="AL2634" s="1"/>
      <c r="AM2634" s="1"/>
      <c r="AN2634" s="1"/>
      <c r="AO2634" s="1"/>
    </row>
    <row r="2635" spans="1:41" s="57" customFormat="1" ht="46.8" x14ac:dyDescent="0.3">
      <c r="A2635" s="70" t="s">
        <v>1086</v>
      </c>
      <c r="B2635" s="70" t="s">
        <v>25</v>
      </c>
      <c r="C2635" s="70" t="s">
        <v>27</v>
      </c>
      <c r="D2635" s="70" t="s">
        <v>1096</v>
      </c>
      <c r="E2635" s="74"/>
      <c r="F2635" s="71" t="s">
        <v>1097</v>
      </c>
      <c r="G2635" s="28">
        <f t="shared" ref="G2635:L2635" si="5885">G2636</f>
        <v>58.2</v>
      </c>
      <c r="H2635" s="28">
        <f t="shared" si="5885"/>
        <v>58.2</v>
      </c>
      <c r="I2635" s="28">
        <f t="shared" si="5885"/>
        <v>58.2</v>
      </c>
      <c r="J2635" s="28">
        <f t="shared" si="5885"/>
        <v>0</v>
      </c>
      <c r="K2635" s="28">
        <f t="shared" si="5885"/>
        <v>0</v>
      </c>
      <c r="L2635" s="28">
        <f t="shared" si="5885"/>
        <v>0</v>
      </c>
      <c r="M2635" s="28">
        <f t="shared" si="5826"/>
        <v>58.2</v>
      </c>
      <c r="N2635" s="28">
        <f t="shared" si="5827"/>
        <v>58.2</v>
      </c>
      <c r="O2635" s="28">
        <f t="shared" si="5828"/>
        <v>58.2</v>
      </c>
      <c r="P2635" s="28">
        <f t="shared" ref="P2635:AB2635" si="5886">P2636</f>
        <v>0</v>
      </c>
      <c r="Q2635" s="28">
        <f t="shared" si="5886"/>
        <v>0</v>
      </c>
      <c r="R2635" s="28">
        <f t="shared" si="5886"/>
        <v>0</v>
      </c>
      <c r="S2635" s="28">
        <f t="shared" si="5886"/>
        <v>0</v>
      </c>
      <c r="T2635" s="28">
        <f t="shared" si="5886"/>
        <v>0</v>
      </c>
      <c r="U2635" s="28">
        <f t="shared" si="5886"/>
        <v>0</v>
      </c>
      <c r="V2635" s="28">
        <f t="shared" si="5886"/>
        <v>0</v>
      </c>
      <c r="W2635" s="28">
        <f t="shared" si="5886"/>
        <v>0</v>
      </c>
      <c r="X2635" s="28">
        <f t="shared" si="5886"/>
        <v>0</v>
      </c>
      <c r="Y2635" s="28">
        <f t="shared" si="5886"/>
        <v>0</v>
      </c>
      <c r="Z2635" s="28">
        <f t="shared" si="5886"/>
        <v>0</v>
      </c>
      <c r="AA2635" s="28">
        <f t="shared" si="5886"/>
        <v>0</v>
      </c>
      <c r="AB2635" s="28">
        <f t="shared" si="5886"/>
        <v>0</v>
      </c>
      <c r="AC2635" s="28">
        <f t="shared" si="5796"/>
        <v>58.2</v>
      </c>
      <c r="AD2635" s="28">
        <f>AD2636</f>
        <v>0</v>
      </c>
      <c r="AE2635" s="86">
        <f t="shared" si="5772"/>
        <v>58.2</v>
      </c>
      <c r="AF2635" s="87">
        <f t="shared" si="5798"/>
        <v>58.2</v>
      </c>
      <c r="AG2635" s="87">
        <f t="shared" si="5799"/>
        <v>58.2</v>
      </c>
      <c r="AH2635" s="28">
        <f>AH2636</f>
        <v>0</v>
      </c>
      <c r="AI2635" s="29"/>
      <c r="AJ2635" s="29"/>
      <c r="AK2635" s="1"/>
      <c r="AL2635" s="1"/>
      <c r="AM2635" s="1"/>
      <c r="AN2635" s="1"/>
      <c r="AO2635" s="1"/>
    </row>
    <row r="2636" spans="1:41" s="57" customFormat="1" ht="31.2" x14ac:dyDescent="0.3">
      <c r="A2636" s="70" t="s">
        <v>1086</v>
      </c>
      <c r="B2636" s="70" t="s">
        <v>25</v>
      </c>
      <c r="C2636" s="70" t="s">
        <v>27</v>
      </c>
      <c r="D2636" s="70" t="s">
        <v>1096</v>
      </c>
      <c r="E2636" s="70" t="s">
        <v>37</v>
      </c>
      <c r="F2636" s="71" t="s">
        <v>38</v>
      </c>
      <c r="G2636" s="28">
        <v>58.2</v>
      </c>
      <c r="H2636" s="28">
        <v>58.2</v>
      </c>
      <c r="I2636" s="28">
        <v>58.2</v>
      </c>
      <c r="J2636" s="28"/>
      <c r="K2636" s="28"/>
      <c r="L2636" s="28"/>
      <c r="M2636" s="28">
        <f t="shared" si="5826"/>
        <v>58.2</v>
      </c>
      <c r="N2636" s="28">
        <f t="shared" si="5827"/>
        <v>58.2</v>
      </c>
      <c r="O2636" s="28">
        <f t="shared" si="5828"/>
        <v>58.2</v>
      </c>
      <c r="P2636" s="28"/>
      <c r="Q2636" s="28"/>
      <c r="R2636" s="28"/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>
        <f t="shared" si="5796"/>
        <v>58.2</v>
      </c>
      <c r="AD2636" s="28"/>
      <c r="AE2636" s="86">
        <f t="shared" si="5772"/>
        <v>58.2</v>
      </c>
      <c r="AF2636" s="87">
        <f t="shared" si="5798"/>
        <v>58.2</v>
      </c>
      <c r="AG2636" s="87">
        <f t="shared" si="5799"/>
        <v>58.2</v>
      </c>
      <c r="AH2636" s="28"/>
      <c r="AI2636" s="29"/>
      <c r="AJ2636" s="29"/>
      <c r="AK2636" s="1"/>
      <c r="AL2636" s="1"/>
      <c r="AM2636" s="1"/>
      <c r="AN2636" s="1"/>
      <c r="AO2636" s="1"/>
    </row>
    <row r="2637" spans="1:41" s="57" customFormat="1" ht="62.4" x14ac:dyDescent="0.3">
      <c r="A2637" s="70" t="s">
        <v>1086</v>
      </c>
      <c r="B2637" s="70" t="s">
        <v>25</v>
      </c>
      <c r="C2637" s="70" t="s">
        <v>27</v>
      </c>
      <c r="D2637" s="70" t="s">
        <v>1098</v>
      </c>
      <c r="E2637" s="74"/>
      <c r="F2637" s="71" t="s">
        <v>1099</v>
      </c>
      <c r="G2637" s="28">
        <f t="shared" ref="G2637:L2637" si="5887">G2638</f>
        <v>345</v>
      </c>
      <c r="H2637" s="28">
        <f t="shared" si="5887"/>
        <v>345</v>
      </c>
      <c r="I2637" s="28">
        <f t="shared" si="5887"/>
        <v>345</v>
      </c>
      <c r="J2637" s="28">
        <f t="shared" si="5887"/>
        <v>0</v>
      </c>
      <c r="K2637" s="28">
        <f t="shared" si="5887"/>
        <v>0</v>
      </c>
      <c r="L2637" s="28">
        <f t="shared" si="5887"/>
        <v>0</v>
      </c>
      <c r="M2637" s="28">
        <f t="shared" si="5826"/>
        <v>345</v>
      </c>
      <c r="N2637" s="28">
        <f t="shared" si="5827"/>
        <v>345</v>
      </c>
      <c r="O2637" s="28">
        <f t="shared" si="5828"/>
        <v>345</v>
      </c>
      <c r="P2637" s="28">
        <f t="shared" ref="P2637:AB2637" si="5888">P2638</f>
        <v>0</v>
      </c>
      <c r="Q2637" s="28">
        <f t="shared" si="5888"/>
        <v>0</v>
      </c>
      <c r="R2637" s="28">
        <f t="shared" si="5888"/>
        <v>0</v>
      </c>
      <c r="S2637" s="28">
        <f t="shared" si="5888"/>
        <v>0</v>
      </c>
      <c r="T2637" s="28">
        <f t="shared" si="5888"/>
        <v>0</v>
      </c>
      <c r="U2637" s="28">
        <f t="shared" si="5888"/>
        <v>0</v>
      </c>
      <c r="V2637" s="28">
        <f t="shared" si="5888"/>
        <v>0</v>
      </c>
      <c r="W2637" s="28">
        <f t="shared" si="5888"/>
        <v>0</v>
      </c>
      <c r="X2637" s="28">
        <f t="shared" si="5888"/>
        <v>0</v>
      </c>
      <c r="Y2637" s="28">
        <f t="shared" si="5888"/>
        <v>0</v>
      </c>
      <c r="Z2637" s="28">
        <f t="shared" si="5888"/>
        <v>0</v>
      </c>
      <c r="AA2637" s="28">
        <f t="shared" si="5888"/>
        <v>0</v>
      </c>
      <c r="AB2637" s="28">
        <f t="shared" si="5888"/>
        <v>0</v>
      </c>
      <c r="AC2637" s="28">
        <f t="shared" si="5796"/>
        <v>345</v>
      </c>
      <c r="AD2637" s="28">
        <f>AD2638</f>
        <v>0</v>
      </c>
      <c r="AE2637" s="86">
        <f t="shared" si="5772"/>
        <v>345</v>
      </c>
      <c r="AF2637" s="87">
        <f t="shared" si="5798"/>
        <v>345</v>
      </c>
      <c r="AG2637" s="87">
        <f t="shared" si="5799"/>
        <v>345</v>
      </c>
      <c r="AH2637" s="28">
        <f>AH2638</f>
        <v>0</v>
      </c>
      <c r="AI2637" s="29"/>
      <c r="AJ2637" s="29"/>
      <c r="AK2637" s="1"/>
      <c r="AL2637" s="1"/>
      <c r="AM2637" s="1"/>
      <c r="AN2637" s="1"/>
      <c r="AO2637" s="1"/>
    </row>
    <row r="2638" spans="1:41" s="57" customFormat="1" x14ac:dyDescent="0.3">
      <c r="A2638" s="70" t="s">
        <v>1086</v>
      </c>
      <c r="B2638" s="70" t="s">
        <v>25</v>
      </c>
      <c r="C2638" s="70" t="s">
        <v>27</v>
      </c>
      <c r="D2638" s="70" t="s">
        <v>1098</v>
      </c>
      <c r="E2638" s="70" t="s">
        <v>236</v>
      </c>
      <c r="F2638" s="71" t="s">
        <v>237</v>
      </c>
      <c r="G2638" s="28">
        <v>345</v>
      </c>
      <c r="H2638" s="28">
        <v>345</v>
      </c>
      <c r="I2638" s="28">
        <v>345</v>
      </c>
      <c r="J2638" s="28"/>
      <c r="K2638" s="28"/>
      <c r="L2638" s="28"/>
      <c r="M2638" s="28">
        <f t="shared" si="5826"/>
        <v>345</v>
      </c>
      <c r="N2638" s="28">
        <f t="shared" si="5827"/>
        <v>345</v>
      </c>
      <c r="O2638" s="28">
        <f t="shared" si="5828"/>
        <v>345</v>
      </c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>
        <f t="shared" si="5796"/>
        <v>345</v>
      </c>
      <c r="AD2638" s="28"/>
      <c r="AE2638" s="86">
        <f t="shared" si="5772"/>
        <v>345</v>
      </c>
      <c r="AF2638" s="87">
        <f t="shared" si="5798"/>
        <v>345</v>
      </c>
      <c r="AG2638" s="87">
        <f t="shared" si="5799"/>
        <v>345</v>
      </c>
      <c r="AH2638" s="28"/>
      <c r="AI2638" s="29"/>
      <c r="AJ2638" s="29"/>
      <c r="AK2638" s="1"/>
      <c r="AL2638" s="1"/>
      <c r="AM2638" s="1"/>
      <c r="AN2638" s="1"/>
      <c r="AO2638" s="1"/>
    </row>
    <row r="2639" spans="1:41" s="63" customFormat="1" ht="31.2" x14ac:dyDescent="0.3">
      <c r="A2639" s="66" t="s">
        <v>1100</v>
      </c>
      <c r="B2639" s="66"/>
      <c r="C2639" s="66"/>
      <c r="D2639" s="66"/>
      <c r="E2639" s="66"/>
      <c r="F2639" s="67" t="s">
        <v>1101</v>
      </c>
      <c r="G2639" s="19">
        <f t="shared" ref="G2639:L2639" si="5889">G2646+G2688+G2640</f>
        <v>3331043.6999999997</v>
      </c>
      <c r="H2639" s="19">
        <f t="shared" si="5889"/>
        <v>3206733.6999999997</v>
      </c>
      <c r="I2639" s="19">
        <f t="shared" si="5889"/>
        <v>3150357.6</v>
      </c>
      <c r="J2639" s="19">
        <f t="shared" si="5889"/>
        <v>0</v>
      </c>
      <c r="K2639" s="19">
        <f t="shared" si="5889"/>
        <v>0</v>
      </c>
      <c r="L2639" s="19">
        <f t="shared" si="5889"/>
        <v>0</v>
      </c>
      <c r="M2639" s="19">
        <f t="shared" si="5826"/>
        <v>3331043.6999999997</v>
      </c>
      <c r="N2639" s="19">
        <f t="shared" si="5827"/>
        <v>3206733.6999999997</v>
      </c>
      <c r="O2639" s="19">
        <f t="shared" si="5828"/>
        <v>3150357.6</v>
      </c>
      <c r="P2639" s="19">
        <f t="shared" ref="P2639:AB2639" si="5890">P2646+P2688+P2640</f>
        <v>0</v>
      </c>
      <c r="Q2639" s="19">
        <f t="shared" si="5890"/>
        <v>0</v>
      </c>
      <c r="R2639" s="19">
        <f t="shared" si="5890"/>
        <v>67963.346999999994</v>
      </c>
      <c r="S2639" s="19">
        <f t="shared" si="5890"/>
        <v>0</v>
      </c>
      <c r="T2639" s="19">
        <f t="shared" si="5890"/>
        <v>0</v>
      </c>
      <c r="U2639" s="19">
        <f t="shared" si="5890"/>
        <v>0</v>
      </c>
      <c r="V2639" s="19">
        <f t="shared" si="5890"/>
        <v>0</v>
      </c>
      <c r="W2639" s="19">
        <f t="shared" si="5890"/>
        <v>0</v>
      </c>
      <c r="X2639" s="19">
        <f t="shared" si="5890"/>
        <v>0</v>
      </c>
      <c r="Y2639" s="19">
        <f t="shared" si="5890"/>
        <v>0</v>
      </c>
      <c r="Z2639" s="19">
        <f t="shared" si="5890"/>
        <v>0</v>
      </c>
      <c r="AA2639" s="19">
        <f t="shared" si="5890"/>
        <v>0</v>
      </c>
      <c r="AB2639" s="19">
        <f t="shared" si="5890"/>
        <v>0</v>
      </c>
      <c r="AC2639" s="19">
        <f t="shared" si="5796"/>
        <v>3399007.0469999998</v>
      </c>
      <c r="AD2639" s="19">
        <f>AD2646+AD2688+AD2640</f>
        <v>0</v>
      </c>
      <c r="AE2639" s="82">
        <f t="shared" si="5772"/>
        <v>3399007.0469999998</v>
      </c>
      <c r="AF2639" s="83">
        <f t="shared" si="5798"/>
        <v>3206733.6999999997</v>
      </c>
      <c r="AG2639" s="83">
        <f t="shared" si="5799"/>
        <v>3150357.6</v>
      </c>
      <c r="AH2639" s="19">
        <f>AH2646+AH2688+AH2640</f>
        <v>0</v>
      </c>
      <c r="AI2639" s="20"/>
      <c r="AJ2639" s="20"/>
      <c r="AK2639" s="10"/>
      <c r="AL2639" s="10"/>
      <c r="AM2639" s="10"/>
      <c r="AN2639" s="10"/>
      <c r="AO2639" s="10"/>
    </row>
    <row r="2640" spans="1:41" s="63" customFormat="1" x14ac:dyDescent="0.3">
      <c r="A2640" s="66" t="s">
        <v>1100</v>
      </c>
      <c r="B2640" s="66" t="s">
        <v>25</v>
      </c>
      <c r="C2640" s="66"/>
      <c r="D2640" s="66"/>
      <c r="E2640" s="66"/>
      <c r="F2640" s="67" t="s">
        <v>26</v>
      </c>
      <c r="G2640" s="19">
        <f t="shared" ref="G2640:G2644" si="5891">G2641</f>
        <v>4.4000000000000004</v>
      </c>
      <c r="H2640" s="19">
        <f t="shared" ref="H2640:H2644" si="5892">H2641</f>
        <v>4.5</v>
      </c>
      <c r="I2640" s="19">
        <f t="shared" ref="I2640:I2644" si="5893">I2641</f>
        <v>4.5</v>
      </c>
      <c r="J2640" s="19">
        <f t="shared" ref="J2640:J2644" si="5894">J2641</f>
        <v>0</v>
      </c>
      <c r="K2640" s="19">
        <f t="shared" ref="K2640:K2644" si="5895">K2641</f>
        <v>0</v>
      </c>
      <c r="L2640" s="19">
        <f t="shared" ref="L2640:L2644" si="5896">L2641</f>
        <v>0</v>
      </c>
      <c r="M2640" s="19">
        <f t="shared" si="5826"/>
        <v>4.4000000000000004</v>
      </c>
      <c r="N2640" s="19">
        <f t="shared" si="5827"/>
        <v>4.5</v>
      </c>
      <c r="O2640" s="19">
        <f t="shared" si="5828"/>
        <v>4.5</v>
      </c>
      <c r="P2640" s="19">
        <f t="shared" ref="P2640:P2644" si="5897">P2641</f>
        <v>0</v>
      </c>
      <c r="Q2640" s="19">
        <f t="shared" ref="Q2640:Q2644" si="5898">Q2641</f>
        <v>0</v>
      </c>
      <c r="R2640" s="19">
        <f t="shared" ref="R2640:R2644" si="5899">R2641</f>
        <v>0</v>
      </c>
      <c r="S2640" s="19">
        <f t="shared" ref="S2640:S2644" si="5900">S2641</f>
        <v>0</v>
      </c>
      <c r="T2640" s="19">
        <f t="shared" ref="T2640:T2644" si="5901">T2641</f>
        <v>0</v>
      </c>
      <c r="U2640" s="19">
        <f t="shared" ref="U2640:U2644" si="5902">U2641</f>
        <v>0</v>
      </c>
      <c r="V2640" s="19">
        <f t="shared" ref="V2640:V2644" si="5903">V2641</f>
        <v>0</v>
      </c>
      <c r="W2640" s="19">
        <f t="shared" ref="W2640:W2644" si="5904">W2641</f>
        <v>0</v>
      </c>
      <c r="X2640" s="19">
        <f t="shared" ref="X2640:X2644" si="5905">X2641</f>
        <v>0</v>
      </c>
      <c r="Y2640" s="19">
        <f t="shared" ref="Y2640:Y2644" si="5906">Y2641</f>
        <v>0</v>
      </c>
      <c r="Z2640" s="19">
        <f t="shared" ref="Z2640:Z2644" si="5907">Z2641</f>
        <v>0</v>
      </c>
      <c r="AA2640" s="19">
        <f t="shared" ref="AA2640:AA2644" si="5908">AA2641</f>
        <v>0</v>
      </c>
      <c r="AB2640" s="19">
        <f t="shared" ref="AB2640:AB2644" si="5909">AB2641</f>
        <v>0</v>
      </c>
      <c r="AC2640" s="19">
        <f t="shared" si="5796"/>
        <v>4.4000000000000004</v>
      </c>
      <c r="AD2640" s="19">
        <f t="shared" ref="AD2640:AD2644" si="5910">AD2641</f>
        <v>0</v>
      </c>
      <c r="AE2640" s="82">
        <f t="shared" si="5772"/>
        <v>4.4000000000000004</v>
      </c>
      <c r="AF2640" s="83">
        <f t="shared" si="5798"/>
        <v>4.5</v>
      </c>
      <c r="AG2640" s="83">
        <f t="shared" si="5799"/>
        <v>4.5</v>
      </c>
      <c r="AH2640" s="19">
        <f t="shared" ref="AH2640:AH2644" si="5911">AH2641</f>
        <v>0</v>
      </c>
      <c r="AI2640" s="20"/>
      <c r="AJ2640" s="20"/>
      <c r="AK2640" s="10"/>
      <c r="AL2640" s="10"/>
      <c r="AM2640" s="10"/>
      <c r="AN2640" s="10"/>
      <c r="AO2640" s="10"/>
    </row>
    <row r="2641" spans="1:41" s="88" customFormat="1" x14ac:dyDescent="0.3">
      <c r="A2641" s="68" t="s">
        <v>1100</v>
      </c>
      <c r="B2641" s="68" t="s">
        <v>25</v>
      </c>
      <c r="C2641" s="68" t="s">
        <v>27</v>
      </c>
      <c r="D2641" s="68"/>
      <c r="E2641" s="68"/>
      <c r="F2641" s="69" t="s">
        <v>28</v>
      </c>
      <c r="G2641" s="24">
        <f t="shared" si="5891"/>
        <v>4.4000000000000004</v>
      </c>
      <c r="H2641" s="24">
        <f t="shared" si="5892"/>
        <v>4.5</v>
      </c>
      <c r="I2641" s="24">
        <f t="shared" si="5893"/>
        <v>4.5</v>
      </c>
      <c r="J2641" s="24">
        <f t="shared" si="5894"/>
        <v>0</v>
      </c>
      <c r="K2641" s="24">
        <f t="shared" si="5895"/>
        <v>0</v>
      </c>
      <c r="L2641" s="24">
        <f t="shared" si="5896"/>
        <v>0</v>
      </c>
      <c r="M2641" s="24">
        <f t="shared" si="5826"/>
        <v>4.4000000000000004</v>
      </c>
      <c r="N2641" s="24">
        <f t="shared" si="5827"/>
        <v>4.5</v>
      </c>
      <c r="O2641" s="24">
        <f t="shared" si="5828"/>
        <v>4.5</v>
      </c>
      <c r="P2641" s="24">
        <f t="shared" si="5897"/>
        <v>0</v>
      </c>
      <c r="Q2641" s="24">
        <f t="shared" si="5898"/>
        <v>0</v>
      </c>
      <c r="R2641" s="24">
        <f t="shared" si="5899"/>
        <v>0</v>
      </c>
      <c r="S2641" s="24">
        <f t="shared" si="5900"/>
        <v>0</v>
      </c>
      <c r="T2641" s="24">
        <f t="shared" si="5901"/>
        <v>0</v>
      </c>
      <c r="U2641" s="24">
        <f t="shared" si="5902"/>
        <v>0</v>
      </c>
      <c r="V2641" s="24">
        <f t="shared" si="5903"/>
        <v>0</v>
      </c>
      <c r="W2641" s="24">
        <f t="shared" si="5904"/>
        <v>0</v>
      </c>
      <c r="X2641" s="24">
        <f t="shared" si="5905"/>
        <v>0</v>
      </c>
      <c r="Y2641" s="24">
        <f t="shared" si="5906"/>
        <v>0</v>
      </c>
      <c r="Z2641" s="24">
        <f t="shared" si="5907"/>
        <v>0</v>
      </c>
      <c r="AA2641" s="24">
        <f t="shared" si="5908"/>
        <v>0</v>
      </c>
      <c r="AB2641" s="24">
        <f t="shared" si="5909"/>
        <v>0</v>
      </c>
      <c r="AC2641" s="24">
        <f t="shared" si="5796"/>
        <v>4.4000000000000004</v>
      </c>
      <c r="AD2641" s="24">
        <f t="shared" si="5910"/>
        <v>0</v>
      </c>
      <c r="AE2641" s="84">
        <f t="shared" si="5772"/>
        <v>4.4000000000000004</v>
      </c>
      <c r="AF2641" s="85">
        <f t="shared" si="5798"/>
        <v>4.5</v>
      </c>
      <c r="AG2641" s="85">
        <f t="shared" si="5799"/>
        <v>4.5</v>
      </c>
      <c r="AH2641" s="24">
        <f t="shared" si="5911"/>
        <v>0</v>
      </c>
      <c r="AI2641" s="25"/>
      <c r="AJ2641" s="25"/>
      <c r="AK2641" s="21"/>
      <c r="AL2641" s="21"/>
      <c r="AM2641" s="21"/>
      <c r="AN2641" s="21"/>
      <c r="AO2641" s="21"/>
    </row>
    <row r="2642" spans="1:41" s="63" customFormat="1" ht="31.2" x14ac:dyDescent="0.3">
      <c r="A2642" s="70" t="s">
        <v>1100</v>
      </c>
      <c r="B2642" s="70" t="s">
        <v>25</v>
      </c>
      <c r="C2642" s="70" t="s">
        <v>27</v>
      </c>
      <c r="D2642" s="70" t="s">
        <v>53</v>
      </c>
      <c r="E2642" s="74"/>
      <c r="F2642" s="71" t="s">
        <v>54</v>
      </c>
      <c r="G2642" s="28">
        <f t="shared" si="5891"/>
        <v>4.4000000000000004</v>
      </c>
      <c r="H2642" s="28">
        <f t="shared" si="5892"/>
        <v>4.5</v>
      </c>
      <c r="I2642" s="28">
        <f t="shared" si="5893"/>
        <v>4.5</v>
      </c>
      <c r="J2642" s="28">
        <f t="shared" si="5894"/>
        <v>0</v>
      </c>
      <c r="K2642" s="28">
        <f t="shared" si="5895"/>
        <v>0</v>
      </c>
      <c r="L2642" s="28">
        <f t="shared" si="5896"/>
        <v>0</v>
      </c>
      <c r="M2642" s="28">
        <f t="shared" si="5826"/>
        <v>4.4000000000000004</v>
      </c>
      <c r="N2642" s="28">
        <f t="shared" si="5827"/>
        <v>4.5</v>
      </c>
      <c r="O2642" s="28">
        <f t="shared" si="5828"/>
        <v>4.5</v>
      </c>
      <c r="P2642" s="28">
        <f t="shared" si="5897"/>
        <v>0</v>
      </c>
      <c r="Q2642" s="28">
        <f t="shared" si="5898"/>
        <v>0</v>
      </c>
      <c r="R2642" s="28">
        <f t="shared" si="5899"/>
        <v>0</v>
      </c>
      <c r="S2642" s="28">
        <f t="shared" si="5900"/>
        <v>0</v>
      </c>
      <c r="T2642" s="28">
        <f t="shared" si="5901"/>
        <v>0</v>
      </c>
      <c r="U2642" s="28">
        <f t="shared" si="5902"/>
        <v>0</v>
      </c>
      <c r="V2642" s="28">
        <f t="shared" si="5903"/>
        <v>0</v>
      </c>
      <c r="W2642" s="28">
        <f t="shared" si="5904"/>
        <v>0</v>
      </c>
      <c r="X2642" s="28">
        <f t="shared" si="5905"/>
        <v>0</v>
      </c>
      <c r="Y2642" s="28">
        <f t="shared" si="5906"/>
        <v>0</v>
      </c>
      <c r="Z2642" s="28">
        <f t="shared" si="5907"/>
        <v>0</v>
      </c>
      <c r="AA2642" s="28">
        <f t="shared" si="5908"/>
        <v>0</v>
      </c>
      <c r="AB2642" s="28">
        <f t="shared" si="5909"/>
        <v>0</v>
      </c>
      <c r="AC2642" s="28">
        <f t="shared" si="5796"/>
        <v>4.4000000000000004</v>
      </c>
      <c r="AD2642" s="28">
        <f t="shared" si="5910"/>
        <v>0</v>
      </c>
      <c r="AE2642" s="86">
        <f t="shared" si="5772"/>
        <v>4.4000000000000004</v>
      </c>
      <c r="AF2642" s="87">
        <f t="shared" si="5798"/>
        <v>4.5</v>
      </c>
      <c r="AG2642" s="87">
        <f t="shared" si="5799"/>
        <v>4.5</v>
      </c>
      <c r="AH2642" s="28">
        <f t="shared" si="5911"/>
        <v>0</v>
      </c>
      <c r="AI2642" s="29"/>
      <c r="AJ2642" s="29"/>
      <c r="AK2642" s="10"/>
      <c r="AL2642" s="10"/>
      <c r="AM2642" s="10"/>
      <c r="AN2642" s="10"/>
      <c r="AO2642" s="10"/>
    </row>
    <row r="2643" spans="1:41" s="63" customFormat="1" x14ac:dyDescent="0.3">
      <c r="A2643" s="70" t="s">
        <v>1100</v>
      </c>
      <c r="B2643" s="70" t="s">
        <v>25</v>
      </c>
      <c r="C2643" s="70" t="s">
        <v>27</v>
      </c>
      <c r="D2643" s="70" t="s">
        <v>55</v>
      </c>
      <c r="E2643" s="74"/>
      <c r="F2643" s="71" t="s">
        <v>56</v>
      </c>
      <c r="G2643" s="28">
        <f t="shared" si="5891"/>
        <v>4.4000000000000004</v>
      </c>
      <c r="H2643" s="28">
        <f t="shared" si="5892"/>
        <v>4.5</v>
      </c>
      <c r="I2643" s="28">
        <f t="shared" si="5893"/>
        <v>4.5</v>
      </c>
      <c r="J2643" s="28">
        <f t="shared" si="5894"/>
        <v>0</v>
      </c>
      <c r="K2643" s="28">
        <f t="shared" si="5895"/>
        <v>0</v>
      </c>
      <c r="L2643" s="28">
        <f t="shared" si="5896"/>
        <v>0</v>
      </c>
      <c r="M2643" s="28">
        <f t="shared" si="5826"/>
        <v>4.4000000000000004</v>
      </c>
      <c r="N2643" s="28">
        <f t="shared" si="5827"/>
        <v>4.5</v>
      </c>
      <c r="O2643" s="28">
        <f t="shared" si="5828"/>
        <v>4.5</v>
      </c>
      <c r="P2643" s="28">
        <f t="shared" si="5897"/>
        <v>0</v>
      </c>
      <c r="Q2643" s="28">
        <f t="shared" si="5898"/>
        <v>0</v>
      </c>
      <c r="R2643" s="28">
        <f t="shared" si="5899"/>
        <v>0</v>
      </c>
      <c r="S2643" s="28">
        <f t="shared" si="5900"/>
        <v>0</v>
      </c>
      <c r="T2643" s="28">
        <f t="shared" si="5901"/>
        <v>0</v>
      </c>
      <c r="U2643" s="28">
        <f t="shared" si="5902"/>
        <v>0</v>
      </c>
      <c r="V2643" s="28">
        <f t="shared" si="5903"/>
        <v>0</v>
      </c>
      <c r="W2643" s="28">
        <f t="shared" si="5904"/>
        <v>0</v>
      </c>
      <c r="X2643" s="28">
        <f t="shared" si="5905"/>
        <v>0</v>
      </c>
      <c r="Y2643" s="28">
        <f t="shared" si="5906"/>
        <v>0</v>
      </c>
      <c r="Z2643" s="28">
        <f t="shared" si="5907"/>
        <v>0</v>
      </c>
      <c r="AA2643" s="28">
        <f t="shared" si="5908"/>
        <v>0</v>
      </c>
      <c r="AB2643" s="28">
        <f t="shared" si="5909"/>
        <v>0</v>
      </c>
      <c r="AC2643" s="28">
        <f t="shared" si="5796"/>
        <v>4.4000000000000004</v>
      </c>
      <c r="AD2643" s="28">
        <f t="shared" si="5910"/>
        <v>0</v>
      </c>
      <c r="AE2643" s="86">
        <f t="shared" si="5772"/>
        <v>4.4000000000000004</v>
      </c>
      <c r="AF2643" s="87">
        <f t="shared" si="5798"/>
        <v>4.5</v>
      </c>
      <c r="AG2643" s="87">
        <f t="shared" si="5799"/>
        <v>4.5</v>
      </c>
      <c r="AH2643" s="28">
        <f t="shared" si="5911"/>
        <v>0</v>
      </c>
      <c r="AI2643" s="29"/>
      <c r="AJ2643" s="29"/>
      <c r="AK2643" s="10"/>
      <c r="AL2643" s="10"/>
      <c r="AM2643" s="10"/>
      <c r="AN2643" s="10"/>
      <c r="AO2643" s="10"/>
    </row>
    <row r="2644" spans="1:41" s="63" customFormat="1" ht="78" x14ac:dyDescent="0.3">
      <c r="A2644" s="70" t="s">
        <v>1100</v>
      </c>
      <c r="B2644" s="70" t="s">
        <v>25</v>
      </c>
      <c r="C2644" s="70" t="s">
        <v>27</v>
      </c>
      <c r="D2644" s="70" t="s">
        <v>1102</v>
      </c>
      <c r="E2644" s="74"/>
      <c r="F2644" s="71" t="s">
        <v>1103</v>
      </c>
      <c r="G2644" s="28">
        <f t="shared" si="5891"/>
        <v>4.4000000000000004</v>
      </c>
      <c r="H2644" s="28">
        <f t="shared" si="5892"/>
        <v>4.5</v>
      </c>
      <c r="I2644" s="28">
        <f t="shared" si="5893"/>
        <v>4.5</v>
      </c>
      <c r="J2644" s="28">
        <f t="shared" si="5894"/>
        <v>0</v>
      </c>
      <c r="K2644" s="28">
        <f t="shared" si="5895"/>
        <v>0</v>
      </c>
      <c r="L2644" s="28">
        <f t="shared" si="5896"/>
        <v>0</v>
      </c>
      <c r="M2644" s="28">
        <f t="shared" si="5826"/>
        <v>4.4000000000000004</v>
      </c>
      <c r="N2644" s="28">
        <f t="shared" si="5827"/>
        <v>4.5</v>
      </c>
      <c r="O2644" s="28">
        <f t="shared" si="5828"/>
        <v>4.5</v>
      </c>
      <c r="P2644" s="28">
        <f t="shared" si="5897"/>
        <v>0</v>
      </c>
      <c r="Q2644" s="28">
        <f t="shared" si="5898"/>
        <v>0</v>
      </c>
      <c r="R2644" s="28">
        <f t="shared" si="5899"/>
        <v>0</v>
      </c>
      <c r="S2644" s="28">
        <f t="shared" si="5900"/>
        <v>0</v>
      </c>
      <c r="T2644" s="28">
        <f t="shared" si="5901"/>
        <v>0</v>
      </c>
      <c r="U2644" s="28">
        <f t="shared" si="5902"/>
        <v>0</v>
      </c>
      <c r="V2644" s="28">
        <f t="shared" si="5903"/>
        <v>0</v>
      </c>
      <c r="W2644" s="28">
        <f t="shared" si="5904"/>
        <v>0</v>
      </c>
      <c r="X2644" s="28">
        <f t="shared" si="5905"/>
        <v>0</v>
      </c>
      <c r="Y2644" s="28">
        <f t="shared" si="5906"/>
        <v>0</v>
      </c>
      <c r="Z2644" s="28">
        <f t="shared" si="5907"/>
        <v>0</v>
      </c>
      <c r="AA2644" s="28">
        <f t="shared" si="5908"/>
        <v>0</v>
      </c>
      <c r="AB2644" s="28">
        <f t="shared" si="5909"/>
        <v>0</v>
      </c>
      <c r="AC2644" s="28">
        <f t="shared" si="5796"/>
        <v>4.4000000000000004</v>
      </c>
      <c r="AD2644" s="28">
        <f t="shared" si="5910"/>
        <v>0</v>
      </c>
      <c r="AE2644" s="86">
        <f t="shared" si="5772"/>
        <v>4.4000000000000004</v>
      </c>
      <c r="AF2644" s="87">
        <f t="shared" si="5798"/>
        <v>4.5</v>
      </c>
      <c r="AG2644" s="87">
        <f t="shared" si="5799"/>
        <v>4.5</v>
      </c>
      <c r="AH2644" s="28">
        <f t="shared" si="5911"/>
        <v>0</v>
      </c>
      <c r="AI2644" s="29"/>
      <c r="AJ2644" s="29"/>
      <c r="AK2644" s="10"/>
      <c r="AL2644" s="10"/>
      <c r="AM2644" s="10"/>
      <c r="AN2644" s="10"/>
      <c r="AO2644" s="10"/>
    </row>
    <row r="2645" spans="1:41" s="63" customFormat="1" ht="31.2" x14ac:dyDescent="0.3">
      <c r="A2645" s="70" t="s">
        <v>1100</v>
      </c>
      <c r="B2645" s="70" t="s">
        <v>25</v>
      </c>
      <c r="C2645" s="70" t="s">
        <v>27</v>
      </c>
      <c r="D2645" s="70" t="s">
        <v>1102</v>
      </c>
      <c r="E2645" s="70" t="s">
        <v>37</v>
      </c>
      <c r="F2645" s="71" t="s">
        <v>38</v>
      </c>
      <c r="G2645" s="28">
        <v>4.4000000000000004</v>
      </c>
      <c r="H2645" s="28">
        <v>4.5</v>
      </c>
      <c r="I2645" s="28">
        <v>4.5</v>
      </c>
      <c r="J2645" s="28"/>
      <c r="K2645" s="28"/>
      <c r="L2645" s="28"/>
      <c r="M2645" s="28">
        <f t="shared" si="5826"/>
        <v>4.4000000000000004</v>
      </c>
      <c r="N2645" s="28">
        <f t="shared" si="5827"/>
        <v>4.5</v>
      </c>
      <c r="O2645" s="28">
        <f t="shared" si="5828"/>
        <v>4.5</v>
      </c>
      <c r="P2645" s="28"/>
      <c r="Q2645" s="28"/>
      <c r="R2645" s="28"/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>
        <f t="shared" si="5796"/>
        <v>4.4000000000000004</v>
      </c>
      <c r="AD2645" s="28"/>
      <c r="AE2645" s="86">
        <f t="shared" si="5772"/>
        <v>4.4000000000000004</v>
      </c>
      <c r="AF2645" s="87">
        <f t="shared" si="5798"/>
        <v>4.5</v>
      </c>
      <c r="AG2645" s="87">
        <f t="shared" si="5799"/>
        <v>4.5</v>
      </c>
      <c r="AH2645" s="28"/>
      <c r="AI2645" s="29"/>
      <c r="AJ2645" s="29"/>
      <c r="AK2645" s="10"/>
      <c r="AL2645" s="10"/>
      <c r="AM2645" s="10"/>
      <c r="AN2645" s="10"/>
      <c r="AO2645" s="10"/>
    </row>
    <row r="2646" spans="1:41" s="63" customFormat="1" x14ac:dyDescent="0.3">
      <c r="A2646" s="66" t="s">
        <v>1100</v>
      </c>
      <c r="B2646" s="66" t="s">
        <v>59</v>
      </c>
      <c r="C2646" s="66"/>
      <c r="D2646" s="66"/>
      <c r="E2646" s="66"/>
      <c r="F2646" s="67" t="s">
        <v>60</v>
      </c>
      <c r="G2646" s="19">
        <f t="shared" ref="G2646:L2646" si="5912">G2647+G2677</f>
        <v>2666556</v>
      </c>
      <c r="H2646" s="19">
        <f t="shared" si="5912"/>
        <v>2428822.7999999998</v>
      </c>
      <c r="I2646" s="19">
        <f t="shared" si="5912"/>
        <v>2449467.7000000002</v>
      </c>
      <c r="J2646" s="19">
        <f t="shared" si="5912"/>
        <v>0</v>
      </c>
      <c r="K2646" s="19">
        <f t="shared" si="5912"/>
        <v>0</v>
      </c>
      <c r="L2646" s="19">
        <f t="shared" si="5912"/>
        <v>0</v>
      </c>
      <c r="M2646" s="19">
        <f t="shared" si="5826"/>
        <v>2666556</v>
      </c>
      <c r="N2646" s="19">
        <f t="shared" si="5827"/>
        <v>2428822.7999999998</v>
      </c>
      <c r="O2646" s="19">
        <f t="shared" si="5828"/>
        <v>2449467.7000000002</v>
      </c>
      <c r="P2646" s="19">
        <f t="shared" ref="P2646:AB2646" si="5913">P2647+P2677</f>
        <v>0</v>
      </c>
      <c r="Q2646" s="19">
        <f t="shared" si="5913"/>
        <v>0</v>
      </c>
      <c r="R2646" s="19">
        <f t="shared" si="5913"/>
        <v>67963.346999999994</v>
      </c>
      <c r="S2646" s="19">
        <f t="shared" si="5913"/>
        <v>0</v>
      </c>
      <c r="T2646" s="19">
        <f t="shared" si="5913"/>
        <v>0</v>
      </c>
      <c r="U2646" s="19">
        <f t="shared" si="5913"/>
        <v>0</v>
      </c>
      <c r="V2646" s="19">
        <f t="shared" si="5913"/>
        <v>0</v>
      </c>
      <c r="W2646" s="19">
        <f t="shared" si="5913"/>
        <v>0</v>
      </c>
      <c r="X2646" s="19">
        <f t="shared" si="5913"/>
        <v>0</v>
      </c>
      <c r="Y2646" s="19">
        <f t="shared" si="5913"/>
        <v>0</v>
      </c>
      <c r="Z2646" s="19">
        <f t="shared" si="5913"/>
        <v>0</v>
      </c>
      <c r="AA2646" s="19">
        <f t="shared" si="5913"/>
        <v>0</v>
      </c>
      <c r="AB2646" s="19">
        <f t="shared" si="5913"/>
        <v>0</v>
      </c>
      <c r="AC2646" s="19">
        <f t="shared" si="5796"/>
        <v>2734519.3470000001</v>
      </c>
      <c r="AD2646" s="19">
        <f>AD2647+AD2677</f>
        <v>0</v>
      </c>
      <c r="AE2646" s="82">
        <f t="shared" si="5772"/>
        <v>2734519.3470000001</v>
      </c>
      <c r="AF2646" s="83">
        <f t="shared" si="5798"/>
        <v>2428822.7999999998</v>
      </c>
      <c r="AG2646" s="83">
        <f t="shared" si="5799"/>
        <v>2449467.7000000002</v>
      </c>
      <c r="AH2646" s="19">
        <f>AH2647+AH2677</f>
        <v>0</v>
      </c>
      <c r="AI2646" s="20"/>
      <c r="AJ2646" s="20"/>
      <c r="AK2646" s="10"/>
      <c r="AL2646" s="10"/>
      <c r="AM2646" s="10"/>
      <c r="AN2646" s="10"/>
      <c r="AO2646" s="10"/>
    </row>
    <row r="2647" spans="1:41" s="88" customFormat="1" x14ac:dyDescent="0.3">
      <c r="A2647" s="68" t="s">
        <v>1100</v>
      </c>
      <c r="B2647" s="68" t="s">
        <v>59</v>
      </c>
      <c r="C2647" s="68" t="s">
        <v>25</v>
      </c>
      <c r="D2647" s="68"/>
      <c r="E2647" s="68"/>
      <c r="F2647" s="69" t="s">
        <v>516</v>
      </c>
      <c r="G2647" s="24">
        <f t="shared" ref="G2647:L2647" si="5914">G2648</f>
        <v>2468826.2999999998</v>
      </c>
      <c r="H2647" s="24">
        <f t="shared" si="5914"/>
        <v>2225910.6999999997</v>
      </c>
      <c r="I2647" s="24">
        <f t="shared" si="5914"/>
        <v>2246555.6</v>
      </c>
      <c r="J2647" s="24">
        <f t="shared" si="5914"/>
        <v>0</v>
      </c>
      <c r="K2647" s="24">
        <f t="shared" si="5914"/>
        <v>0</v>
      </c>
      <c r="L2647" s="24">
        <f t="shared" si="5914"/>
        <v>0</v>
      </c>
      <c r="M2647" s="24">
        <f t="shared" si="5826"/>
        <v>2468826.2999999998</v>
      </c>
      <c r="N2647" s="24">
        <f t="shared" si="5827"/>
        <v>2225910.6999999997</v>
      </c>
      <c r="O2647" s="24">
        <f t="shared" si="5828"/>
        <v>2246555.6</v>
      </c>
      <c r="P2647" s="24">
        <f t="shared" ref="P2647:AB2647" si="5915">P2648</f>
        <v>0</v>
      </c>
      <c r="Q2647" s="24">
        <f t="shared" si="5915"/>
        <v>0</v>
      </c>
      <c r="R2647" s="24">
        <f t="shared" si="5915"/>
        <v>67963.346999999994</v>
      </c>
      <c r="S2647" s="24">
        <f t="shared" si="5915"/>
        <v>0</v>
      </c>
      <c r="T2647" s="24">
        <f t="shared" si="5915"/>
        <v>0</v>
      </c>
      <c r="U2647" s="24">
        <f t="shared" si="5915"/>
        <v>0</v>
      </c>
      <c r="V2647" s="24">
        <f t="shared" si="5915"/>
        <v>0</v>
      </c>
      <c r="W2647" s="24">
        <f t="shared" si="5915"/>
        <v>0</v>
      </c>
      <c r="X2647" s="24">
        <f t="shared" si="5915"/>
        <v>0</v>
      </c>
      <c r="Y2647" s="24">
        <f t="shared" si="5915"/>
        <v>0</v>
      </c>
      <c r="Z2647" s="24">
        <f t="shared" si="5915"/>
        <v>0</v>
      </c>
      <c r="AA2647" s="24">
        <f t="shared" si="5915"/>
        <v>0</v>
      </c>
      <c r="AB2647" s="24">
        <f t="shared" si="5915"/>
        <v>0</v>
      </c>
      <c r="AC2647" s="24">
        <f t="shared" si="5796"/>
        <v>2536789.6469999999</v>
      </c>
      <c r="AD2647" s="24">
        <f>AD2648</f>
        <v>0</v>
      </c>
      <c r="AE2647" s="84">
        <f t="shared" si="5772"/>
        <v>2536789.6469999999</v>
      </c>
      <c r="AF2647" s="85">
        <f t="shared" si="5798"/>
        <v>2225910.6999999997</v>
      </c>
      <c r="AG2647" s="85">
        <f t="shared" si="5799"/>
        <v>2246555.6</v>
      </c>
      <c r="AH2647" s="24">
        <f>AH2648</f>
        <v>0</v>
      </c>
      <c r="AI2647" s="25"/>
      <c r="AJ2647" s="25"/>
      <c r="AK2647" s="21"/>
      <c r="AL2647" s="21"/>
      <c r="AM2647" s="21"/>
      <c r="AN2647" s="21"/>
      <c r="AO2647" s="21"/>
    </row>
    <row r="2648" spans="1:41" s="57" customFormat="1" ht="31.2" x14ac:dyDescent="0.3">
      <c r="A2648" s="70" t="s">
        <v>1100</v>
      </c>
      <c r="B2648" s="70" t="s">
        <v>59</v>
      </c>
      <c r="C2648" s="70" t="s">
        <v>25</v>
      </c>
      <c r="D2648" s="70" t="s">
        <v>575</v>
      </c>
      <c r="E2648" s="74"/>
      <c r="F2648" s="71" t="s">
        <v>576</v>
      </c>
      <c r="G2648" s="28">
        <f t="shared" ref="G2648:L2648" si="5916">G2649+G2663+G2670+G2659</f>
        <v>2468826.2999999998</v>
      </c>
      <c r="H2648" s="28">
        <f t="shared" si="5916"/>
        <v>2225910.6999999997</v>
      </c>
      <c r="I2648" s="28">
        <f t="shared" si="5916"/>
        <v>2246555.6</v>
      </c>
      <c r="J2648" s="28">
        <f t="shared" si="5916"/>
        <v>0</v>
      </c>
      <c r="K2648" s="28">
        <f t="shared" si="5916"/>
        <v>0</v>
      </c>
      <c r="L2648" s="28">
        <f t="shared" si="5916"/>
        <v>0</v>
      </c>
      <c r="M2648" s="28">
        <f t="shared" si="5826"/>
        <v>2468826.2999999998</v>
      </c>
      <c r="N2648" s="28">
        <f t="shared" si="5827"/>
        <v>2225910.6999999997</v>
      </c>
      <c r="O2648" s="28">
        <f t="shared" si="5828"/>
        <v>2246555.6</v>
      </c>
      <c r="P2648" s="28">
        <f t="shared" ref="P2648:AB2648" si="5917">P2649+P2663+P2670+P2659</f>
        <v>0</v>
      </c>
      <c r="Q2648" s="28">
        <f t="shared" si="5917"/>
        <v>0</v>
      </c>
      <c r="R2648" s="28">
        <f t="shared" si="5917"/>
        <v>67963.346999999994</v>
      </c>
      <c r="S2648" s="28">
        <f t="shared" si="5917"/>
        <v>0</v>
      </c>
      <c r="T2648" s="28">
        <f t="shared" si="5917"/>
        <v>0</v>
      </c>
      <c r="U2648" s="28">
        <f t="shared" si="5917"/>
        <v>0</v>
      </c>
      <c r="V2648" s="28">
        <f t="shared" si="5917"/>
        <v>0</v>
      </c>
      <c r="W2648" s="28">
        <f t="shared" si="5917"/>
        <v>0</v>
      </c>
      <c r="X2648" s="28">
        <f t="shared" si="5917"/>
        <v>0</v>
      </c>
      <c r="Y2648" s="28">
        <f t="shared" si="5917"/>
        <v>0</v>
      </c>
      <c r="Z2648" s="28">
        <f t="shared" si="5917"/>
        <v>0</v>
      </c>
      <c r="AA2648" s="28">
        <f t="shared" si="5917"/>
        <v>0</v>
      </c>
      <c r="AB2648" s="28">
        <f t="shared" si="5917"/>
        <v>0</v>
      </c>
      <c r="AC2648" s="28">
        <f t="shared" si="5796"/>
        <v>2536789.6469999999</v>
      </c>
      <c r="AD2648" s="28">
        <f>AD2649+AD2663+AD2670+AD2659</f>
        <v>0</v>
      </c>
      <c r="AE2648" s="86">
        <f t="shared" si="5772"/>
        <v>2536789.6469999999</v>
      </c>
      <c r="AF2648" s="87">
        <f t="shared" si="5798"/>
        <v>2225910.6999999997</v>
      </c>
      <c r="AG2648" s="87">
        <f t="shared" si="5799"/>
        <v>2246555.6</v>
      </c>
      <c r="AH2648" s="28">
        <f>AH2649+AH2663+AH2670+AH2659</f>
        <v>0</v>
      </c>
      <c r="AI2648" s="29"/>
      <c r="AJ2648" s="29"/>
      <c r="AK2648" s="1"/>
      <c r="AL2648" s="1"/>
      <c r="AM2648" s="1"/>
      <c r="AN2648" s="1"/>
      <c r="AO2648" s="1"/>
    </row>
    <row r="2649" spans="1:41" s="57" customFormat="1" ht="31.2" x14ac:dyDescent="0.3">
      <c r="A2649" s="70" t="s">
        <v>1100</v>
      </c>
      <c r="B2649" s="70" t="s">
        <v>59</v>
      </c>
      <c r="C2649" s="70" t="s">
        <v>25</v>
      </c>
      <c r="D2649" s="70" t="s">
        <v>1104</v>
      </c>
      <c r="E2649" s="74"/>
      <c r="F2649" s="71" t="s">
        <v>296</v>
      </c>
      <c r="G2649" s="28">
        <f t="shared" ref="G2649:G2663" si="5918">G2650</f>
        <v>1760417.7999999998</v>
      </c>
      <c r="H2649" s="28">
        <f>H2650</f>
        <v>1775683.5</v>
      </c>
      <c r="I2649" s="28">
        <f t="shared" ref="I2649:I2663" si="5919">I2650</f>
        <v>1887072.3</v>
      </c>
      <c r="J2649" s="28">
        <f>J2650</f>
        <v>0</v>
      </c>
      <c r="K2649" s="28">
        <f>K2650</f>
        <v>0</v>
      </c>
      <c r="L2649" s="28">
        <f>L2650</f>
        <v>0</v>
      </c>
      <c r="M2649" s="28">
        <f t="shared" si="5826"/>
        <v>1760417.7999999998</v>
      </c>
      <c r="N2649" s="28">
        <f t="shared" si="5827"/>
        <v>1775683.5</v>
      </c>
      <c r="O2649" s="28">
        <f t="shared" si="5828"/>
        <v>1887072.3</v>
      </c>
      <c r="P2649" s="28">
        <f t="shared" ref="P2649:AB2649" si="5920">P2650</f>
        <v>0</v>
      </c>
      <c r="Q2649" s="28">
        <f t="shared" si="5920"/>
        <v>0</v>
      </c>
      <c r="R2649" s="28">
        <f t="shared" si="5920"/>
        <v>0</v>
      </c>
      <c r="S2649" s="28">
        <f t="shared" si="5920"/>
        <v>0</v>
      </c>
      <c r="T2649" s="28">
        <f t="shared" si="5920"/>
        <v>0</v>
      </c>
      <c r="U2649" s="28">
        <f t="shared" si="5920"/>
        <v>0</v>
      </c>
      <c r="V2649" s="28">
        <f t="shared" si="5920"/>
        <v>0</v>
      </c>
      <c r="W2649" s="28">
        <f t="shared" si="5920"/>
        <v>0</v>
      </c>
      <c r="X2649" s="28">
        <f t="shared" si="5920"/>
        <v>0</v>
      </c>
      <c r="Y2649" s="28">
        <f t="shared" si="5920"/>
        <v>0</v>
      </c>
      <c r="Z2649" s="28">
        <f t="shared" si="5920"/>
        <v>0</v>
      </c>
      <c r="AA2649" s="28">
        <f t="shared" si="5920"/>
        <v>0</v>
      </c>
      <c r="AB2649" s="28">
        <f t="shared" si="5920"/>
        <v>0</v>
      </c>
      <c r="AC2649" s="28">
        <f t="shared" si="5796"/>
        <v>1760417.7999999998</v>
      </c>
      <c r="AD2649" s="28">
        <f>AD2650</f>
        <v>0</v>
      </c>
      <c r="AE2649" s="86">
        <f t="shared" si="5772"/>
        <v>1760417.7999999998</v>
      </c>
      <c r="AF2649" s="87">
        <f t="shared" si="5798"/>
        <v>1775683.5</v>
      </c>
      <c r="AG2649" s="87">
        <f t="shared" si="5799"/>
        <v>1887072.3</v>
      </c>
      <c r="AH2649" s="28">
        <f>AH2650</f>
        <v>0</v>
      </c>
      <c r="AI2649" s="29"/>
      <c r="AJ2649" s="29"/>
      <c r="AK2649" s="1"/>
      <c r="AL2649" s="1"/>
      <c r="AM2649" s="1"/>
      <c r="AN2649" s="1"/>
      <c r="AO2649" s="1"/>
    </row>
    <row r="2650" spans="1:41" s="57" customFormat="1" x14ac:dyDescent="0.3">
      <c r="A2650" s="70" t="s">
        <v>1100</v>
      </c>
      <c r="B2650" s="70" t="s">
        <v>59</v>
      </c>
      <c r="C2650" s="70" t="s">
        <v>25</v>
      </c>
      <c r="D2650" s="70" t="s">
        <v>1105</v>
      </c>
      <c r="E2650" s="74"/>
      <c r="F2650" s="71" t="s">
        <v>1106</v>
      </c>
      <c r="G2650" s="28">
        <f t="shared" ref="G2650:L2650" si="5921">G2655+G2657+G2651+G2653</f>
        <v>1760417.7999999998</v>
      </c>
      <c r="H2650" s="28">
        <f t="shared" si="5921"/>
        <v>1775683.5</v>
      </c>
      <c r="I2650" s="28">
        <f t="shared" si="5921"/>
        <v>1887072.3</v>
      </c>
      <c r="J2650" s="28">
        <f t="shared" si="5921"/>
        <v>0</v>
      </c>
      <c r="K2650" s="28">
        <f t="shared" si="5921"/>
        <v>0</v>
      </c>
      <c r="L2650" s="28">
        <f t="shared" si="5921"/>
        <v>0</v>
      </c>
      <c r="M2650" s="28">
        <f t="shared" si="5826"/>
        <v>1760417.7999999998</v>
      </c>
      <c r="N2650" s="28">
        <f t="shared" si="5827"/>
        <v>1775683.5</v>
      </c>
      <c r="O2650" s="28">
        <f t="shared" si="5828"/>
        <v>1887072.3</v>
      </c>
      <c r="P2650" s="28">
        <f t="shared" ref="P2650:AB2650" si="5922">P2655+P2657+P2651+P2653</f>
        <v>0</v>
      </c>
      <c r="Q2650" s="28">
        <f t="shared" si="5922"/>
        <v>0</v>
      </c>
      <c r="R2650" s="28">
        <f t="shared" si="5922"/>
        <v>0</v>
      </c>
      <c r="S2650" s="28">
        <f t="shared" si="5922"/>
        <v>0</v>
      </c>
      <c r="T2650" s="28">
        <f t="shared" si="5922"/>
        <v>0</v>
      </c>
      <c r="U2650" s="28">
        <f t="shared" si="5922"/>
        <v>0</v>
      </c>
      <c r="V2650" s="28">
        <f t="shared" si="5922"/>
        <v>0</v>
      </c>
      <c r="W2650" s="28">
        <f t="shared" si="5922"/>
        <v>0</v>
      </c>
      <c r="X2650" s="28">
        <f t="shared" si="5922"/>
        <v>0</v>
      </c>
      <c r="Y2650" s="28">
        <f t="shared" si="5922"/>
        <v>0</v>
      </c>
      <c r="Z2650" s="28">
        <f t="shared" si="5922"/>
        <v>0</v>
      </c>
      <c r="AA2650" s="28">
        <f t="shared" si="5922"/>
        <v>0</v>
      </c>
      <c r="AB2650" s="28">
        <f t="shared" si="5922"/>
        <v>0</v>
      </c>
      <c r="AC2650" s="28">
        <f t="shared" si="5796"/>
        <v>1760417.7999999998</v>
      </c>
      <c r="AD2650" s="28">
        <f>AD2655+AD2657+AD2651+AD2653</f>
        <v>0</v>
      </c>
      <c r="AE2650" s="86">
        <f t="shared" si="5772"/>
        <v>1760417.7999999998</v>
      </c>
      <c r="AF2650" s="87">
        <f t="shared" si="5798"/>
        <v>1775683.5</v>
      </c>
      <c r="AG2650" s="87">
        <f t="shared" si="5799"/>
        <v>1887072.3</v>
      </c>
      <c r="AH2650" s="28">
        <f>AH2655+AH2657+AH2651+AH2653</f>
        <v>0</v>
      </c>
      <c r="AI2650" s="29"/>
      <c r="AJ2650" s="29"/>
      <c r="AK2650" s="1"/>
      <c r="AL2650" s="1"/>
      <c r="AM2650" s="1"/>
      <c r="AN2650" s="1"/>
      <c r="AO2650" s="1"/>
    </row>
    <row r="2651" spans="1:41" s="57" customFormat="1" ht="31.2" x14ac:dyDescent="0.3">
      <c r="A2651" s="70" t="s">
        <v>1100</v>
      </c>
      <c r="B2651" s="70" t="s">
        <v>59</v>
      </c>
      <c r="C2651" s="70" t="s">
        <v>25</v>
      </c>
      <c r="D2651" s="70" t="s">
        <v>1107</v>
      </c>
      <c r="E2651" s="74"/>
      <c r="F2651" s="71" t="s">
        <v>1108</v>
      </c>
      <c r="G2651" s="28">
        <f t="shared" ref="G2651:L2651" si="5923">G2652</f>
        <v>784891.9</v>
      </c>
      <c r="H2651" s="28">
        <f t="shared" si="5923"/>
        <v>885996.1</v>
      </c>
      <c r="I2651" s="28">
        <f t="shared" si="5923"/>
        <v>808023.1</v>
      </c>
      <c r="J2651" s="28">
        <f t="shared" si="5923"/>
        <v>0</v>
      </c>
      <c r="K2651" s="28">
        <f t="shared" si="5923"/>
        <v>0</v>
      </c>
      <c r="L2651" s="28">
        <f t="shared" si="5923"/>
        <v>0</v>
      </c>
      <c r="M2651" s="28">
        <f t="shared" si="5826"/>
        <v>784891.9</v>
      </c>
      <c r="N2651" s="28">
        <f t="shared" si="5827"/>
        <v>885996.1</v>
      </c>
      <c r="O2651" s="28">
        <f t="shared" si="5828"/>
        <v>808023.1</v>
      </c>
      <c r="P2651" s="28">
        <f t="shared" ref="P2651:AB2651" si="5924">P2652</f>
        <v>0</v>
      </c>
      <c r="Q2651" s="28">
        <f t="shared" si="5924"/>
        <v>0</v>
      </c>
      <c r="R2651" s="28">
        <f t="shared" si="5924"/>
        <v>0</v>
      </c>
      <c r="S2651" s="28">
        <f t="shared" si="5924"/>
        <v>0</v>
      </c>
      <c r="T2651" s="28">
        <f t="shared" si="5924"/>
        <v>0</v>
      </c>
      <c r="U2651" s="28">
        <f t="shared" si="5924"/>
        <v>0</v>
      </c>
      <c r="V2651" s="28">
        <f t="shared" si="5924"/>
        <v>0</v>
      </c>
      <c r="W2651" s="28">
        <f t="shared" si="5924"/>
        <v>0</v>
      </c>
      <c r="X2651" s="28">
        <f t="shared" si="5924"/>
        <v>0</v>
      </c>
      <c r="Y2651" s="28">
        <f t="shared" si="5924"/>
        <v>0</v>
      </c>
      <c r="Z2651" s="28">
        <f t="shared" si="5924"/>
        <v>0</v>
      </c>
      <c r="AA2651" s="28">
        <f t="shared" si="5924"/>
        <v>0</v>
      </c>
      <c r="AB2651" s="28">
        <f t="shared" si="5924"/>
        <v>0</v>
      </c>
      <c r="AC2651" s="28">
        <f t="shared" si="5796"/>
        <v>784891.9</v>
      </c>
      <c r="AD2651" s="28">
        <f>AD2652</f>
        <v>0</v>
      </c>
      <c r="AE2651" s="86">
        <f t="shared" si="5772"/>
        <v>784891.9</v>
      </c>
      <c r="AF2651" s="87">
        <f t="shared" si="5798"/>
        <v>885996.1</v>
      </c>
      <c r="AG2651" s="87">
        <f t="shared" si="5799"/>
        <v>808023.1</v>
      </c>
      <c r="AH2651" s="28">
        <f>AH2652</f>
        <v>0</v>
      </c>
      <c r="AI2651" s="29"/>
      <c r="AJ2651" s="29"/>
      <c r="AK2651" s="1"/>
      <c r="AL2651" s="1"/>
      <c r="AM2651" s="1"/>
      <c r="AN2651" s="1"/>
      <c r="AO2651" s="1"/>
    </row>
    <row r="2652" spans="1:41" s="57" customFormat="1" ht="31.2" x14ac:dyDescent="0.3">
      <c r="A2652" s="70" t="s">
        <v>1100</v>
      </c>
      <c r="B2652" s="70" t="s">
        <v>59</v>
      </c>
      <c r="C2652" s="70" t="s">
        <v>25</v>
      </c>
      <c r="D2652" s="70" t="s">
        <v>1107</v>
      </c>
      <c r="E2652" s="70" t="s">
        <v>327</v>
      </c>
      <c r="F2652" s="71" t="s">
        <v>328</v>
      </c>
      <c r="G2652" s="34">
        <v>784891.9</v>
      </c>
      <c r="H2652" s="34">
        <v>885996.1</v>
      </c>
      <c r="I2652" s="34">
        <v>808023.1</v>
      </c>
      <c r="J2652" s="34"/>
      <c r="K2652" s="34"/>
      <c r="L2652" s="34"/>
      <c r="M2652" s="28">
        <f t="shared" si="5826"/>
        <v>784891.9</v>
      </c>
      <c r="N2652" s="28">
        <f t="shared" si="5827"/>
        <v>885996.1</v>
      </c>
      <c r="O2652" s="28">
        <f t="shared" si="5828"/>
        <v>808023.1</v>
      </c>
      <c r="P2652" s="28"/>
      <c r="Q2652" s="28"/>
      <c r="R2652" s="28"/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>
        <f t="shared" si="5796"/>
        <v>784891.9</v>
      </c>
      <c r="AD2652" s="28"/>
      <c r="AE2652" s="86">
        <f t="shared" si="5772"/>
        <v>784891.9</v>
      </c>
      <c r="AF2652" s="87">
        <f t="shared" si="5798"/>
        <v>885996.1</v>
      </c>
      <c r="AG2652" s="87">
        <f t="shared" si="5799"/>
        <v>808023.1</v>
      </c>
      <c r="AH2652" s="28"/>
      <c r="AI2652" s="29"/>
      <c r="AJ2652" s="29"/>
      <c r="AK2652" s="1"/>
      <c r="AL2652" s="1"/>
      <c r="AM2652" s="1"/>
      <c r="AN2652" s="1"/>
      <c r="AO2652" s="1"/>
    </row>
    <row r="2653" spans="1:41" s="57" customFormat="1" ht="46.8" x14ac:dyDescent="0.3">
      <c r="A2653" s="70" t="s">
        <v>1100</v>
      </c>
      <c r="B2653" s="70" t="s">
        <v>59</v>
      </c>
      <c r="C2653" s="70" t="s">
        <v>25</v>
      </c>
      <c r="D2653" s="70" t="s">
        <v>1109</v>
      </c>
      <c r="E2653" s="74"/>
      <c r="F2653" s="71" t="s">
        <v>1110</v>
      </c>
      <c r="G2653" s="28">
        <f t="shared" ref="G2653:L2653" si="5925">G2654</f>
        <v>431001.59999999998</v>
      </c>
      <c r="H2653" s="28">
        <f t="shared" si="5925"/>
        <v>361133.3</v>
      </c>
      <c r="I2653" s="28">
        <f t="shared" si="5925"/>
        <v>152350.29999999999</v>
      </c>
      <c r="J2653" s="28">
        <f t="shared" si="5925"/>
        <v>0</v>
      </c>
      <c r="K2653" s="28">
        <f t="shared" si="5925"/>
        <v>0</v>
      </c>
      <c r="L2653" s="28">
        <f t="shared" si="5925"/>
        <v>0</v>
      </c>
      <c r="M2653" s="28">
        <f t="shared" si="5826"/>
        <v>431001.59999999998</v>
      </c>
      <c r="N2653" s="28">
        <f t="shared" si="5827"/>
        <v>361133.3</v>
      </c>
      <c r="O2653" s="28">
        <f t="shared" si="5828"/>
        <v>152350.29999999999</v>
      </c>
      <c r="P2653" s="28">
        <f t="shared" ref="P2653:AB2653" si="5926">P2654</f>
        <v>0</v>
      </c>
      <c r="Q2653" s="28">
        <f t="shared" si="5926"/>
        <v>0</v>
      </c>
      <c r="R2653" s="28">
        <f t="shared" si="5926"/>
        <v>0</v>
      </c>
      <c r="S2653" s="28">
        <f t="shared" si="5926"/>
        <v>0</v>
      </c>
      <c r="T2653" s="28">
        <f t="shared" si="5926"/>
        <v>0</v>
      </c>
      <c r="U2653" s="28">
        <f t="shared" si="5926"/>
        <v>0</v>
      </c>
      <c r="V2653" s="28">
        <f t="shared" si="5926"/>
        <v>0</v>
      </c>
      <c r="W2653" s="28">
        <f t="shared" si="5926"/>
        <v>0</v>
      </c>
      <c r="X2653" s="28">
        <f t="shared" si="5926"/>
        <v>0</v>
      </c>
      <c r="Y2653" s="28">
        <f t="shared" si="5926"/>
        <v>0</v>
      </c>
      <c r="Z2653" s="28">
        <f t="shared" si="5926"/>
        <v>0</v>
      </c>
      <c r="AA2653" s="28">
        <f t="shared" si="5926"/>
        <v>0</v>
      </c>
      <c r="AB2653" s="28">
        <f t="shared" si="5926"/>
        <v>0</v>
      </c>
      <c r="AC2653" s="28">
        <f t="shared" si="5796"/>
        <v>431001.59999999998</v>
      </c>
      <c r="AD2653" s="28">
        <f>AD2654</f>
        <v>0</v>
      </c>
      <c r="AE2653" s="86">
        <f t="shared" si="5772"/>
        <v>431001.59999999998</v>
      </c>
      <c r="AF2653" s="87">
        <f t="shared" si="5798"/>
        <v>361133.3</v>
      </c>
      <c r="AG2653" s="87">
        <f t="shared" si="5799"/>
        <v>152350.29999999999</v>
      </c>
      <c r="AH2653" s="28">
        <f>AH2654</f>
        <v>0</v>
      </c>
      <c r="AI2653" s="29"/>
      <c r="AJ2653" s="29"/>
      <c r="AK2653" s="1"/>
      <c r="AL2653" s="1"/>
      <c r="AM2653" s="1"/>
      <c r="AN2653" s="1"/>
      <c r="AO2653" s="1"/>
    </row>
    <row r="2654" spans="1:41" s="57" customFormat="1" ht="31.2" x14ac:dyDescent="0.3">
      <c r="A2654" s="70" t="s">
        <v>1100</v>
      </c>
      <c r="B2654" s="70" t="s">
        <v>59</v>
      </c>
      <c r="C2654" s="70" t="s">
        <v>25</v>
      </c>
      <c r="D2654" s="70" t="s">
        <v>1109</v>
      </c>
      <c r="E2654" s="70" t="s">
        <v>327</v>
      </c>
      <c r="F2654" s="71" t="s">
        <v>328</v>
      </c>
      <c r="G2654" s="34">
        <v>431001.59999999998</v>
      </c>
      <c r="H2654" s="34">
        <v>361133.3</v>
      </c>
      <c r="I2654" s="34">
        <v>152350.29999999999</v>
      </c>
      <c r="J2654" s="34"/>
      <c r="K2654" s="34"/>
      <c r="L2654" s="34"/>
      <c r="M2654" s="28">
        <f t="shared" si="5826"/>
        <v>431001.59999999998</v>
      </c>
      <c r="N2654" s="28">
        <f t="shared" si="5827"/>
        <v>361133.3</v>
      </c>
      <c r="O2654" s="28">
        <f t="shared" si="5828"/>
        <v>152350.29999999999</v>
      </c>
      <c r="P2654" s="28"/>
      <c r="Q2654" s="28"/>
      <c r="R2654" s="28"/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>
        <f t="shared" si="5796"/>
        <v>431001.59999999998</v>
      </c>
      <c r="AD2654" s="28"/>
      <c r="AE2654" s="86">
        <f t="shared" si="5772"/>
        <v>431001.59999999998</v>
      </c>
      <c r="AF2654" s="87">
        <f t="shared" si="5798"/>
        <v>361133.3</v>
      </c>
      <c r="AG2654" s="87">
        <f t="shared" si="5799"/>
        <v>152350.29999999999</v>
      </c>
      <c r="AH2654" s="28"/>
      <c r="AI2654" s="29"/>
      <c r="AJ2654" s="29"/>
      <c r="AK2654" s="1"/>
      <c r="AL2654" s="1"/>
      <c r="AM2654" s="1"/>
      <c r="AN2654" s="1"/>
      <c r="AO2654" s="1"/>
    </row>
    <row r="2655" spans="1:41" s="57" customFormat="1" ht="46.8" x14ac:dyDescent="0.3">
      <c r="A2655" s="70" t="s">
        <v>1100</v>
      </c>
      <c r="B2655" s="70" t="s">
        <v>59</v>
      </c>
      <c r="C2655" s="70" t="s">
        <v>25</v>
      </c>
      <c r="D2655" s="70" t="s">
        <v>1111</v>
      </c>
      <c r="E2655" s="74"/>
      <c r="F2655" s="71" t="s">
        <v>1110</v>
      </c>
      <c r="G2655" s="28">
        <f t="shared" si="5918"/>
        <v>431001.59999999998</v>
      </c>
      <c r="H2655" s="28">
        <f>H2656</f>
        <v>361133.3</v>
      </c>
      <c r="I2655" s="28">
        <f t="shared" si="5919"/>
        <v>152350.29999999999</v>
      </c>
      <c r="J2655" s="28">
        <f>J2656</f>
        <v>0</v>
      </c>
      <c r="K2655" s="28">
        <f>K2656</f>
        <v>0</v>
      </c>
      <c r="L2655" s="28">
        <f>L2656</f>
        <v>0</v>
      </c>
      <c r="M2655" s="28">
        <f t="shared" si="5826"/>
        <v>431001.59999999998</v>
      </c>
      <c r="N2655" s="28">
        <f t="shared" si="5827"/>
        <v>361133.3</v>
      </c>
      <c r="O2655" s="28">
        <f t="shared" si="5828"/>
        <v>152350.29999999999</v>
      </c>
      <c r="P2655" s="28">
        <f t="shared" ref="P2655:AB2655" si="5927">P2656</f>
        <v>0</v>
      </c>
      <c r="Q2655" s="28">
        <f t="shared" si="5927"/>
        <v>0</v>
      </c>
      <c r="R2655" s="28">
        <f t="shared" si="5927"/>
        <v>0</v>
      </c>
      <c r="S2655" s="28">
        <f t="shared" si="5927"/>
        <v>0</v>
      </c>
      <c r="T2655" s="28">
        <f t="shared" si="5927"/>
        <v>0</v>
      </c>
      <c r="U2655" s="28">
        <f t="shared" si="5927"/>
        <v>0</v>
      </c>
      <c r="V2655" s="28">
        <f t="shared" si="5927"/>
        <v>0</v>
      </c>
      <c r="W2655" s="28">
        <f t="shared" si="5927"/>
        <v>0</v>
      </c>
      <c r="X2655" s="28">
        <f t="shared" si="5927"/>
        <v>0</v>
      </c>
      <c r="Y2655" s="28">
        <f t="shared" si="5927"/>
        <v>0</v>
      </c>
      <c r="Z2655" s="28">
        <f t="shared" si="5927"/>
        <v>0</v>
      </c>
      <c r="AA2655" s="28">
        <f t="shared" si="5927"/>
        <v>0</v>
      </c>
      <c r="AB2655" s="28">
        <f t="shared" si="5927"/>
        <v>0</v>
      </c>
      <c r="AC2655" s="28">
        <f t="shared" si="5796"/>
        <v>431001.59999999998</v>
      </c>
      <c r="AD2655" s="28">
        <f>AD2656</f>
        <v>0</v>
      </c>
      <c r="AE2655" s="86">
        <f t="shared" si="5772"/>
        <v>431001.59999999998</v>
      </c>
      <c r="AF2655" s="87">
        <f t="shared" si="5798"/>
        <v>361133.3</v>
      </c>
      <c r="AG2655" s="87">
        <f t="shared" si="5799"/>
        <v>152350.29999999999</v>
      </c>
      <c r="AH2655" s="28">
        <f>AH2656</f>
        <v>0</v>
      </c>
      <c r="AI2655" s="29"/>
      <c r="AJ2655" s="29"/>
      <c r="AK2655" s="1"/>
      <c r="AL2655" s="1"/>
      <c r="AM2655" s="1"/>
      <c r="AN2655" s="1"/>
      <c r="AO2655" s="1"/>
    </row>
    <row r="2656" spans="1:41" s="57" customFormat="1" ht="31.2" x14ac:dyDescent="0.3">
      <c r="A2656" s="70" t="s">
        <v>1100</v>
      </c>
      <c r="B2656" s="70" t="s">
        <v>59</v>
      </c>
      <c r="C2656" s="70" t="s">
        <v>25</v>
      </c>
      <c r="D2656" s="70" t="s">
        <v>1111</v>
      </c>
      <c r="E2656" s="70" t="s">
        <v>327</v>
      </c>
      <c r="F2656" s="71" t="s">
        <v>328</v>
      </c>
      <c r="G2656" s="28">
        <v>431001.59999999998</v>
      </c>
      <c r="H2656" s="28">
        <v>361133.3</v>
      </c>
      <c r="I2656" s="28">
        <v>152350.29999999999</v>
      </c>
      <c r="J2656" s="28"/>
      <c r="K2656" s="28"/>
      <c r="L2656" s="28"/>
      <c r="M2656" s="28">
        <f t="shared" si="5826"/>
        <v>431001.59999999998</v>
      </c>
      <c r="N2656" s="28">
        <f t="shared" si="5827"/>
        <v>361133.3</v>
      </c>
      <c r="O2656" s="28">
        <f t="shared" si="5828"/>
        <v>152350.29999999999</v>
      </c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>
        <f t="shared" si="5796"/>
        <v>431001.59999999998</v>
      </c>
      <c r="AD2656" s="28"/>
      <c r="AE2656" s="86">
        <f t="shared" si="5772"/>
        <v>431001.59999999998</v>
      </c>
      <c r="AF2656" s="87">
        <f t="shared" si="5798"/>
        <v>361133.3</v>
      </c>
      <c r="AG2656" s="87">
        <f t="shared" si="5799"/>
        <v>152350.29999999999</v>
      </c>
      <c r="AH2656" s="28"/>
      <c r="AI2656" s="29"/>
      <c r="AJ2656" s="29"/>
      <c r="AK2656" s="1"/>
      <c r="AL2656" s="1"/>
      <c r="AM2656" s="1"/>
      <c r="AN2656" s="1"/>
      <c r="AO2656" s="1"/>
    </row>
    <row r="2657" spans="1:41" s="57" customFormat="1" ht="140.4" x14ac:dyDescent="0.3">
      <c r="A2657" s="70" t="s">
        <v>1100</v>
      </c>
      <c r="B2657" s="70" t="s">
        <v>59</v>
      </c>
      <c r="C2657" s="70" t="s">
        <v>25</v>
      </c>
      <c r="D2657" s="70" t="s">
        <v>1112</v>
      </c>
      <c r="E2657" s="74"/>
      <c r="F2657" s="71" t="s">
        <v>1113</v>
      </c>
      <c r="G2657" s="28">
        <f t="shared" si="5918"/>
        <v>113522.7</v>
      </c>
      <c r="H2657" s="28">
        <f>H2658</f>
        <v>167420.79999999999</v>
      </c>
      <c r="I2657" s="28">
        <f t="shared" si="5919"/>
        <v>774348.6</v>
      </c>
      <c r="J2657" s="28">
        <f>J2658</f>
        <v>0</v>
      </c>
      <c r="K2657" s="28">
        <f>K2658</f>
        <v>0</v>
      </c>
      <c r="L2657" s="28">
        <f>L2658</f>
        <v>0</v>
      </c>
      <c r="M2657" s="28">
        <f t="shared" si="5826"/>
        <v>113522.7</v>
      </c>
      <c r="N2657" s="28">
        <f t="shared" si="5827"/>
        <v>167420.79999999999</v>
      </c>
      <c r="O2657" s="28">
        <f t="shared" si="5828"/>
        <v>774348.6</v>
      </c>
      <c r="P2657" s="28">
        <f t="shared" ref="P2657:AB2657" si="5928">P2658</f>
        <v>0</v>
      </c>
      <c r="Q2657" s="28">
        <f t="shared" si="5928"/>
        <v>0</v>
      </c>
      <c r="R2657" s="28">
        <f t="shared" si="5928"/>
        <v>0</v>
      </c>
      <c r="S2657" s="28">
        <f t="shared" si="5928"/>
        <v>0</v>
      </c>
      <c r="T2657" s="28">
        <f t="shared" si="5928"/>
        <v>0</v>
      </c>
      <c r="U2657" s="28">
        <f t="shared" si="5928"/>
        <v>0</v>
      </c>
      <c r="V2657" s="28">
        <f t="shared" si="5928"/>
        <v>0</v>
      </c>
      <c r="W2657" s="28">
        <f t="shared" si="5928"/>
        <v>0</v>
      </c>
      <c r="X2657" s="28">
        <f t="shared" si="5928"/>
        <v>0</v>
      </c>
      <c r="Y2657" s="28">
        <f t="shared" si="5928"/>
        <v>0</v>
      </c>
      <c r="Z2657" s="28">
        <f t="shared" si="5928"/>
        <v>0</v>
      </c>
      <c r="AA2657" s="28">
        <f t="shared" si="5928"/>
        <v>0</v>
      </c>
      <c r="AB2657" s="28">
        <f t="shared" si="5928"/>
        <v>0</v>
      </c>
      <c r="AC2657" s="28">
        <f t="shared" si="5796"/>
        <v>113522.7</v>
      </c>
      <c r="AD2657" s="28">
        <f>AD2658</f>
        <v>0</v>
      </c>
      <c r="AE2657" s="86">
        <f t="shared" si="5772"/>
        <v>113522.7</v>
      </c>
      <c r="AF2657" s="87">
        <f t="shared" si="5798"/>
        <v>167420.79999999999</v>
      </c>
      <c r="AG2657" s="87">
        <f t="shared" si="5799"/>
        <v>774348.6</v>
      </c>
      <c r="AH2657" s="28">
        <f>AH2658</f>
        <v>0</v>
      </c>
      <c r="AI2657" s="29"/>
      <c r="AJ2657" s="29"/>
      <c r="AK2657" s="1"/>
      <c r="AL2657" s="1"/>
      <c r="AM2657" s="1"/>
      <c r="AN2657" s="1"/>
      <c r="AO2657" s="1"/>
    </row>
    <row r="2658" spans="1:41" s="57" customFormat="1" ht="31.2" x14ac:dyDescent="0.3">
      <c r="A2658" s="70" t="s">
        <v>1100</v>
      </c>
      <c r="B2658" s="70" t="s">
        <v>59</v>
      </c>
      <c r="C2658" s="70" t="s">
        <v>25</v>
      </c>
      <c r="D2658" s="70" t="s">
        <v>1112</v>
      </c>
      <c r="E2658" s="70" t="s">
        <v>327</v>
      </c>
      <c r="F2658" s="71" t="s">
        <v>328</v>
      </c>
      <c r="G2658" s="28">
        <f>55654.5+57868.2</f>
        <v>113522.7</v>
      </c>
      <c r="H2658" s="28">
        <f>87647.4+79773.4</f>
        <v>167420.79999999999</v>
      </c>
      <c r="I2658" s="28">
        <f>387174.3+387174.3</f>
        <v>774348.6</v>
      </c>
      <c r="J2658" s="28"/>
      <c r="K2658" s="28"/>
      <c r="L2658" s="28"/>
      <c r="M2658" s="28">
        <f t="shared" si="5826"/>
        <v>113522.7</v>
      </c>
      <c r="N2658" s="28">
        <f t="shared" si="5827"/>
        <v>167420.79999999999</v>
      </c>
      <c r="O2658" s="28">
        <f t="shared" si="5828"/>
        <v>774348.6</v>
      </c>
      <c r="P2658" s="28"/>
      <c r="Q2658" s="28"/>
      <c r="R2658" s="28"/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>
        <f t="shared" si="5796"/>
        <v>113522.7</v>
      </c>
      <c r="AD2658" s="28"/>
      <c r="AE2658" s="86">
        <f t="shared" si="5772"/>
        <v>113522.7</v>
      </c>
      <c r="AF2658" s="87">
        <f t="shared" si="5798"/>
        <v>167420.79999999999</v>
      </c>
      <c r="AG2658" s="87">
        <f t="shared" si="5799"/>
        <v>774348.6</v>
      </c>
      <c r="AH2658" s="28"/>
      <c r="AI2658" s="29"/>
      <c r="AJ2658" s="29"/>
      <c r="AK2658" s="1"/>
      <c r="AL2658" s="1"/>
      <c r="AM2658" s="1"/>
      <c r="AN2658" s="1"/>
      <c r="AO2658" s="1"/>
    </row>
    <row r="2659" spans="1:41" s="57" customFormat="1" ht="31.2" x14ac:dyDescent="0.3">
      <c r="A2659" s="70" t="s">
        <v>1100</v>
      </c>
      <c r="B2659" s="70" t="s">
        <v>59</v>
      </c>
      <c r="C2659" s="70" t="s">
        <v>25</v>
      </c>
      <c r="D2659" s="70" t="s">
        <v>1114</v>
      </c>
      <c r="E2659" s="74"/>
      <c r="F2659" s="71" t="s">
        <v>157</v>
      </c>
      <c r="G2659" s="28">
        <f t="shared" si="5918"/>
        <v>427033.4</v>
      </c>
      <c r="H2659" s="28">
        <f t="shared" ref="H2659:H2663" si="5929">H2660</f>
        <v>0</v>
      </c>
      <c r="I2659" s="28">
        <f t="shared" si="5919"/>
        <v>0</v>
      </c>
      <c r="J2659" s="28">
        <f t="shared" ref="J2659:J2663" si="5930">J2660</f>
        <v>0</v>
      </c>
      <c r="K2659" s="28">
        <f t="shared" ref="K2659:K2663" si="5931">K2660</f>
        <v>0</v>
      </c>
      <c r="L2659" s="28">
        <f t="shared" ref="L2659:L2663" si="5932">L2660</f>
        <v>0</v>
      </c>
      <c r="M2659" s="28">
        <f t="shared" si="5826"/>
        <v>427033.4</v>
      </c>
      <c r="N2659" s="28">
        <f t="shared" si="5827"/>
        <v>0</v>
      </c>
      <c r="O2659" s="28">
        <f t="shared" si="5828"/>
        <v>0</v>
      </c>
      <c r="P2659" s="28">
        <f t="shared" ref="P2659:P2663" si="5933">P2660</f>
        <v>0</v>
      </c>
      <c r="Q2659" s="28">
        <f t="shared" ref="Q2659:Q2663" si="5934">Q2660</f>
        <v>0</v>
      </c>
      <c r="R2659" s="28">
        <f t="shared" ref="R2659:R2663" si="5935">R2660</f>
        <v>0</v>
      </c>
      <c r="S2659" s="28">
        <f t="shared" ref="S2659:S2663" si="5936">S2660</f>
        <v>0</v>
      </c>
      <c r="T2659" s="28">
        <f t="shared" ref="T2659:T2663" si="5937">T2660</f>
        <v>0</v>
      </c>
      <c r="U2659" s="28">
        <f t="shared" ref="U2659:U2663" si="5938">U2660</f>
        <v>0</v>
      </c>
      <c r="V2659" s="28">
        <f t="shared" ref="V2659:V2663" si="5939">V2660</f>
        <v>0</v>
      </c>
      <c r="W2659" s="28">
        <f t="shared" ref="W2659:W2663" si="5940">W2660</f>
        <v>0</v>
      </c>
      <c r="X2659" s="28">
        <f t="shared" ref="X2659:X2663" si="5941">X2660</f>
        <v>0</v>
      </c>
      <c r="Y2659" s="28">
        <f t="shared" ref="Y2659:Y2663" si="5942">Y2660</f>
        <v>0</v>
      </c>
      <c r="Z2659" s="28">
        <f t="shared" ref="Z2659:Z2663" si="5943">Z2660</f>
        <v>0</v>
      </c>
      <c r="AA2659" s="28">
        <f t="shared" ref="AA2659:AA2663" si="5944">AA2660</f>
        <v>0</v>
      </c>
      <c r="AB2659" s="28">
        <f t="shared" ref="AB2659:AB2663" si="5945">AB2660</f>
        <v>0</v>
      </c>
      <c r="AC2659" s="28">
        <f t="shared" si="5796"/>
        <v>427033.4</v>
      </c>
      <c r="AD2659" s="28">
        <f t="shared" ref="AD2659:AD2663" si="5946">AD2660</f>
        <v>0</v>
      </c>
      <c r="AE2659" s="86">
        <f t="shared" si="5772"/>
        <v>427033.4</v>
      </c>
      <c r="AF2659" s="87">
        <f t="shared" si="5798"/>
        <v>0</v>
      </c>
      <c r="AG2659" s="87">
        <f t="shared" si="5799"/>
        <v>0</v>
      </c>
      <c r="AH2659" s="28">
        <f t="shared" ref="AH2659:AH2663" si="5947">AH2660</f>
        <v>0</v>
      </c>
      <c r="AI2659" s="29"/>
      <c r="AJ2659" s="29"/>
      <c r="AK2659" s="1"/>
      <c r="AL2659" s="1"/>
      <c r="AM2659" s="1"/>
      <c r="AN2659" s="1"/>
      <c r="AO2659" s="1"/>
    </row>
    <row r="2660" spans="1:41" s="57" customFormat="1" ht="31.2" x14ac:dyDescent="0.3">
      <c r="A2660" s="70" t="s">
        <v>1100</v>
      </c>
      <c r="B2660" s="70" t="s">
        <v>59</v>
      </c>
      <c r="C2660" s="70" t="s">
        <v>25</v>
      </c>
      <c r="D2660" s="70" t="s">
        <v>1115</v>
      </c>
      <c r="E2660" s="74"/>
      <c r="F2660" s="71" t="s">
        <v>1116</v>
      </c>
      <c r="G2660" s="28">
        <f t="shared" si="5918"/>
        <v>427033.4</v>
      </c>
      <c r="H2660" s="28">
        <f t="shared" si="5929"/>
        <v>0</v>
      </c>
      <c r="I2660" s="28">
        <f t="shared" si="5919"/>
        <v>0</v>
      </c>
      <c r="J2660" s="28">
        <f t="shared" si="5930"/>
        <v>0</v>
      </c>
      <c r="K2660" s="28">
        <f t="shared" si="5931"/>
        <v>0</v>
      </c>
      <c r="L2660" s="28">
        <f t="shared" si="5932"/>
        <v>0</v>
      </c>
      <c r="M2660" s="28">
        <f t="shared" si="5826"/>
        <v>427033.4</v>
      </c>
      <c r="N2660" s="28">
        <f t="shared" si="5827"/>
        <v>0</v>
      </c>
      <c r="O2660" s="28">
        <f t="shared" si="5828"/>
        <v>0</v>
      </c>
      <c r="P2660" s="28">
        <f t="shared" si="5933"/>
        <v>0</v>
      </c>
      <c r="Q2660" s="28">
        <f t="shared" si="5934"/>
        <v>0</v>
      </c>
      <c r="R2660" s="28">
        <f t="shared" si="5935"/>
        <v>0</v>
      </c>
      <c r="S2660" s="28">
        <f t="shared" si="5936"/>
        <v>0</v>
      </c>
      <c r="T2660" s="28">
        <f t="shared" si="5937"/>
        <v>0</v>
      </c>
      <c r="U2660" s="28">
        <f t="shared" si="5938"/>
        <v>0</v>
      </c>
      <c r="V2660" s="28">
        <f t="shared" si="5939"/>
        <v>0</v>
      </c>
      <c r="W2660" s="28">
        <f t="shared" si="5940"/>
        <v>0</v>
      </c>
      <c r="X2660" s="28">
        <f t="shared" si="5941"/>
        <v>0</v>
      </c>
      <c r="Y2660" s="28">
        <f t="shared" si="5942"/>
        <v>0</v>
      </c>
      <c r="Z2660" s="28">
        <f t="shared" si="5943"/>
        <v>0</v>
      </c>
      <c r="AA2660" s="28">
        <f t="shared" si="5944"/>
        <v>0</v>
      </c>
      <c r="AB2660" s="28">
        <f t="shared" si="5945"/>
        <v>0</v>
      </c>
      <c r="AC2660" s="28">
        <f t="shared" si="5796"/>
        <v>427033.4</v>
      </c>
      <c r="AD2660" s="28">
        <f t="shared" si="5946"/>
        <v>0</v>
      </c>
      <c r="AE2660" s="86">
        <f t="shared" si="5772"/>
        <v>427033.4</v>
      </c>
      <c r="AF2660" s="87">
        <f t="shared" si="5798"/>
        <v>0</v>
      </c>
      <c r="AG2660" s="87">
        <f t="shared" si="5799"/>
        <v>0</v>
      </c>
      <c r="AH2660" s="28">
        <f t="shared" si="5947"/>
        <v>0</v>
      </c>
      <c r="AI2660" s="29"/>
      <c r="AJ2660" s="29"/>
      <c r="AK2660" s="1"/>
      <c r="AL2660" s="1"/>
      <c r="AM2660" s="1"/>
      <c r="AN2660" s="1"/>
      <c r="AO2660" s="1"/>
    </row>
    <row r="2661" spans="1:41" s="57" customFormat="1" ht="62.4" x14ac:dyDescent="0.3">
      <c r="A2661" s="70" t="s">
        <v>1100</v>
      </c>
      <c r="B2661" s="70" t="s">
        <v>59</v>
      </c>
      <c r="C2661" s="70" t="s">
        <v>25</v>
      </c>
      <c r="D2661" s="70" t="s">
        <v>1117</v>
      </c>
      <c r="E2661" s="74"/>
      <c r="F2661" s="71" t="s">
        <v>1118</v>
      </c>
      <c r="G2661" s="28">
        <f t="shared" si="5918"/>
        <v>427033.4</v>
      </c>
      <c r="H2661" s="28">
        <f t="shared" si="5929"/>
        <v>0</v>
      </c>
      <c r="I2661" s="28">
        <f t="shared" si="5919"/>
        <v>0</v>
      </c>
      <c r="J2661" s="28">
        <f t="shared" si="5930"/>
        <v>0</v>
      </c>
      <c r="K2661" s="28">
        <f t="shared" si="5931"/>
        <v>0</v>
      </c>
      <c r="L2661" s="28">
        <f t="shared" si="5932"/>
        <v>0</v>
      </c>
      <c r="M2661" s="28">
        <f t="shared" si="5826"/>
        <v>427033.4</v>
      </c>
      <c r="N2661" s="28">
        <f t="shared" si="5827"/>
        <v>0</v>
      </c>
      <c r="O2661" s="28">
        <f t="shared" si="5828"/>
        <v>0</v>
      </c>
      <c r="P2661" s="28">
        <f t="shared" si="5933"/>
        <v>0</v>
      </c>
      <c r="Q2661" s="28">
        <f t="shared" si="5934"/>
        <v>0</v>
      </c>
      <c r="R2661" s="28">
        <f t="shared" si="5935"/>
        <v>0</v>
      </c>
      <c r="S2661" s="28">
        <f t="shared" si="5936"/>
        <v>0</v>
      </c>
      <c r="T2661" s="28">
        <f t="shared" si="5937"/>
        <v>0</v>
      </c>
      <c r="U2661" s="28">
        <f t="shared" si="5938"/>
        <v>0</v>
      </c>
      <c r="V2661" s="28">
        <f t="shared" si="5939"/>
        <v>0</v>
      </c>
      <c r="W2661" s="28">
        <f t="shared" si="5940"/>
        <v>0</v>
      </c>
      <c r="X2661" s="28">
        <f t="shared" si="5941"/>
        <v>0</v>
      </c>
      <c r="Y2661" s="28">
        <f t="shared" si="5942"/>
        <v>0</v>
      </c>
      <c r="Z2661" s="28">
        <f t="shared" si="5943"/>
        <v>0</v>
      </c>
      <c r="AA2661" s="28">
        <f t="shared" si="5944"/>
        <v>0</v>
      </c>
      <c r="AB2661" s="28">
        <f t="shared" si="5945"/>
        <v>0</v>
      </c>
      <c r="AC2661" s="28">
        <f t="shared" si="5796"/>
        <v>427033.4</v>
      </c>
      <c r="AD2661" s="28">
        <f t="shared" si="5946"/>
        <v>0</v>
      </c>
      <c r="AE2661" s="86">
        <f t="shared" si="5772"/>
        <v>427033.4</v>
      </c>
      <c r="AF2661" s="87">
        <f t="shared" si="5798"/>
        <v>0</v>
      </c>
      <c r="AG2661" s="87">
        <f t="shared" si="5799"/>
        <v>0</v>
      </c>
      <c r="AH2661" s="28">
        <f t="shared" si="5947"/>
        <v>0</v>
      </c>
      <c r="AI2661" s="29"/>
      <c r="AJ2661" s="29"/>
      <c r="AK2661" s="1"/>
      <c r="AL2661" s="1"/>
      <c r="AM2661" s="1"/>
      <c r="AN2661" s="1"/>
      <c r="AO2661" s="1"/>
    </row>
    <row r="2662" spans="1:41" s="57" customFormat="1" ht="31.2" x14ac:dyDescent="0.3">
      <c r="A2662" s="70" t="s">
        <v>1100</v>
      </c>
      <c r="B2662" s="70" t="s">
        <v>59</v>
      </c>
      <c r="C2662" s="70" t="s">
        <v>25</v>
      </c>
      <c r="D2662" s="70" t="s">
        <v>1117</v>
      </c>
      <c r="E2662" s="70" t="s">
        <v>327</v>
      </c>
      <c r="F2662" s="71" t="s">
        <v>328</v>
      </c>
      <c r="G2662" s="28">
        <v>427033.4</v>
      </c>
      <c r="H2662" s="28"/>
      <c r="I2662" s="28"/>
      <c r="J2662" s="28"/>
      <c r="K2662" s="28"/>
      <c r="L2662" s="28"/>
      <c r="M2662" s="28">
        <f t="shared" si="5826"/>
        <v>427033.4</v>
      </c>
      <c r="N2662" s="28">
        <f t="shared" si="5827"/>
        <v>0</v>
      </c>
      <c r="O2662" s="28">
        <f t="shared" si="5828"/>
        <v>0</v>
      </c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>
        <f t="shared" si="5796"/>
        <v>427033.4</v>
      </c>
      <c r="AD2662" s="28"/>
      <c r="AE2662" s="86">
        <f t="shared" si="5772"/>
        <v>427033.4</v>
      </c>
      <c r="AF2662" s="87">
        <f t="shared" si="5798"/>
        <v>0</v>
      </c>
      <c r="AG2662" s="87">
        <f t="shared" si="5799"/>
        <v>0</v>
      </c>
      <c r="AH2662" s="28"/>
      <c r="AI2662" s="29"/>
      <c r="AJ2662" s="29"/>
      <c r="AK2662" s="1"/>
      <c r="AL2662" s="1"/>
      <c r="AM2662" s="1"/>
      <c r="AN2662" s="1"/>
      <c r="AO2662" s="1"/>
    </row>
    <row r="2663" spans="1:41" s="57" customFormat="1" x14ac:dyDescent="0.3">
      <c r="A2663" s="70" t="s">
        <v>1100</v>
      </c>
      <c r="B2663" s="70" t="s">
        <v>59</v>
      </c>
      <c r="C2663" s="70" t="s">
        <v>25</v>
      </c>
      <c r="D2663" s="70" t="s">
        <v>577</v>
      </c>
      <c r="E2663" s="74"/>
      <c r="F2663" s="71" t="s">
        <v>426</v>
      </c>
      <c r="G2663" s="28">
        <f t="shared" si="5918"/>
        <v>209999.9</v>
      </c>
      <c r="H2663" s="28">
        <f t="shared" si="5929"/>
        <v>351219.3</v>
      </c>
      <c r="I2663" s="28">
        <f t="shared" si="5919"/>
        <v>260475.4</v>
      </c>
      <c r="J2663" s="28">
        <f t="shared" si="5930"/>
        <v>0</v>
      </c>
      <c r="K2663" s="28">
        <f t="shared" si="5931"/>
        <v>0</v>
      </c>
      <c r="L2663" s="28">
        <f t="shared" si="5932"/>
        <v>0</v>
      </c>
      <c r="M2663" s="28">
        <f t="shared" si="5826"/>
        <v>209999.9</v>
      </c>
      <c r="N2663" s="28">
        <f t="shared" si="5827"/>
        <v>351219.3</v>
      </c>
      <c r="O2663" s="28">
        <f t="shared" si="5828"/>
        <v>260475.4</v>
      </c>
      <c r="P2663" s="28">
        <f t="shared" si="5933"/>
        <v>0</v>
      </c>
      <c r="Q2663" s="28">
        <f t="shared" si="5934"/>
        <v>0</v>
      </c>
      <c r="R2663" s="28">
        <f t="shared" si="5935"/>
        <v>70000</v>
      </c>
      <c r="S2663" s="28">
        <f t="shared" si="5936"/>
        <v>0</v>
      </c>
      <c r="T2663" s="28">
        <f t="shared" si="5937"/>
        <v>0</v>
      </c>
      <c r="U2663" s="28">
        <f t="shared" si="5938"/>
        <v>0</v>
      </c>
      <c r="V2663" s="28">
        <f t="shared" si="5939"/>
        <v>0</v>
      </c>
      <c r="W2663" s="28">
        <f t="shared" si="5940"/>
        <v>0</v>
      </c>
      <c r="X2663" s="28">
        <f t="shared" si="5941"/>
        <v>0</v>
      </c>
      <c r="Y2663" s="28">
        <f t="shared" si="5942"/>
        <v>0</v>
      </c>
      <c r="Z2663" s="28">
        <f t="shared" si="5943"/>
        <v>0</v>
      </c>
      <c r="AA2663" s="28">
        <f t="shared" si="5944"/>
        <v>0</v>
      </c>
      <c r="AB2663" s="28">
        <f t="shared" si="5945"/>
        <v>0</v>
      </c>
      <c r="AC2663" s="28">
        <f t="shared" si="5796"/>
        <v>279999.90000000002</v>
      </c>
      <c r="AD2663" s="28">
        <f t="shared" si="5946"/>
        <v>0</v>
      </c>
      <c r="AE2663" s="86">
        <f t="shared" si="5772"/>
        <v>279999.90000000002</v>
      </c>
      <c r="AF2663" s="87">
        <f t="shared" si="5798"/>
        <v>351219.3</v>
      </c>
      <c r="AG2663" s="87">
        <f t="shared" si="5799"/>
        <v>260475.4</v>
      </c>
      <c r="AH2663" s="28">
        <f t="shared" si="5947"/>
        <v>0</v>
      </c>
      <c r="AI2663" s="29"/>
      <c r="AJ2663" s="29"/>
      <c r="AK2663" s="1"/>
      <c r="AL2663" s="1"/>
      <c r="AM2663" s="1"/>
      <c r="AN2663" s="1"/>
      <c r="AO2663" s="1"/>
    </row>
    <row r="2664" spans="1:41" s="57" customFormat="1" ht="46.8" x14ac:dyDescent="0.3">
      <c r="A2664" s="70" t="s">
        <v>1100</v>
      </c>
      <c r="B2664" s="70" t="s">
        <v>59</v>
      </c>
      <c r="C2664" s="70" t="s">
        <v>25</v>
      </c>
      <c r="D2664" s="70" t="s">
        <v>1119</v>
      </c>
      <c r="E2664" s="74"/>
      <c r="F2664" s="71" t="s">
        <v>1120</v>
      </c>
      <c r="G2664" s="28">
        <f t="shared" ref="G2664:L2664" si="5948">G2665+G2668</f>
        <v>209999.9</v>
      </c>
      <c r="H2664" s="28">
        <f t="shared" si="5948"/>
        <v>351219.3</v>
      </c>
      <c r="I2664" s="28">
        <f t="shared" si="5948"/>
        <v>260475.4</v>
      </c>
      <c r="J2664" s="28">
        <f t="shared" si="5948"/>
        <v>0</v>
      </c>
      <c r="K2664" s="28">
        <f t="shared" si="5948"/>
        <v>0</v>
      </c>
      <c r="L2664" s="28">
        <f t="shared" si="5948"/>
        <v>0</v>
      </c>
      <c r="M2664" s="28">
        <f t="shared" si="5826"/>
        <v>209999.9</v>
      </c>
      <c r="N2664" s="28">
        <f t="shared" si="5827"/>
        <v>351219.3</v>
      </c>
      <c r="O2664" s="28">
        <f t="shared" si="5828"/>
        <v>260475.4</v>
      </c>
      <c r="P2664" s="28">
        <f t="shared" ref="P2664:AB2664" si="5949">P2665+P2668</f>
        <v>0</v>
      </c>
      <c r="Q2664" s="28">
        <f t="shared" si="5949"/>
        <v>0</v>
      </c>
      <c r="R2664" s="28">
        <f t="shared" si="5949"/>
        <v>70000</v>
      </c>
      <c r="S2664" s="28">
        <f t="shared" si="5949"/>
        <v>0</v>
      </c>
      <c r="T2664" s="28">
        <f t="shared" si="5949"/>
        <v>0</v>
      </c>
      <c r="U2664" s="28">
        <f t="shared" si="5949"/>
        <v>0</v>
      </c>
      <c r="V2664" s="28">
        <f t="shared" si="5949"/>
        <v>0</v>
      </c>
      <c r="W2664" s="28">
        <f t="shared" si="5949"/>
        <v>0</v>
      </c>
      <c r="X2664" s="28">
        <f t="shared" si="5949"/>
        <v>0</v>
      </c>
      <c r="Y2664" s="28">
        <f t="shared" si="5949"/>
        <v>0</v>
      </c>
      <c r="Z2664" s="28">
        <f t="shared" si="5949"/>
        <v>0</v>
      </c>
      <c r="AA2664" s="28">
        <f t="shared" si="5949"/>
        <v>0</v>
      </c>
      <c r="AB2664" s="28">
        <f t="shared" si="5949"/>
        <v>0</v>
      </c>
      <c r="AC2664" s="28">
        <f t="shared" si="5796"/>
        <v>279999.90000000002</v>
      </c>
      <c r="AD2664" s="28">
        <f>AD2665+AD2668</f>
        <v>0</v>
      </c>
      <c r="AE2664" s="86">
        <f t="shared" ref="AE2664:AE2669" si="5950">AC2664+AD2664</f>
        <v>279999.90000000002</v>
      </c>
      <c r="AF2664" s="87">
        <f t="shared" si="5798"/>
        <v>351219.3</v>
      </c>
      <c r="AG2664" s="87">
        <f t="shared" si="5799"/>
        <v>260475.4</v>
      </c>
      <c r="AH2664" s="28">
        <f>AH2665+AH2668</f>
        <v>0</v>
      </c>
      <c r="AI2664" s="29"/>
      <c r="AJ2664" s="29"/>
      <c r="AK2664" s="1"/>
      <c r="AL2664" s="1"/>
      <c r="AM2664" s="1"/>
      <c r="AN2664" s="1"/>
      <c r="AO2664" s="1"/>
    </row>
    <row r="2665" spans="1:41" s="57" customFormat="1" ht="31.2" x14ac:dyDescent="0.3">
      <c r="A2665" s="70" t="s">
        <v>1100</v>
      </c>
      <c r="B2665" s="70" t="s">
        <v>59</v>
      </c>
      <c r="C2665" s="70" t="s">
        <v>25</v>
      </c>
      <c r="D2665" s="70" t="s">
        <v>1121</v>
      </c>
      <c r="E2665" s="74"/>
      <c r="F2665" s="71" t="s">
        <v>1122</v>
      </c>
      <c r="G2665" s="28">
        <f t="shared" ref="G2665:L2665" si="5951">G2666</f>
        <v>69999.899999999994</v>
      </c>
      <c r="H2665" s="28">
        <f t="shared" si="5951"/>
        <v>211219.3</v>
      </c>
      <c r="I2665" s="28">
        <f t="shared" si="5951"/>
        <v>120475.4</v>
      </c>
      <c r="J2665" s="28">
        <f t="shared" si="5951"/>
        <v>0</v>
      </c>
      <c r="K2665" s="28">
        <f t="shared" si="5951"/>
        <v>0</v>
      </c>
      <c r="L2665" s="28">
        <f t="shared" si="5951"/>
        <v>0</v>
      </c>
      <c r="M2665" s="28">
        <f t="shared" si="5826"/>
        <v>69999.899999999994</v>
      </c>
      <c r="N2665" s="28">
        <f t="shared" si="5827"/>
        <v>211219.3</v>
      </c>
      <c r="O2665" s="28">
        <f t="shared" si="5828"/>
        <v>120475.4</v>
      </c>
      <c r="P2665" s="28">
        <f t="shared" ref="P2665:AB2665" si="5952">P2666+P2667</f>
        <v>0</v>
      </c>
      <c r="Q2665" s="28">
        <f t="shared" si="5952"/>
        <v>0</v>
      </c>
      <c r="R2665" s="28">
        <f t="shared" si="5952"/>
        <v>70000</v>
      </c>
      <c r="S2665" s="28">
        <f t="shared" si="5952"/>
        <v>0</v>
      </c>
      <c r="T2665" s="28">
        <f t="shared" si="5952"/>
        <v>0</v>
      </c>
      <c r="U2665" s="28">
        <f t="shared" si="5952"/>
        <v>0</v>
      </c>
      <c r="V2665" s="28">
        <f t="shared" si="5952"/>
        <v>0</v>
      </c>
      <c r="W2665" s="28">
        <f t="shared" si="5952"/>
        <v>0</v>
      </c>
      <c r="X2665" s="28">
        <f t="shared" si="5952"/>
        <v>0</v>
      </c>
      <c r="Y2665" s="28">
        <f t="shared" si="5952"/>
        <v>0</v>
      </c>
      <c r="Z2665" s="28">
        <f t="shared" si="5952"/>
        <v>0</v>
      </c>
      <c r="AA2665" s="28">
        <f t="shared" si="5952"/>
        <v>0</v>
      </c>
      <c r="AB2665" s="28">
        <f t="shared" si="5952"/>
        <v>0</v>
      </c>
      <c r="AC2665" s="28">
        <f t="shared" si="5796"/>
        <v>139999.9</v>
      </c>
      <c r="AD2665" s="28">
        <f>AD2666+AD2667</f>
        <v>0</v>
      </c>
      <c r="AE2665" s="86">
        <f t="shared" si="5950"/>
        <v>139999.9</v>
      </c>
      <c r="AF2665" s="87">
        <f t="shared" si="5798"/>
        <v>211219.3</v>
      </c>
      <c r="AG2665" s="87">
        <f t="shared" si="5799"/>
        <v>120475.4</v>
      </c>
      <c r="AH2665" s="28">
        <f>AH2666+AH2667</f>
        <v>0</v>
      </c>
      <c r="AI2665" s="29"/>
      <c r="AJ2665" s="29"/>
      <c r="AK2665" s="1"/>
      <c r="AL2665" s="1"/>
      <c r="AM2665" s="1"/>
      <c r="AN2665" s="1"/>
      <c r="AO2665" s="1"/>
    </row>
    <row r="2666" spans="1:41" s="57" customFormat="1" ht="31.2" x14ac:dyDescent="0.3">
      <c r="A2666" s="70" t="s">
        <v>1100</v>
      </c>
      <c r="B2666" s="70" t="s">
        <v>59</v>
      </c>
      <c r="C2666" s="70" t="s">
        <v>25</v>
      </c>
      <c r="D2666" s="70" t="s">
        <v>1121</v>
      </c>
      <c r="E2666" s="70" t="s">
        <v>327</v>
      </c>
      <c r="F2666" s="71" t="s">
        <v>328</v>
      </c>
      <c r="G2666" s="28">
        <v>69999.899999999994</v>
      </c>
      <c r="H2666" s="28">
        <v>211219.3</v>
      </c>
      <c r="I2666" s="28">
        <v>120475.4</v>
      </c>
      <c r="J2666" s="28"/>
      <c r="K2666" s="28"/>
      <c r="L2666" s="28"/>
      <c r="M2666" s="28">
        <f t="shared" si="5826"/>
        <v>69999.899999999994</v>
      </c>
      <c r="N2666" s="28">
        <f t="shared" si="5827"/>
        <v>211219.3</v>
      </c>
      <c r="O2666" s="28">
        <f t="shared" si="5828"/>
        <v>120475.4</v>
      </c>
      <c r="P2666" s="28"/>
      <c r="Q2666" s="28"/>
      <c r="R2666" s="28">
        <v>64540.538</v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>
        <f t="shared" si="5796"/>
        <v>134540.43799999999</v>
      </c>
      <c r="AD2666" s="28"/>
      <c r="AE2666" s="86">
        <f t="shared" si="5950"/>
        <v>134540.43799999999</v>
      </c>
      <c r="AF2666" s="87">
        <f t="shared" si="5798"/>
        <v>211219.3</v>
      </c>
      <c r="AG2666" s="87">
        <f t="shared" si="5799"/>
        <v>120475.4</v>
      </c>
      <c r="AH2666" s="28"/>
      <c r="AI2666" s="29"/>
      <c r="AJ2666" s="29"/>
      <c r="AK2666" s="1"/>
      <c r="AL2666" s="1"/>
      <c r="AM2666" s="1"/>
      <c r="AN2666" s="1"/>
      <c r="AO2666" s="1"/>
    </row>
    <row r="2667" spans="1:41" s="57" customFormat="1" x14ac:dyDescent="0.3">
      <c r="A2667" s="70" t="s">
        <v>1100</v>
      </c>
      <c r="B2667" s="70" t="s">
        <v>59</v>
      </c>
      <c r="C2667" s="70" t="s">
        <v>25</v>
      </c>
      <c r="D2667" s="70" t="s">
        <v>1121</v>
      </c>
      <c r="E2667" s="70" t="s">
        <v>39</v>
      </c>
      <c r="F2667" s="71" t="s">
        <v>40</v>
      </c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>
        <v>5459.4620000000004</v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>
        <f t="shared" si="5796"/>
        <v>5459.4620000000004</v>
      </c>
      <c r="AD2667" s="28"/>
      <c r="AE2667" s="86">
        <f t="shared" si="5950"/>
        <v>5459.4620000000004</v>
      </c>
      <c r="AF2667" s="87">
        <f t="shared" si="5798"/>
        <v>0</v>
      </c>
      <c r="AG2667" s="87">
        <f t="shared" si="5799"/>
        <v>0</v>
      </c>
      <c r="AH2667" s="28"/>
      <c r="AI2667" s="29"/>
      <c r="AJ2667" s="29"/>
      <c r="AK2667" s="1"/>
      <c r="AL2667" s="1"/>
      <c r="AM2667" s="1"/>
      <c r="AN2667" s="1"/>
      <c r="AO2667" s="1"/>
    </row>
    <row r="2668" spans="1:41" s="57" customFormat="1" ht="109.2" x14ac:dyDescent="0.3">
      <c r="A2668" s="70" t="s">
        <v>1100</v>
      </c>
      <c r="B2668" s="70" t="s">
        <v>59</v>
      </c>
      <c r="C2668" s="70" t="s">
        <v>25</v>
      </c>
      <c r="D2668" s="70" t="s">
        <v>1123</v>
      </c>
      <c r="E2668" s="70"/>
      <c r="F2668" s="71" t="s">
        <v>1124</v>
      </c>
      <c r="G2668" s="28">
        <f t="shared" ref="G2668:L2668" si="5953">G2669</f>
        <v>140000</v>
      </c>
      <c r="H2668" s="28">
        <f t="shared" si="5953"/>
        <v>140000</v>
      </c>
      <c r="I2668" s="28">
        <f t="shared" si="5953"/>
        <v>140000</v>
      </c>
      <c r="J2668" s="28">
        <f t="shared" si="5953"/>
        <v>0</v>
      </c>
      <c r="K2668" s="28">
        <f t="shared" si="5953"/>
        <v>0</v>
      </c>
      <c r="L2668" s="28">
        <f t="shared" si="5953"/>
        <v>0</v>
      </c>
      <c r="M2668" s="28">
        <f t="shared" si="5826"/>
        <v>140000</v>
      </c>
      <c r="N2668" s="28">
        <f t="shared" si="5827"/>
        <v>140000</v>
      </c>
      <c r="O2668" s="28">
        <f t="shared" si="5828"/>
        <v>140000</v>
      </c>
      <c r="P2668" s="28">
        <f t="shared" ref="P2668:AB2668" si="5954">P2669</f>
        <v>0</v>
      </c>
      <c r="Q2668" s="28">
        <f t="shared" si="5954"/>
        <v>0</v>
      </c>
      <c r="R2668" s="28">
        <f t="shared" si="5954"/>
        <v>0</v>
      </c>
      <c r="S2668" s="28">
        <f t="shared" si="5954"/>
        <v>0</v>
      </c>
      <c r="T2668" s="28">
        <f t="shared" si="5954"/>
        <v>0</v>
      </c>
      <c r="U2668" s="28">
        <f t="shared" si="5954"/>
        <v>0</v>
      </c>
      <c r="V2668" s="28">
        <f t="shared" si="5954"/>
        <v>0</v>
      </c>
      <c r="W2668" s="28">
        <f t="shared" si="5954"/>
        <v>0</v>
      </c>
      <c r="X2668" s="28">
        <f t="shared" si="5954"/>
        <v>0</v>
      </c>
      <c r="Y2668" s="28">
        <f t="shared" si="5954"/>
        <v>0</v>
      </c>
      <c r="Z2668" s="28">
        <f t="shared" si="5954"/>
        <v>0</v>
      </c>
      <c r="AA2668" s="28">
        <f t="shared" si="5954"/>
        <v>0</v>
      </c>
      <c r="AB2668" s="28">
        <f t="shared" si="5954"/>
        <v>0</v>
      </c>
      <c r="AC2668" s="28">
        <f t="shared" si="5796"/>
        <v>140000</v>
      </c>
      <c r="AD2668" s="28">
        <f>AD2669</f>
        <v>0</v>
      </c>
      <c r="AE2668" s="86">
        <f t="shared" si="5950"/>
        <v>140000</v>
      </c>
      <c r="AF2668" s="87">
        <f t="shared" si="5798"/>
        <v>140000</v>
      </c>
      <c r="AG2668" s="87">
        <f t="shared" si="5799"/>
        <v>140000</v>
      </c>
      <c r="AH2668" s="28">
        <f>AH2669</f>
        <v>0</v>
      </c>
      <c r="AI2668" s="29"/>
      <c r="AJ2668" s="29"/>
      <c r="AK2668" s="1"/>
      <c r="AL2668" s="1"/>
      <c r="AM2668" s="1"/>
      <c r="AN2668" s="1"/>
      <c r="AO2668" s="1"/>
    </row>
    <row r="2669" spans="1:41" s="57" customFormat="1" ht="31.2" x14ac:dyDescent="0.3">
      <c r="A2669" s="70" t="s">
        <v>1100</v>
      </c>
      <c r="B2669" s="70" t="s">
        <v>59</v>
      </c>
      <c r="C2669" s="70" t="s">
        <v>25</v>
      </c>
      <c r="D2669" s="70" t="s">
        <v>1123</v>
      </c>
      <c r="E2669" s="70" t="s">
        <v>327</v>
      </c>
      <c r="F2669" s="71" t="s">
        <v>328</v>
      </c>
      <c r="G2669" s="28">
        <v>140000</v>
      </c>
      <c r="H2669" s="28">
        <v>140000</v>
      </c>
      <c r="I2669" s="28">
        <v>140000</v>
      </c>
      <c r="J2669" s="28"/>
      <c r="K2669" s="28"/>
      <c r="L2669" s="28"/>
      <c r="M2669" s="28">
        <f t="shared" si="5826"/>
        <v>140000</v>
      </c>
      <c r="N2669" s="28">
        <f t="shared" si="5827"/>
        <v>140000</v>
      </c>
      <c r="O2669" s="28">
        <f t="shared" si="5828"/>
        <v>140000</v>
      </c>
      <c r="P2669" s="28"/>
      <c r="Q2669" s="28"/>
      <c r="R2669" s="28"/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>
        <f t="shared" si="5796"/>
        <v>140000</v>
      </c>
      <c r="AD2669" s="28"/>
      <c r="AE2669" s="86">
        <f t="shared" si="5950"/>
        <v>140000</v>
      </c>
      <c r="AF2669" s="87">
        <f t="shared" si="5798"/>
        <v>140000</v>
      </c>
      <c r="AG2669" s="87">
        <f t="shared" si="5799"/>
        <v>140000</v>
      </c>
      <c r="AH2669" s="28"/>
      <c r="AI2669" s="29"/>
      <c r="AJ2669" s="29"/>
      <c r="AK2669" s="1"/>
      <c r="AL2669" s="1"/>
      <c r="AM2669" s="1"/>
      <c r="AN2669" s="1"/>
      <c r="AO2669" s="1"/>
    </row>
    <row r="2670" spans="1:41" s="1" customFormat="1" hidden="1" x14ac:dyDescent="0.3">
      <c r="A2670" s="26" t="s">
        <v>1100</v>
      </c>
      <c r="B2670" s="26" t="s">
        <v>59</v>
      </c>
      <c r="C2670" s="26" t="s">
        <v>25</v>
      </c>
      <c r="D2670" s="26" t="s">
        <v>810</v>
      </c>
      <c r="E2670" s="32"/>
      <c r="F2670" s="27" t="s">
        <v>32</v>
      </c>
      <c r="G2670" s="28">
        <f t="shared" ref="G2670:L2670" si="5955">G2671</f>
        <v>71375.199999999997</v>
      </c>
      <c r="H2670" s="28">
        <f t="shared" si="5955"/>
        <v>99007.900000000009</v>
      </c>
      <c r="I2670" s="28">
        <f t="shared" si="5955"/>
        <v>99007.9</v>
      </c>
      <c r="J2670" s="28">
        <f t="shared" si="5955"/>
        <v>0</v>
      </c>
      <c r="K2670" s="28">
        <f t="shared" si="5955"/>
        <v>0</v>
      </c>
      <c r="L2670" s="28">
        <f t="shared" si="5955"/>
        <v>0</v>
      </c>
      <c r="M2670" s="28">
        <f t="shared" si="5826"/>
        <v>71375.199999999997</v>
      </c>
      <c r="N2670" s="28">
        <f t="shared" si="5827"/>
        <v>99007.900000000009</v>
      </c>
      <c r="O2670" s="28">
        <f t="shared" si="5828"/>
        <v>99007.9</v>
      </c>
      <c r="P2670" s="28">
        <f t="shared" ref="P2670:AB2670" si="5956">P2671</f>
        <v>0</v>
      </c>
      <c r="Q2670" s="28">
        <f t="shared" si="5956"/>
        <v>0</v>
      </c>
      <c r="R2670" s="28">
        <f t="shared" si="5956"/>
        <v>-2036.653</v>
      </c>
      <c r="S2670" s="28">
        <f t="shared" si="5956"/>
        <v>0</v>
      </c>
      <c r="T2670" s="28">
        <f t="shared" si="5956"/>
        <v>0</v>
      </c>
      <c r="U2670" s="28">
        <f t="shared" si="5956"/>
        <v>0</v>
      </c>
      <c r="V2670" s="28">
        <f t="shared" si="5956"/>
        <v>0</v>
      </c>
      <c r="W2670" s="28">
        <f t="shared" si="5956"/>
        <v>0</v>
      </c>
      <c r="X2670" s="28">
        <f t="shared" si="5956"/>
        <v>0</v>
      </c>
      <c r="Y2670" s="28">
        <f t="shared" si="5956"/>
        <v>0</v>
      </c>
      <c r="Z2670" s="28">
        <f t="shared" si="5956"/>
        <v>0</v>
      </c>
      <c r="AA2670" s="28">
        <f t="shared" si="5956"/>
        <v>0</v>
      </c>
      <c r="AB2670" s="28">
        <f t="shared" si="5956"/>
        <v>0</v>
      </c>
      <c r="AC2670" s="28">
        <f t="shared" si="5796"/>
        <v>69338.546999999991</v>
      </c>
      <c r="AD2670" s="28">
        <f>AD2671</f>
        <v>0</v>
      </c>
      <c r="AE2670" s="28"/>
      <c r="AF2670" s="28">
        <f t="shared" si="5798"/>
        <v>99007.900000000009</v>
      </c>
      <c r="AG2670" s="28">
        <f t="shared" si="5799"/>
        <v>99007.9</v>
      </c>
      <c r="AH2670" s="28">
        <f>AH2671</f>
        <v>0</v>
      </c>
      <c r="AI2670" s="29">
        <v>0</v>
      </c>
      <c r="AJ2670" s="29"/>
    </row>
    <row r="2671" spans="1:41" s="57" customFormat="1" ht="31.2" x14ac:dyDescent="0.3">
      <c r="A2671" s="70" t="s">
        <v>1100</v>
      </c>
      <c r="B2671" s="70" t="s">
        <v>59</v>
      </c>
      <c r="C2671" s="70" t="s">
        <v>25</v>
      </c>
      <c r="D2671" s="70" t="s">
        <v>811</v>
      </c>
      <c r="E2671" s="74"/>
      <c r="F2671" s="71" t="s">
        <v>812</v>
      </c>
      <c r="G2671" s="28">
        <f t="shared" ref="G2671:L2671" si="5957">G2672+G2675</f>
        <v>71375.199999999997</v>
      </c>
      <c r="H2671" s="28">
        <f t="shared" si="5957"/>
        <v>99007.900000000009</v>
      </c>
      <c r="I2671" s="28">
        <f t="shared" si="5957"/>
        <v>99007.9</v>
      </c>
      <c r="J2671" s="28">
        <f t="shared" si="5957"/>
        <v>0</v>
      </c>
      <c r="K2671" s="28">
        <f t="shared" si="5957"/>
        <v>0</v>
      </c>
      <c r="L2671" s="28">
        <f t="shared" si="5957"/>
        <v>0</v>
      </c>
      <c r="M2671" s="28">
        <f t="shared" si="5826"/>
        <v>71375.199999999997</v>
      </c>
      <c r="N2671" s="28">
        <f t="shared" si="5827"/>
        <v>99007.900000000009</v>
      </c>
      <c r="O2671" s="28">
        <f t="shared" si="5828"/>
        <v>99007.9</v>
      </c>
      <c r="P2671" s="28">
        <f t="shared" ref="P2671:AB2671" si="5958">P2672+P2675</f>
        <v>0</v>
      </c>
      <c r="Q2671" s="28">
        <f t="shared" si="5958"/>
        <v>0</v>
      </c>
      <c r="R2671" s="28">
        <f t="shared" si="5958"/>
        <v>-2036.653</v>
      </c>
      <c r="S2671" s="28">
        <f t="shared" si="5958"/>
        <v>0</v>
      </c>
      <c r="T2671" s="28">
        <f t="shared" si="5958"/>
        <v>0</v>
      </c>
      <c r="U2671" s="28">
        <f t="shared" si="5958"/>
        <v>0</v>
      </c>
      <c r="V2671" s="28">
        <f t="shared" si="5958"/>
        <v>0</v>
      </c>
      <c r="W2671" s="28">
        <f t="shared" si="5958"/>
        <v>0</v>
      </c>
      <c r="X2671" s="28">
        <f t="shared" si="5958"/>
        <v>0</v>
      </c>
      <c r="Y2671" s="28">
        <f t="shared" si="5958"/>
        <v>0</v>
      </c>
      <c r="Z2671" s="28">
        <f t="shared" si="5958"/>
        <v>0</v>
      </c>
      <c r="AA2671" s="28">
        <f t="shared" si="5958"/>
        <v>0</v>
      </c>
      <c r="AB2671" s="28">
        <f t="shared" si="5958"/>
        <v>0</v>
      </c>
      <c r="AC2671" s="28">
        <f t="shared" ref="AC2671:AC2727" si="5959">M2671+R2671+P2671+Q2671+T2671+S2671</f>
        <v>69338.546999999991</v>
      </c>
      <c r="AD2671" s="28">
        <f>AD2672+AD2675</f>
        <v>0</v>
      </c>
      <c r="AE2671" s="86">
        <f t="shared" ref="AE2671:AE2678" si="5960">AC2671+AD2671</f>
        <v>69338.546999999991</v>
      </c>
      <c r="AF2671" s="87">
        <f t="shared" ref="AF2671:AF2727" si="5961">N2671+V2671+X2671+U2671+W2671</f>
        <v>99007.900000000009</v>
      </c>
      <c r="AG2671" s="87">
        <f t="shared" ref="AG2671:AG2727" si="5962">O2671+Z2671+AB2671+Y2671+AA2671</f>
        <v>99007.9</v>
      </c>
      <c r="AH2671" s="28">
        <f>AH2672+AH2675</f>
        <v>0</v>
      </c>
      <c r="AI2671" s="29"/>
      <c r="AJ2671" s="29"/>
      <c r="AK2671" s="1"/>
      <c r="AL2671" s="1"/>
      <c r="AM2671" s="1"/>
      <c r="AN2671" s="1"/>
      <c r="AO2671" s="1"/>
    </row>
    <row r="2672" spans="1:41" s="57" customFormat="1" ht="31.2" x14ac:dyDescent="0.3">
      <c r="A2672" s="70" t="s">
        <v>1100</v>
      </c>
      <c r="B2672" s="70" t="s">
        <v>59</v>
      </c>
      <c r="C2672" s="70" t="s">
        <v>25</v>
      </c>
      <c r="D2672" s="70" t="s">
        <v>1125</v>
      </c>
      <c r="E2672" s="74"/>
      <c r="F2672" s="71" t="s">
        <v>1126</v>
      </c>
      <c r="G2672" s="28">
        <f t="shared" ref="G2672:L2672" si="5963">G2673+G2674</f>
        <v>66845.3</v>
      </c>
      <c r="H2672" s="28">
        <f t="shared" si="5963"/>
        <v>95745.3</v>
      </c>
      <c r="I2672" s="28">
        <f t="shared" si="5963"/>
        <v>95745.299999999988</v>
      </c>
      <c r="J2672" s="28">
        <f t="shared" si="5963"/>
        <v>0</v>
      </c>
      <c r="K2672" s="28">
        <f t="shared" si="5963"/>
        <v>0</v>
      </c>
      <c r="L2672" s="28">
        <f t="shared" si="5963"/>
        <v>0</v>
      </c>
      <c r="M2672" s="28">
        <f t="shared" si="5826"/>
        <v>66845.3</v>
      </c>
      <c r="N2672" s="28">
        <f t="shared" si="5827"/>
        <v>95745.3</v>
      </c>
      <c r="O2672" s="28">
        <f t="shared" si="5828"/>
        <v>95745.299999999988</v>
      </c>
      <c r="P2672" s="28">
        <f t="shared" ref="P2672:AB2672" si="5964">P2673+P2674</f>
        <v>0</v>
      </c>
      <c r="Q2672" s="28">
        <f t="shared" si="5964"/>
        <v>0</v>
      </c>
      <c r="R2672" s="28">
        <f t="shared" si="5964"/>
        <v>-2036.653</v>
      </c>
      <c r="S2672" s="28">
        <f t="shared" si="5964"/>
        <v>0</v>
      </c>
      <c r="T2672" s="28">
        <f t="shared" si="5964"/>
        <v>0</v>
      </c>
      <c r="U2672" s="28">
        <f t="shared" si="5964"/>
        <v>0</v>
      </c>
      <c r="V2672" s="28">
        <f t="shared" si="5964"/>
        <v>0</v>
      </c>
      <c r="W2672" s="28">
        <f t="shared" si="5964"/>
        <v>0</v>
      </c>
      <c r="X2672" s="28">
        <f t="shared" si="5964"/>
        <v>0</v>
      </c>
      <c r="Y2672" s="28">
        <f t="shared" si="5964"/>
        <v>0</v>
      </c>
      <c r="Z2672" s="28">
        <f t="shared" si="5964"/>
        <v>0</v>
      </c>
      <c r="AA2672" s="28">
        <f t="shared" si="5964"/>
        <v>0</v>
      </c>
      <c r="AB2672" s="28">
        <f t="shared" si="5964"/>
        <v>0</v>
      </c>
      <c r="AC2672" s="28">
        <f t="shared" si="5959"/>
        <v>64808.647000000004</v>
      </c>
      <c r="AD2672" s="28">
        <f>AD2673+AD2674</f>
        <v>0</v>
      </c>
      <c r="AE2672" s="86">
        <f t="shared" si="5960"/>
        <v>64808.647000000004</v>
      </c>
      <c r="AF2672" s="87">
        <f t="shared" si="5961"/>
        <v>95745.3</v>
      </c>
      <c r="AG2672" s="87">
        <f t="shared" si="5962"/>
        <v>95745.299999999988</v>
      </c>
      <c r="AH2672" s="28">
        <f>AH2673+AH2674</f>
        <v>0</v>
      </c>
      <c r="AI2672" s="29"/>
      <c r="AJ2672" s="29"/>
      <c r="AK2672" s="1"/>
      <c r="AL2672" s="1"/>
      <c r="AM2672" s="1"/>
      <c r="AN2672" s="1"/>
      <c r="AO2672" s="1"/>
    </row>
    <row r="2673" spans="1:41" s="57" customFormat="1" ht="31.2" x14ac:dyDescent="0.3">
      <c r="A2673" s="70" t="s">
        <v>1100</v>
      </c>
      <c r="B2673" s="70" t="s">
        <v>59</v>
      </c>
      <c r="C2673" s="70" t="s">
        <v>25</v>
      </c>
      <c r="D2673" s="70" t="s">
        <v>1125</v>
      </c>
      <c r="E2673" s="70" t="s">
        <v>37</v>
      </c>
      <c r="F2673" s="71" t="s">
        <v>38</v>
      </c>
      <c r="G2673" s="28">
        <v>66521.3</v>
      </c>
      <c r="H2673" s="28">
        <v>95415.3</v>
      </c>
      <c r="I2673" s="28">
        <v>95448.299999999988</v>
      </c>
      <c r="J2673" s="28"/>
      <c r="K2673" s="28"/>
      <c r="L2673" s="28"/>
      <c r="M2673" s="28">
        <f t="shared" si="5826"/>
        <v>66521.3</v>
      </c>
      <c r="N2673" s="28">
        <f t="shared" si="5827"/>
        <v>95415.3</v>
      </c>
      <c r="O2673" s="28">
        <f t="shared" si="5828"/>
        <v>95448.299999999988</v>
      </c>
      <c r="P2673" s="28"/>
      <c r="Q2673" s="28"/>
      <c r="R2673" s="28">
        <v>-2036.653</v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>
        <f t="shared" si="5959"/>
        <v>64484.647000000004</v>
      </c>
      <c r="AD2673" s="28"/>
      <c r="AE2673" s="86">
        <f t="shared" si="5960"/>
        <v>64484.647000000004</v>
      </c>
      <c r="AF2673" s="87">
        <f t="shared" si="5961"/>
        <v>95415.3</v>
      </c>
      <c r="AG2673" s="87">
        <f t="shared" si="5962"/>
        <v>95448.299999999988</v>
      </c>
      <c r="AH2673" s="28"/>
      <c r="AI2673" s="29"/>
      <c r="AJ2673" s="29"/>
      <c r="AK2673" s="1"/>
      <c r="AL2673" s="1"/>
      <c r="AM2673" s="1"/>
      <c r="AN2673" s="1"/>
      <c r="AO2673" s="1"/>
    </row>
    <row r="2674" spans="1:41" s="57" customFormat="1" x14ac:dyDescent="0.3">
      <c r="A2674" s="70" t="s">
        <v>1100</v>
      </c>
      <c r="B2674" s="70" t="s">
        <v>59</v>
      </c>
      <c r="C2674" s="70" t="s">
        <v>25</v>
      </c>
      <c r="D2674" s="70" t="s">
        <v>1125</v>
      </c>
      <c r="E2674" s="70" t="s">
        <v>39</v>
      </c>
      <c r="F2674" s="71" t="s">
        <v>40</v>
      </c>
      <c r="G2674" s="28">
        <v>324</v>
      </c>
      <c r="H2674" s="28">
        <v>330</v>
      </c>
      <c r="I2674" s="28">
        <v>297</v>
      </c>
      <c r="J2674" s="28"/>
      <c r="K2674" s="28"/>
      <c r="L2674" s="28"/>
      <c r="M2674" s="28">
        <f t="shared" si="5826"/>
        <v>324</v>
      </c>
      <c r="N2674" s="28">
        <f t="shared" si="5827"/>
        <v>330</v>
      </c>
      <c r="O2674" s="28">
        <f t="shared" si="5828"/>
        <v>297</v>
      </c>
      <c r="P2674" s="28"/>
      <c r="Q2674" s="28"/>
      <c r="R2674" s="28"/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>
        <f t="shared" si="5959"/>
        <v>324</v>
      </c>
      <c r="AD2674" s="28"/>
      <c r="AE2674" s="86">
        <f t="shared" si="5960"/>
        <v>324</v>
      </c>
      <c r="AF2674" s="87">
        <f t="shared" si="5961"/>
        <v>330</v>
      </c>
      <c r="AG2674" s="87">
        <f t="shared" si="5962"/>
        <v>297</v>
      </c>
      <c r="AH2674" s="28"/>
      <c r="AI2674" s="29"/>
      <c r="AJ2674" s="29"/>
      <c r="AK2674" s="1"/>
      <c r="AL2674" s="1"/>
      <c r="AM2674" s="1"/>
      <c r="AN2674" s="1"/>
      <c r="AO2674" s="1"/>
    </row>
    <row r="2675" spans="1:41" s="57" customFormat="1" x14ac:dyDescent="0.3">
      <c r="A2675" s="70" t="s">
        <v>1100</v>
      </c>
      <c r="B2675" s="70" t="s">
        <v>59</v>
      </c>
      <c r="C2675" s="70" t="s">
        <v>25</v>
      </c>
      <c r="D2675" s="75" t="s">
        <v>1045</v>
      </c>
      <c r="E2675" s="74"/>
      <c r="F2675" s="71" t="s">
        <v>1046</v>
      </c>
      <c r="G2675" s="28">
        <f t="shared" ref="G2675:L2675" si="5965">G2676</f>
        <v>4529.8999999999996</v>
      </c>
      <c r="H2675" s="28">
        <f t="shared" si="5965"/>
        <v>3262.6</v>
      </c>
      <c r="I2675" s="28">
        <f t="shared" si="5965"/>
        <v>3262.6</v>
      </c>
      <c r="J2675" s="28">
        <f t="shared" si="5965"/>
        <v>0</v>
      </c>
      <c r="K2675" s="28">
        <f t="shared" si="5965"/>
        <v>0</v>
      </c>
      <c r="L2675" s="28">
        <f t="shared" si="5965"/>
        <v>0</v>
      </c>
      <c r="M2675" s="28">
        <f t="shared" si="5826"/>
        <v>4529.8999999999996</v>
      </c>
      <c r="N2675" s="28">
        <f t="shared" si="5827"/>
        <v>3262.6</v>
      </c>
      <c r="O2675" s="28">
        <f t="shared" si="5828"/>
        <v>3262.6</v>
      </c>
      <c r="P2675" s="28">
        <f t="shared" ref="P2675:AB2675" si="5966">P2676</f>
        <v>0</v>
      </c>
      <c r="Q2675" s="28">
        <f t="shared" si="5966"/>
        <v>0</v>
      </c>
      <c r="R2675" s="28">
        <f t="shared" si="5966"/>
        <v>0</v>
      </c>
      <c r="S2675" s="28">
        <f t="shared" si="5966"/>
        <v>0</v>
      </c>
      <c r="T2675" s="28">
        <f t="shared" si="5966"/>
        <v>0</v>
      </c>
      <c r="U2675" s="28">
        <f t="shared" si="5966"/>
        <v>0</v>
      </c>
      <c r="V2675" s="28">
        <f t="shared" si="5966"/>
        <v>0</v>
      </c>
      <c r="W2675" s="28">
        <f t="shared" si="5966"/>
        <v>0</v>
      </c>
      <c r="X2675" s="28">
        <f t="shared" si="5966"/>
        <v>0</v>
      </c>
      <c r="Y2675" s="28">
        <f t="shared" si="5966"/>
        <v>0</v>
      </c>
      <c r="Z2675" s="28">
        <f t="shared" si="5966"/>
        <v>0</v>
      </c>
      <c r="AA2675" s="28">
        <f t="shared" si="5966"/>
        <v>0</v>
      </c>
      <c r="AB2675" s="28">
        <f t="shared" si="5966"/>
        <v>0</v>
      </c>
      <c r="AC2675" s="28">
        <f t="shared" si="5959"/>
        <v>4529.8999999999996</v>
      </c>
      <c r="AD2675" s="28">
        <f>AD2676</f>
        <v>0</v>
      </c>
      <c r="AE2675" s="86">
        <f t="shared" si="5960"/>
        <v>4529.8999999999996</v>
      </c>
      <c r="AF2675" s="87">
        <f t="shared" si="5961"/>
        <v>3262.6</v>
      </c>
      <c r="AG2675" s="87">
        <f t="shared" si="5962"/>
        <v>3262.6</v>
      </c>
      <c r="AH2675" s="28">
        <f>AH2676</f>
        <v>0</v>
      </c>
      <c r="AI2675" s="29"/>
      <c r="AJ2675" s="29"/>
      <c r="AK2675" s="1"/>
      <c r="AL2675" s="1"/>
      <c r="AM2675" s="1"/>
      <c r="AN2675" s="1"/>
      <c r="AO2675" s="1"/>
    </row>
    <row r="2676" spans="1:41" s="57" customFormat="1" ht="31.2" x14ac:dyDescent="0.3">
      <c r="A2676" s="70" t="s">
        <v>1100</v>
      </c>
      <c r="B2676" s="70" t="s">
        <v>59</v>
      </c>
      <c r="C2676" s="70" t="s">
        <v>25</v>
      </c>
      <c r="D2676" s="75" t="s">
        <v>1045</v>
      </c>
      <c r="E2676" s="70" t="s">
        <v>37</v>
      </c>
      <c r="F2676" s="71" t="s">
        <v>38</v>
      </c>
      <c r="G2676" s="28">
        <v>4529.8999999999996</v>
      </c>
      <c r="H2676" s="28">
        <v>3262.6</v>
      </c>
      <c r="I2676" s="28">
        <v>3262.6</v>
      </c>
      <c r="J2676" s="28"/>
      <c r="K2676" s="28"/>
      <c r="L2676" s="28"/>
      <c r="M2676" s="28">
        <f t="shared" si="5826"/>
        <v>4529.8999999999996</v>
      </c>
      <c r="N2676" s="28">
        <f t="shared" si="5827"/>
        <v>3262.6</v>
      </c>
      <c r="O2676" s="28">
        <f t="shared" si="5828"/>
        <v>3262.6</v>
      </c>
      <c r="P2676" s="28"/>
      <c r="Q2676" s="28"/>
      <c r="R2676" s="28"/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>
        <f t="shared" si="5959"/>
        <v>4529.8999999999996</v>
      </c>
      <c r="AD2676" s="28"/>
      <c r="AE2676" s="86">
        <f t="shared" si="5960"/>
        <v>4529.8999999999996</v>
      </c>
      <c r="AF2676" s="87">
        <f t="shared" si="5961"/>
        <v>3262.6</v>
      </c>
      <c r="AG2676" s="87">
        <f t="shared" si="5962"/>
        <v>3262.6</v>
      </c>
      <c r="AH2676" s="28"/>
      <c r="AI2676" s="29"/>
      <c r="AJ2676" s="29"/>
      <c r="AK2676" s="1"/>
      <c r="AL2676" s="1"/>
      <c r="AM2676" s="1"/>
      <c r="AN2676" s="1"/>
      <c r="AO2676" s="1"/>
    </row>
    <row r="2677" spans="1:41" s="88" customFormat="1" ht="31.2" x14ac:dyDescent="0.3">
      <c r="A2677" s="68" t="s">
        <v>1100</v>
      </c>
      <c r="B2677" s="68" t="s">
        <v>59</v>
      </c>
      <c r="C2677" s="68" t="s">
        <v>59</v>
      </c>
      <c r="D2677" s="68"/>
      <c r="E2677" s="68"/>
      <c r="F2677" s="69" t="s">
        <v>175</v>
      </c>
      <c r="G2677" s="24">
        <f t="shared" ref="G2677:G2679" si="5967">G2678</f>
        <v>197729.7</v>
      </c>
      <c r="H2677" s="24">
        <f t="shared" ref="H2677:H2679" si="5968">H2678</f>
        <v>202912.09999999998</v>
      </c>
      <c r="I2677" s="24">
        <f t="shared" ref="I2677:I2679" si="5969">I2678</f>
        <v>202912.09999999998</v>
      </c>
      <c r="J2677" s="24">
        <f t="shared" ref="J2677:J2679" si="5970">J2678</f>
        <v>0</v>
      </c>
      <c r="K2677" s="24">
        <f t="shared" ref="K2677:K2679" si="5971">K2678</f>
        <v>0</v>
      </c>
      <c r="L2677" s="24">
        <f t="shared" ref="L2677:L2679" si="5972">L2678</f>
        <v>0</v>
      </c>
      <c r="M2677" s="24">
        <f t="shared" si="5826"/>
        <v>197729.7</v>
      </c>
      <c r="N2677" s="24">
        <f t="shared" si="5827"/>
        <v>202912.09999999998</v>
      </c>
      <c r="O2677" s="24">
        <f t="shared" si="5828"/>
        <v>202912.09999999998</v>
      </c>
      <c r="P2677" s="24">
        <f t="shared" ref="P2677:P2679" si="5973">P2678</f>
        <v>0</v>
      </c>
      <c r="Q2677" s="24">
        <f t="shared" ref="Q2677:Q2679" si="5974">Q2678</f>
        <v>0</v>
      </c>
      <c r="R2677" s="24">
        <f t="shared" ref="R2677:R2679" si="5975">R2678</f>
        <v>0</v>
      </c>
      <c r="S2677" s="24">
        <f t="shared" ref="S2677:S2679" si="5976">S2678</f>
        <v>0</v>
      </c>
      <c r="T2677" s="24">
        <f t="shared" ref="T2677:T2679" si="5977">T2678</f>
        <v>0</v>
      </c>
      <c r="U2677" s="24">
        <f t="shared" ref="U2677:U2679" si="5978">U2678</f>
        <v>0</v>
      </c>
      <c r="V2677" s="24">
        <f t="shared" ref="V2677:V2679" si="5979">V2678</f>
        <v>0</v>
      </c>
      <c r="W2677" s="24">
        <f t="shared" ref="W2677:W2679" si="5980">W2678</f>
        <v>0</v>
      </c>
      <c r="X2677" s="24">
        <f t="shared" ref="X2677:X2679" si="5981">X2678</f>
        <v>0</v>
      </c>
      <c r="Y2677" s="24">
        <f t="shared" ref="Y2677:Y2679" si="5982">Y2678</f>
        <v>0</v>
      </c>
      <c r="Z2677" s="24">
        <f t="shared" ref="Z2677:Z2679" si="5983">Z2678</f>
        <v>0</v>
      </c>
      <c r="AA2677" s="24">
        <f t="shared" ref="AA2677:AA2679" si="5984">AA2678</f>
        <v>0</v>
      </c>
      <c r="AB2677" s="24">
        <f t="shared" ref="AB2677:AB2679" si="5985">AB2678</f>
        <v>0</v>
      </c>
      <c r="AC2677" s="24">
        <f t="shared" si="5959"/>
        <v>197729.7</v>
      </c>
      <c r="AD2677" s="24">
        <f t="shared" ref="AD2677:AD2679" si="5986">AD2678</f>
        <v>0</v>
      </c>
      <c r="AE2677" s="84">
        <f t="shared" si="5960"/>
        <v>197729.7</v>
      </c>
      <c r="AF2677" s="85">
        <f t="shared" si="5961"/>
        <v>202912.09999999998</v>
      </c>
      <c r="AG2677" s="85">
        <f t="shared" si="5962"/>
        <v>202912.09999999998</v>
      </c>
      <c r="AH2677" s="24">
        <f t="shared" ref="AH2677:AH2679" si="5987">AH2678</f>
        <v>0</v>
      </c>
      <c r="AI2677" s="25"/>
      <c r="AJ2677" s="25"/>
      <c r="AK2677" s="21"/>
      <c r="AL2677" s="21"/>
      <c r="AM2677" s="21"/>
      <c r="AN2677" s="21"/>
      <c r="AO2677" s="21"/>
    </row>
    <row r="2678" spans="1:41" s="57" customFormat="1" ht="31.2" x14ac:dyDescent="0.3">
      <c r="A2678" s="70" t="s">
        <v>1100</v>
      </c>
      <c r="B2678" s="70" t="s">
        <v>59</v>
      </c>
      <c r="C2678" s="70" t="s">
        <v>59</v>
      </c>
      <c r="D2678" s="70" t="s">
        <v>575</v>
      </c>
      <c r="E2678" s="74"/>
      <c r="F2678" s="71" t="s">
        <v>576</v>
      </c>
      <c r="G2678" s="28">
        <f t="shared" si="5967"/>
        <v>197729.7</v>
      </c>
      <c r="H2678" s="28">
        <f t="shared" si="5968"/>
        <v>202912.09999999998</v>
      </c>
      <c r="I2678" s="28">
        <f t="shared" si="5969"/>
        <v>202912.09999999998</v>
      </c>
      <c r="J2678" s="28">
        <f t="shared" si="5970"/>
        <v>0</v>
      </c>
      <c r="K2678" s="28">
        <f t="shared" si="5971"/>
        <v>0</v>
      </c>
      <c r="L2678" s="28">
        <f t="shared" si="5972"/>
        <v>0</v>
      </c>
      <c r="M2678" s="28">
        <f t="shared" si="5826"/>
        <v>197729.7</v>
      </c>
      <c r="N2678" s="28">
        <f t="shared" si="5827"/>
        <v>202912.09999999998</v>
      </c>
      <c r="O2678" s="28">
        <f t="shared" si="5828"/>
        <v>202912.09999999998</v>
      </c>
      <c r="P2678" s="28">
        <f t="shared" si="5973"/>
        <v>0</v>
      </c>
      <c r="Q2678" s="28">
        <f t="shared" si="5974"/>
        <v>0</v>
      </c>
      <c r="R2678" s="28">
        <f t="shared" si="5975"/>
        <v>0</v>
      </c>
      <c r="S2678" s="28">
        <f t="shared" si="5976"/>
        <v>0</v>
      </c>
      <c r="T2678" s="28">
        <f t="shared" si="5977"/>
        <v>0</v>
      </c>
      <c r="U2678" s="28">
        <f t="shared" si="5978"/>
        <v>0</v>
      </c>
      <c r="V2678" s="28">
        <f t="shared" si="5979"/>
        <v>0</v>
      </c>
      <c r="W2678" s="28">
        <f t="shared" si="5980"/>
        <v>0</v>
      </c>
      <c r="X2678" s="28">
        <f t="shared" si="5981"/>
        <v>0</v>
      </c>
      <c r="Y2678" s="28">
        <f t="shared" si="5982"/>
        <v>0</v>
      </c>
      <c r="Z2678" s="28">
        <f t="shared" si="5983"/>
        <v>0</v>
      </c>
      <c r="AA2678" s="28">
        <f t="shared" si="5984"/>
        <v>0</v>
      </c>
      <c r="AB2678" s="28">
        <f t="shared" si="5985"/>
        <v>0</v>
      </c>
      <c r="AC2678" s="28">
        <f t="shared" si="5959"/>
        <v>197729.7</v>
      </c>
      <c r="AD2678" s="28">
        <f t="shared" si="5986"/>
        <v>0</v>
      </c>
      <c r="AE2678" s="86">
        <f t="shared" si="5960"/>
        <v>197729.7</v>
      </c>
      <c r="AF2678" s="87">
        <f t="shared" si="5961"/>
        <v>202912.09999999998</v>
      </c>
      <c r="AG2678" s="87">
        <f t="shared" si="5962"/>
        <v>202912.09999999998</v>
      </c>
      <c r="AH2678" s="28">
        <f t="shared" si="5987"/>
        <v>0</v>
      </c>
      <c r="AI2678" s="29"/>
      <c r="AJ2678" s="29"/>
      <c r="AK2678" s="1"/>
      <c r="AL2678" s="1"/>
      <c r="AM2678" s="1"/>
      <c r="AN2678" s="1"/>
      <c r="AO2678" s="1"/>
    </row>
    <row r="2679" spans="1:41" s="1" customFormat="1" hidden="1" x14ac:dyDescent="0.3">
      <c r="A2679" s="26" t="s">
        <v>1100</v>
      </c>
      <c r="B2679" s="26" t="s">
        <v>59</v>
      </c>
      <c r="C2679" s="26" t="s">
        <v>59</v>
      </c>
      <c r="D2679" s="26" t="s">
        <v>810</v>
      </c>
      <c r="E2679" s="32"/>
      <c r="F2679" s="27" t="s">
        <v>32</v>
      </c>
      <c r="G2679" s="28">
        <f t="shared" si="5967"/>
        <v>197729.7</v>
      </c>
      <c r="H2679" s="28">
        <f t="shared" si="5968"/>
        <v>202912.09999999998</v>
      </c>
      <c r="I2679" s="28">
        <f t="shared" si="5969"/>
        <v>202912.09999999998</v>
      </c>
      <c r="J2679" s="28">
        <f t="shared" si="5970"/>
        <v>0</v>
      </c>
      <c r="K2679" s="28">
        <f t="shared" si="5971"/>
        <v>0</v>
      </c>
      <c r="L2679" s="28">
        <f t="shared" si="5972"/>
        <v>0</v>
      </c>
      <c r="M2679" s="28">
        <f t="shared" si="5826"/>
        <v>197729.7</v>
      </c>
      <c r="N2679" s="28">
        <f t="shared" si="5827"/>
        <v>202912.09999999998</v>
      </c>
      <c r="O2679" s="28">
        <f t="shared" si="5828"/>
        <v>202912.09999999998</v>
      </c>
      <c r="P2679" s="28">
        <f t="shared" si="5973"/>
        <v>0</v>
      </c>
      <c r="Q2679" s="28">
        <f t="shared" si="5974"/>
        <v>0</v>
      </c>
      <c r="R2679" s="28">
        <f t="shared" si="5975"/>
        <v>0</v>
      </c>
      <c r="S2679" s="28">
        <f t="shared" si="5976"/>
        <v>0</v>
      </c>
      <c r="T2679" s="28">
        <f t="shared" si="5977"/>
        <v>0</v>
      </c>
      <c r="U2679" s="28">
        <f t="shared" si="5978"/>
        <v>0</v>
      </c>
      <c r="V2679" s="28">
        <f t="shared" si="5979"/>
        <v>0</v>
      </c>
      <c r="W2679" s="28">
        <f t="shared" si="5980"/>
        <v>0</v>
      </c>
      <c r="X2679" s="28">
        <f t="shared" si="5981"/>
        <v>0</v>
      </c>
      <c r="Y2679" s="28">
        <f t="shared" si="5982"/>
        <v>0</v>
      </c>
      <c r="Z2679" s="28">
        <f t="shared" si="5983"/>
        <v>0</v>
      </c>
      <c r="AA2679" s="28">
        <f t="shared" si="5984"/>
        <v>0</v>
      </c>
      <c r="AB2679" s="28">
        <f t="shared" si="5985"/>
        <v>0</v>
      </c>
      <c r="AC2679" s="28">
        <f t="shared" si="5959"/>
        <v>197729.7</v>
      </c>
      <c r="AD2679" s="28">
        <f t="shared" si="5986"/>
        <v>0</v>
      </c>
      <c r="AE2679" s="28"/>
      <c r="AF2679" s="28">
        <f t="shared" si="5961"/>
        <v>202912.09999999998</v>
      </c>
      <c r="AG2679" s="28">
        <f t="shared" si="5962"/>
        <v>202912.09999999998</v>
      </c>
      <c r="AH2679" s="28">
        <f t="shared" si="5987"/>
        <v>0</v>
      </c>
      <c r="AI2679" s="29">
        <v>0</v>
      </c>
      <c r="AJ2679" s="29"/>
    </row>
    <row r="2680" spans="1:41" s="57" customFormat="1" ht="62.4" x14ac:dyDescent="0.3">
      <c r="A2680" s="70" t="s">
        <v>1100</v>
      </c>
      <c r="B2680" s="70" t="s">
        <v>59</v>
      </c>
      <c r="C2680" s="70" t="s">
        <v>59</v>
      </c>
      <c r="D2680" s="70" t="s">
        <v>1127</v>
      </c>
      <c r="E2680" s="74"/>
      <c r="F2680" s="71" t="s">
        <v>1128</v>
      </c>
      <c r="G2680" s="28">
        <f t="shared" ref="G2680:L2680" si="5988">G2684+G2681</f>
        <v>197729.7</v>
      </c>
      <c r="H2680" s="28">
        <f t="shared" si="5988"/>
        <v>202912.09999999998</v>
      </c>
      <c r="I2680" s="28">
        <f t="shared" si="5988"/>
        <v>202912.09999999998</v>
      </c>
      <c r="J2680" s="28">
        <f t="shared" si="5988"/>
        <v>0</v>
      </c>
      <c r="K2680" s="28">
        <f t="shared" si="5988"/>
        <v>0</v>
      </c>
      <c r="L2680" s="28">
        <f t="shared" si="5988"/>
        <v>0</v>
      </c>
      <c r="M2680" s="28">
        <f t="shared" si="5826"/>
        <v>197729.7</v>
      </c>
      <c r="N2680" s="28">
        <f t="shared" si="5827"/>
        <v>202912.09999999998</v>
      </c>
      <c r="O2680" s="28">
        <f t="shared" si="5828"/>
        <v>202912.09999999998</v>
      </c>
      <c r="P2680" s="28">
        <f t="shared" ref="P2680:AB2680" si="5989">P2684+P2681</f>
        <v>0</v>
      </c>
      <c r="Q2680" s="28">
        <f t="shared" si="5989"/>
        <v>0</v>
      </c>
      <c r="R2680" s="28">
        <f t="shared" si="5989"/>
        <v>0</v>
      </c>
      <c r="S2680" s="28">
        <f t="shared" si="5989"/>
        <v>0</v>
      </c>
      <c r="T2680" s="28">
        <f t="shared" si="5989"/>
        <v>0</v>
      </c>
      <c r="U2680" s="28">
        <f t="shared" si="5989"/>
        <v>0</v>
      </c>
      <c r="V2680" s="28">
        <f t="shared" si="5989"/>
        <v>0</v>
      </c>
      <c r="W2680" s="28">
        <f t="shared" si="5989"/>
        <v>0</v>
      </c>
      <c r="X2680" s="28">
        <f t="shared" si="5989"/>
        <v>0</v>
      </c>
      <c r="Y2680" s="28">
        <f t="shared" si="5989"/>
        <v>0</v>
      </c>
      <c r="Z2680" s="28">
        <f t="shared" si="5989"/>
        <v>0</v>
      </c>
      <c r="AA2680" s="28">
        <f t="shared" si="5989"/>
        <v>0</v>
      </c>
      <c r="AB2680" s="28">
        <f t="shared" si="5989"/>
        <v>0</v>
      </c>
      <c r="AC2680" s="28">
        <f t="shared" si="5959"/>
        <v>197729.7</v>
      </c>
      <c r="AD2680" s="28">
        <f>AD2684+AD2681</f>
        <v>0</v>
      </c>
      <c r="AE2680" s="86">
        <f t="shared" ref="AE2680:AE2698" si="5990">AC2680+AD2680</f>
        <v>197729.7</v>
      </c>
      <c r="AF2680" s="87">
        <f t="shared" si="5961"/>
        <v>202912.09999999998</v>
      </c>
      <c r="AG2680" s="87">
        <f t="shared" si="5962"/>
        <v>202912.09999999998</v>
      </c>
      <c r="AH2680" s="28">
        <f>AH2684+AH2681</f>
        <v>0</v>
      </c>
      <c r="AI2680" s="29"/>
      <c r="AJ2680" s="29"/>
      <c r="AK2680" s="1"/>
      <c r="AL2680" s="1"/>
      <c r="AM2680" s="1"/>
      <c r="AN2680" s="1"/>
      <c r="AO2680" s="1"/>
    </row>
    <row r="2681" spans="1:41" s="57" customFormat="1" x14ac:dyDescent="0.3">
      <c r="A2681" s="70" t="s">
        <v>1100</v>
      </c>
      <c r="B2681" s="70" t="s">
        <v>59</v>
      </c>
      <c r="C2681" s="70" t="s">
        <v>59</v>
      </c>
      <c r="D2681" s="70" t="s">
        <v>1129</v>
      </c>
      <c r="E2681" s="70"/>
      <c r="F2681" s="71" t="s">
        <v>48</v>
      </c>
      <c r="G2681" s="28">
        <f t="shared" ref="G2681:L2681" si="5991">G2682+G2683</f>
        <v>107280.4</v>
      </c>
      <c r="H2681" s="28">
        <f t="shared" si="5991"/>
        <v>110133.09999999999</v>
      </c>
      <c r="I2681" s="28">
        <f t="shared" si="5991"/>
        <v>110133.09999999999</v>
      </c>
      <c r="J2681" s="28">
        <f t="shared" si="5991"/>
        <v>0</v>
      </c>
      <c r="K2681" s="28">
        <f t="shared" si="5991"/>
        <v>0</v>
      </c>
      <c r="L2681" s="28">
        <f t="shared" si="5991"/>
        <v>0</v>
      </c>
      <c r="M2681" s="28">
        <f t="shared" si="5826"/>
        <v>107280.4</v>
      </c>
      <c r="N2681" s="28">
        <f t="shared" si="5827"/>
        <v>110133.09999999999</v>
      </c>
      <c r="O2681" s="28">
        <f t="shared" si="5828"/>
        <v>110133.09999999999</v>
      </c>
      <c r="P2681" s="28">
        <f t="shared" ref="P2681:AB2681" si="5992">P2682+P2683</f>
        <v>0</v>
      </c>
      <c r="Q2681" s="28">
        <f t="shared" si="5992"/>
        <v>0</v>
      </c>
      <c r="R2681" s="28">
        <f t="shared" si="5992"/>
        <v>0</v>
      </c>
      <c r="S2681" s="28">
        <f t="shared" si="5992"/>
        <v>0</v>
      </c>
      <c r="T2681" s="28">
        <f t="shared" si="5992"/>
        <v>0</v>
      </c>
      <c r="U2681" s="28">
        <f t="shared" si="5992"/>
        <v>0</v>
      </c>
      <c r="V2681" s="28">
        <f t="shared" si="5992"/>
        <v>0</v>
      </c>
      <c r="W2681" s="28">
        <f t="shared" si="5992"/>
        <v>0</v>
      </c>
      <c r="X2681" s="28">
        <f t="shared" si="5992"/>
        <v>0</v>
      </c>
      <c r="Y2681" s="28">
        <f t="shared" si="5992"/>
        <v>0</v>
      </c>
      <c r="Z2681" s="28">
        <f t="shared" si="5992"/>
        <v>0</v>
      </c>
      <c r="AA2681" s="28">
        <f t="shared" si="5992"/>
        <v>0</v>
      </c>
      <c r="AB2681" s="28">
        <f t="shared" si="5992"/>
        <v>0</v>
      </c>
      <c r="AC2681" s="28">
        <f t="shared" si="5959"/>
        <v>107280.4</v>
      </c>
      <c r="AD2681" s="28">
        <f>AD2682+AD2683</f>
        <v>0</v>
      </c>
      <c r="AE2681" s="86">
        <f t="shared" si="5990"/>
        <v>107280.4</v>
      </c>
      <c r="AF2681" s="87">
        <f t="shared" si="5961"/>
        <v>110133.09999999999</v>
      </c>
      <c r="AG2681" s="87">
        <f t="shared" si="5962"/>
        <v>110133.09999999999</v>
      </c>
      <c r="AH2681" s="28">
        <f>AH2682+AH2683</f>
        <v>0</v>
      </c>
      <c r="AI2681" s="29"/>
      <c r="AJ2681" s="29"/>
      <c r="AK2681" s="1"/>
      <c r="AL2681" s="1"/>
      <c r="AM2681" s="1"/>
      <c r="AN2681" s="1"/>
      <c r="AO2681" s="1"/>
    </row>
    <row r="2682" spans="1:41" s="57" customFormat="1" ht="78" x14ac:dyDescent="0.3">
      <c r="A2682" s="70" t="s">
        <v>1100</v>
      </c>
      <c r="B2682" s="70" t="s">
        <v>59</v>
      </c>
      <c r="C2682" s="70" t="s">
        <v>59</v>
      </c>
      <c r="D2682" s="70" t="s">
        <v>1129</v>
      </c>
      <c r="E2682" s="70" t="s">
        <v>49</v>
      </c>
      <c r="F2682" s="71" t="s">
        <v>50</v>
      </c>
      <c r="G2682" s="28">
        <v>101214.2</v>
      </c>
      <c r="H2682" s="28">
        <v>104066.9</v>
      </c>
      <c r="I2682" s="28">
        <v>104066.9</v>
      </c>
      <c r="J2682" s="28"/>
      <c r="K2682" s="28"/>
      <c r="L2682" s="28"/>
      <c r="M2682" s="28">
        <f t="shared" ref="M2682:M2727" si="5993">G2682+J2682</f>
        <v>101214.2</v>
      </c>
      <c r="N2682" s="28">
        <f t="shared" ref="N2682:N2727" si="5994">H2682+K2682</f>
        <v>104066.9</v>
      </c>
      <c r="O2682" s="28">
        <f t="shared" ref="O2682:O2727" si="5995">I2682+L2682</f>
        <v>104066.9</v>
      </c>
      <c r="P2682" s="28"/>
      <c r="Q2682" s="28"/>
      <c r="R2682" s="28"/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>
        <f t="shared" si="5959"/>
        <v>101214.2</v>
      </c>
      <c r="AD2682" s="28"/>
      <c r="AE2682" s="86">
        <f t="shared" si="5990"/>
        <v>101214.2</v>
      </c>
      <c r="AF2682" s="87">
        <f t="shared" si="5961"/>
        <v>104066.9</v>
      </c>
      <c r="AG2682" s="87">
        <f t="shared" si="5962"/>
        <v>104066.9</v>
      </c>
      <c r="AH2682" s="28"/>
      <c r="AI2682" s="29"/>
      <c r="AJ2682" s="29"/>
      <c r="AK2682" s="1"/>
      <c r="AL2682" s="1"/>
      <c r="AM2682" s="1"/>
      <c r="AN2682" s="1"/>
      <c r="AO2682" s="1"/>
    </row>
    <row r="2683" spans="1:41" s="57" customFormat="1" ht="31.2" x14ac:dyDescent="0.3">
      <c r="A2683" s="70" t="s">
        <v>1100</v>
      </c>
      <c r="B2683" s="70" t="s">
        <v>59</v>
      </c>
      <c r="C2683" s="70" t="s">
        <v>59</v>
      </c>
      <c r="D2683" s="70" t="s">
        <v>1129</v>
      </c>
      <c r="E2683" s="70" t="s">
        <v>37</v>
      </c>
      <c r="F2683" s="71" t="s">
        <v>38</v>
      </c>
      <c r="G2683" s="28">
        <v>6066.2</v>
      </c>
      <c r="H2683" s="28">
        <v>6066.2</v>
      </c>
      <c r="I2683" s="28">
        <v>6066.2</v>
      </c>
      <c r="J2683" s="28"/>
      <c r="K2683" s="28"/>
      <c r="L2683" s="28"/>
      <c r="M2683" s="28">
        <f t="shared" si="5993"/>
        <v>6066.2</v>
      </c>
      <c r="N2683" s="28">
        <f t="shared" si="5994"/>
        <v>6066.2</v>
      </c>
      <c r="O2683" s="28">
        <f t="shared" si="5995"/>
        <v>6066.2</v>
      </c>
      <c r="P2683" s="28"/>
      <c r="Q2683" s="28"/>
      <c r="R2683" s="28"/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>
        <f t="shared" si="5959"/>
        <v>6066.2</v>
      </c>
      <c r="AD2683" s="28"/>
      <c r="AE2683" s="86">
        <f t="shared" si="5990"/>
        <v>6066.2</v>
      </c>
      <c r="AF2683" s="87">
        <f t="shared" si="5961"/>
        <v>6066.2</v>
      </c>
      <c r="AG2683" s="87">
        <f t="shared" si="5962"/>
        <v>6066.2</v>
      </c>
      <c r="AH2683" s="28"/>
      <c r="AI2683" s="29"/>
      <c r="AJ2683" s="29"/>
      <c r="AK2683" s="1"/>
      <c r="AL2683" s="1"/>
      <c r="AM2683" s="1"/>
      <c r="AN2683" s="1"/>
      <c r="AO2683" s="1"/>
    </row>
    <row r="2684" spans="1:41" s="57" customFormat="1" ht="46.8" x14ac:dyDescent="0.3">
      <c r="A2684" s="70" t="s">
        <v>1100</v>
      </c>
      <c r="B2684" s="70" t="s">
        <v>59</v>
      </c>
      <c r="C2684" s="70" t="s">
        <v>59</v>
      </c>
      <c r="D2684" s="70" t="s">
        <v>1130</v>
      </c>
      <c r="E2684" s="74"/>
      <c r="F2684" s="71" t="s">
        <v>52</v>
      </c>
      <c r="G2684" s="28">
        <f t="shared" ref="G2684:L2684" si="5996">G2685+G2686+G2687</f>
        <v>90449.3</v>
      </c>
      <c r="H2684" s="28">
        <f t="shared" si="5996"/>
        <v>92779</v>
      </c>
      <c r="I2684" s="28">
        <f t="shared" si="5996"/>
        <v>92779</v>
      </c>
      <c r="J2684" s="28">
        <f t="shared" si="5996"/>
        <v>0</v>
      </c>
      <c r="K2684" s="28">
        <f t="shared" si="5996"/>
        <v>0</v>
      </c>
      <c r="L2684" s="28">
        <f t="shared" si="5996"/>
        <v>0</v>
      </c>
      <c r="M2684" s="28">
        <f t="shared" si="5993"/>
        <v>90449.3</v>
      </c>
      <c r="N2684" s="28">
        <f t="shared" si="5994"/>
        <v>92779</v>
      </c>
      <c r="O2684" s="28">
        <f t="shared" si="5995"/>
        <v>92779</v>
      </c>
      <c r="P2684" s="28">
        <f t="shared" ref="P2684:AB2684" si="5997">P2685+P2686+P2687</f>
        <v>0</v>
      </c>
      <c r="Q2684" s="28">
        <f t="shared" si="5997"/>
        <v>0</v>
      </c>
      <c r="R2684" s="28">
        <f t="shared" si="5997"/>
        <v>0</v>
      </c>
      <c r="S2684" s="28">
        <f t="shared" si="5997"/>
        <v>0</v>
      </c>
      <c r="T2684" s="28">
        <f t="shared" si="5997"/>
        <v>0</v>
      </c>
      <c r="U2684" s="28">
        <f t="shared" si="5997"/>
        <v>0</v>
      </c>
      <c r="V2684" s="28">
        <f t="shared" si="5997"/>
        <v>0</v>
      </c>
      <c r="W2684" s="28">
        <f t="shared" si="5997"/>
        <v>0</v>
      </c>
      <c r="X2684" s="28">
        <f t="shared" si="5997"/>
        <v>0</v>
      </c>
      <c r="Y2684" s="28">
        <f t="shared" si="5997"/>
        <v>0</v>
      </c>
      <c r="Z2684" s="28">
        <f t="shared" si="5997"/>
        <v>0</v>
      </c>
      <c r="AA2684" s="28">
        <f t="shared" si="5997"/>
        <v>0</v>
      </c>
      <c r="AB2684" s="28">
        <f t="shared" si="5997"/>
        <v>0</v>
      </c>
      <c r="AC2684" s="28">
        <f t="shared" si="5959"/>
        <v>90449.3</v>
      </c>
      <c r="AD2684" s="28">
        <f>AD2685+AD2686+AD2687</f>
        <v>0</v>
      </c>
      <c r="AE2684" s="86">
        <f t="shared" si="5990"/>
        <v>90449.3</v>
      </c>
      <c r="AF2684" s="87">
        <f t="shared" si="5961"/>
        <v>92779</v>
      </c>
      <c r="AG2684" s="87">
        <f t="shared" si="5962"/>
        <v>92779</v>
      </c>
      <c r="AH2684" s="28">
        <f>AH2685+AH2686+AH2687</f>
        <v>0</v>
      </c>
      <c r="AI2684" s="29"/>
      <c r="AJ2684" s="29"/>
      <c r="AK2684" s="1"/>
      <c r="AL2684" s="1"/>
      <c r="AM2684" s="1"/>
      <c r="AN2684" s="1"/>
      <c r="AO2684" s="1"/>
    </row>
    <row r="2685" spans="1:41" s="57" customFormat="1" ht="78" x14ac:dyDescent="0.3">
      <c r="A2685" s="70" t="s">
        <v>1100</v>
      </c>
      <c r="B2685" s="70" t="s">
        <v>59</v>
      </c>
      <c r="C2685" s="70" t="s">
        <v>59</v>
      </c>
      <c r="D2685" s="70" t="s">
        <v>1130</v>
      </c>
      <c r="E2685" s="70" t="s">
        <v>49</v>
      </c>
      <c r="F2685" s="71" t="s">
        <v>50</v>
      </c>
      <c r="G2685" s="28">
        <v>82666.399999999994</v>
      </c>
      <c r="H2685" s="28">
        <v>84996.1</v>
      </c>
      <c r="I2685" s="28">
        <v>84996.1</v>
      </c>
      <c r="J2685" s="28"/>
      <c r="K2685" s="28"/>
      <c r="L2685" s="28"/>
      <c r="M2685" s="28">
        <f t="shared" si="5993"/>
        <v>82666.399999999994</v>
      </c>
      <c r="N2685" s="28">
        <f t="shared" si="5994"/>
        <v>84996.1</v>
      </c>
      <c r="O2685" s="28">
        <f t="shared" si="5995"/>
        <v>84996.1</v>
      </c>
      <c r="P2685" s="28"/>
      <c r="Q2685" s="28"/>
      <c r="R2685" s="28"/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>
        <f t="shared" si="5959"/>
        <v>82666.399999999994</v>
      </c>
      <c r="AD2685" s="28"/>
      <c r="AE2685" s="86">
        <f t="shared" si="5990"/>
        <v>82666.399999999994</v>
      </c>
      <c r="AF2685" s="87">
        <f t="shared" si="5961"/>
        <v>84996.1</v>
      </c>
      <c r="AG2685" s="87">
        <f t="shared" si="5962"/>
        <v>84996.1</v>
      </c>
      <c r="AH2685" s="28"/>
      <c r="AI2685" s="29"/>
      <c r="AJ2685" s="29"/>
      <c r="AK2685" s="1"/>
      <c r="AL2685" s="1"/>
      <c r="AM2685" s="1"/>
      <c r="AN2685" s="1"/>
      <c r="AO2685" s="1"/>
    </row>
    <row r="2686" spans="1:41" s="57" customFormat="1" ht="31.2" x14ac:dyDescent="0.3">
      <c r="A2686" s="70" t="s">
        <v>1100</v>
      </c>
      <c r="B2686" s="70" t="s">
        <v>59</v>
      </c>
      <c r="C2686" s="70" t="s">
        <v>59</v>
      </c>
      <c r="D2686" s="70" t="s">
        <v>1130</v>
      </c>
      <c r="E2686" s="70" t="s">
        <v>37</v>
      </c>
      <c r="F2686" s="71" t="s">
        <v>38</v>
      </c>
      <c r="G2686" s="28">
        <v>7771.3</v>
      </c>
      <c r="H2686" s="28">
        <v>7771.7</v>
      </c>
      <c r="I2686" s="28">
        <v>7772</v>
      </c>
      <c r="J2686" s="28"/>
      <c r="K2686" s="28"/>
      <c r="L2686" s="28"/>
      <c r="M2686" s="28">
        <f t="shared" si="5993"/>
        <v>7771.3</v>
      </c>
      <c r="N2686" s="28">
        <f t="shared" si="5994"/>
        <v>7771.7</v>
      </c>
      <c r="O2686" s="28">
        <f t="shared" si="5995"/>
        <v>7772</v>
      </c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>
        <f t="shared" si="5959"/>
        <v>7771.3</v>
      </c>
      <c r="AD2686" s="28"/>
      <c r="AE2686" s="86">
        <f t="shared" si="5990"/>
        <v>7771.3</v>
      </c>
      <c r="AF2686" s="87">
        <f t="shared" si="5961"/>
        <v>7771.7</v>
      </c>
      <c r="AG2686" s="87">
        <f t="shared" si="5962"/>
        <v>7772</v>
      </c>
      <c r="AH2686" s="28"/>
      <c r="AI2686" s="29"/>
      <c r="AJ2686" s="29"/>
      <c r="AK2686" s="1"/>
      <c r="AL2686" s="1"/>
      <c r="AM2686" s="1"/>
      <c r="AN2686" s="1"/>
      <c r="AO2686" s="1"/>
    </row>
    <row r="2687" spans="1:41" s="57" customFormat="1" x14ac:dyDescent="0.3">
      <c r="A2687" s="70" t="s">
        <v>1100</v>
      </c>
      <c r="B2687" s="70" t="s">
        <v>59</v>
      </c>
      <c r="C2687" s="70" t="s">
        <v>59</v>
      </c>
      <c r="D2687" s="70" t="s">
        <v>1130</v>
      </c>
      <c r="E2687" s="70" t="s">
        <v>39</v>
      </c>
      <c r="F2687" s="71" t="s">
        <v>40</v>
      </c>
      <c r="G2687" s="28">
        <v>11.6</v>
      </c>
      <c r="H2687" s="28">
        <v>11.2</v>
      </c>
      <c r="I2687" s="28">
        <v>10.9</v>
      </c>
      <c r="J2687" s="28"/>
      <c r="K2687" s="28"/>
      <c r="L2687" s="28"/>
      <c r="M2687" s="28">
        <f t="shared" si="5993"/>
        <v>11.6</v>
      </c>
      <c r="N2687" s="28">
        <f t="shared" si="5994"/>
        <v>11.2</v>
      </c>
      <c r="O2687" s="28">
        <f t="shared" si="5995"/>
        <v>10.9</v>
      </c>
      <c r="P2687" s="28"/>
      <c r="Q2687" s="28"/>
      <c r="R2687" s="28"/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>
        <f t="shared" si="5959"/>
        <v>11.6</v>
      </c>
      <c r="AD2687" s="28"/>
      <c r="AE2687" s="86">
        <f t="shared" si="5990"/>
        <v>11.6</v>
      </c>
      <c r="AF2687" s="87">
        <f t="shared" si="5961"/>
        <v>11.2</v>
      </c>
      <c r="AG2687" s="87">
        <f t="shared" si="5962"/>
        <v>10.9</v>
      </c>
      <c r="AH2687" s="28"/>
      <c r="AI2687" s="29"/>
      <c r="AJ2687" s="29"/>
      <c r="AK2687" s="1"/>
      <c r="AL2687" s="1"/>
      <c r="AM2687" s="1"/>
      <c r="AN2687" s="1"/>
      <c r="AO2687" s="1"/>
    </row>
    <row r="2688" spans="1:41" s="63" customFormat="1" x14ac:dyDescent="0.3">
      <c r="A2688" s="66" t="s">
        <v>1100</v>
      </c>
      <c r="B2688" s="66" t="s">
        <v>287</v>
      </c>
      <c r="C2688" s="66"/>
      <c r="D2688" s="66"/>
      <c r="E2688" s="66"/>
      <c r="F2688" s="67" t="s">
        <v>288</v>
      </c>
      <c r="G2688" s="19">
        <f t="shared" ref="G2688:L2688" si="5998">G2689+G2697</f>
        <v>664483.30000000005</v>
      </c>
      <c r="H2688" s="19">
        <f t="shared" si="5998"/>
        <v>777906.4</v>
      </c>
      <c r="I2688" s="19">
        <f t="shared" si="5998"/>
        <v>700885.4</v>
      </c>
      <c r="J2688" s="19">
        <f t="shared" si="5998"/>
        <v>0</v>
      </c>
      <c r="K2688" s="19">
        <f t="shared" si="5998"/>
        <v>0</v>
      </c>
      <c r="L2688" s="19">
        <f t="shared" si="5998"/>
        <v>0</v>
      </c>
      <c r="M2688" s="19">
        <f t="shared" si="5993"/>
        <v>664483.30000000005</v>
      </c>
      <c r="N2688" s="19">
        <f t="shared" si="5994"/>
        <v>777906.4</v>
      </c>
      <c r="O2688" s="19">
        <f t="shared" si="5995"/>
        <v>700885.4</v>
      </c>
      <c r="P2688" s="19">
        <f t="shared" ref="P2688:AB2688" si="5999">P2689+P2697</f>
        <v>0</v>
      </c>
      <c r="Q2688" s="19">
        <f t="shared" si="5999"/>
        <v>0</v>
      </c>
      <c r="R2688" s="19">
        <f t="shared" si="5999"/>
        <v>0</v>
      </c>
      <c r="S2688" s="19">
        <f t="shared" si="5999"/>
        <v>0</v>
      </c>
      <c r="T2688" s="19">
        <f t="shared" si="5999"/>
        <v>0</v>
      </c>
      <c r="U2688" s="19">
        <f t="shared" si="5999"/>
        <v>0</v>
      </c>
      <c r="V2688" s="19">
        <f t="shared" si="5999"/>
        <v>0</v>
      </c>
      <c r="W2688" s="19">
        <f t="shared" si="5999"/>
        <v>0</v>
      </c>
      <c r="X2688" s="19">
        <f t="shared" si="5999"/>
        <v>0</v>
      </c>
      <c r="Y2688" s="19">
        <f t="shared" si="5999"/>
        <v>0</v>
      </c>
      <c r="Z2688" s="19">
        <f t="shared" si="5999"/>
        <v>0</v>
      </c>
      <c r="AA2688" s="19">
        <f t="shared" si="5999"/>
        <v>0</v>
      </c>
      <c r="AB2688" s="19">
        <f t="shared" si="5999"/>
        <v>0</v>
      </c>
      <c r="AC2688" s="19">
        <f t="shared" si="5959"/>
        <v>664483.30000000005</v>
      </c>
      <c r="AD2688" s="19">
        <f>AD2689+AD2697</f>
        <v>0</v>
      </c>
      <c r="AE2688" s="82">
        <f t="shared" si="5990"/>
        <v>664483.30000000005</v>
      </c>
      <c r="AF2688" s="83">
        <f t="shared" si="5961"/>
        <v>777906.4</v>
      </c>
      <c r="AG2688" s="83">
        <f t="shared" si="5962"/>
        <v>700885.4</v>
      </c>
      <c r="AH2688" s="19">
        <f>AH2689+AH2697</f>
        <v>0</v>
      </c>
      <c r="AI2688" s="20"/>
      <c r="AJ2688" s="20"/>
      <c r="AK2688" s="10"/>
      <c r="AL2688" s="10"/>
      <c r="AM2688" s="10"/>
      <c r="AN2688" s="10"/>
      <c r="AO2688" s="10"/>
    </row>
    <row r="2689" spans="1:41" s="88" customFormat="1" x14ac:dyDescent="0.3">
      <c r="A2689" s="68" t="s">
        <v>1100</v>
      </c>
      <c r="B2689" s="68" t="s">
        <v>287</v>
      </c>
      <c r="C2689" s="68" t="s">
        <v>108</v>
      </c>
      <c r="D2689" s="68"/>
      <c r="E2689" s="68"/>
      <c r="F2689" s="69" t="s">
        <v>391</v>
      </c>
      <c r="G2689" s="24">
        <f t="shared" ref="G2689:G2691" si="6000">G2690</f>
        <v>621156.4</v>
      </c>
      <c r="H2689" s="24">
        <f t="shared" ref="H2689:H2691" si="6001">H2690</f>
        <v>734506</v>
      </c>
      <c r="I2689" s="24">
        <f t="shared" ref="I2689:I2691" si="6002">I2690</f>
        <v>657428.30000000005</v>
      </c>
      <c r="J2689" s="24">
        <f t="shared" ref="J2689:J2691" si="6003">J2690</f>
        <v>0</v>
      </c>
      <c r="K2689" s="24">
        <f t="shared" ref="K2689:K2691" si="6004">K2690</f>
        <v>0</v>
      </c>
      <c r="L2689" s="24">
        <f t="shared" ref="L2689:L2691" si="6005">L2690</f>
        <v>0</v>
      </c>
      <c r="M2689" s="24">
        <f t="shared" si="5993"/>
        <v>621156.4</v>
      </c>
      <c r="N2689" s="24">
        <f t="shared" si="5994"/>
        <v>734506</v>
      </c>
      <c r="O2689" s="24">
        <f t="shared" si="5995"/>
        <v>657428.30000000005</v>
      </c>
      <c r="P2689" s="24">
        <f t="shared" ref="P2689:P2691" si="6006">P2690</f>
        <v>0</v>
      </c>
      <c r="Q2689" s="24">
        <f t="shared" ref="Q2689:Q2691" si="6007">Q2690</f>
        <v>0</v>
      </c>
      <c r="R2689" s="24">
        <f t="shared" ref="R2689:R2691" si="6008">R2690</f>
        <v>0</v>
      </c>
      <c r="S2689" s="24">
        <f t="shared" ref="S2689:S2691" si="6009">S2690</f>
        <v>0</v>
      </c>
      <c r="T2689" s="24">
        <f t="shared" ref="T2689:T2691" si="6010">T2690</f>
        <v>0</v>
      </c>
      <c r="U2689" s="24">
        <f t="shared" ref="U2689:U2691" si="6011">U2690</f>
        <v>0</v>
      </c>
      <c r="V2689" s="24">
        <f t="shared" ref="V2689:V2691" si="6012">V2690</f>
        <v>0</v>
      </c>
      <c r="W2689" s="24">
        <f t="shared" ref="W2689:W2691" si="6013">W2690</f>
        <v>0</v>
      </c>
      <c r="X2689" s="24">
        <f t="shared" ref="X2689:X2691" si="6014">X2690</f>
        <v>0</v>
      </c>
      <c r="Y2689" s="24">
        <f t="shared" ref="Y2689:Y2691" si="6015">Y2690</f>
        <v>0</v>
      </c>
      <c r="Z2689" s="24">
        <f t="shared" ref="Z2689:Z2691" si="6016">Z2690</f>
        <v>0</v>
      </c>
      <c r="AA2689" s="24">
        <f t="shared" ref="AA2689:AA2691" si="6017">AA2690</f>
        <v>0</v>
      </c>
      <c r="AB2689" s="24">
        <f t="shared" ref="AB2689:AB2691" si="6018">AB2690</f>
        <v>0</v>
      </c>
      <c r="AC2689" s="24">
        <f t="shared" si="5959"/>
        <v>621156.4</v>
      </c>
      <c r="AD2689" s="24">
        <f t="shared" ref="AD2689:AD2691" si="6019">AD2690</f>
        <v>0</v>
      </c>
      <c r="AE2689" s="84">
        <f t="shared" si="5990"/>
        <v>621156.4</v>
      </c>
      <c r="AF2689" s="85">
        <f t="shared" si="5961"/>
        <v>734506</v>
      </c>
      <c r="AG2689" s="85">
        <f t="shared" si="5962"/>
        <v>657428.30000000005</v>
      </c>
      <c r="AH2689" s="24">
        <f t="shared" ref="AH2689:AH2691" si="6020">AH2690</f>
        <v>0</v>
      </c>
      <c r="AI2689" s="25"/>
      <c r="AJ2689" s="25"/>
      <c r="AK2689" s="21"/>
      <c r="AL2689" s="21"/>
      <c r="AM2689" s="21"/>
      <c r="AN2689" s="21"/>
      <c r="AO2689" s="21"/>
    </row>
    <row r="2690" spans="1:41" s="57" customFormat="1" ht="31.2" x14ac:dyDescent="0.3">
      <c r="A2690" s="70" t="s">
        <v>1100</v>
      </c>
      <c r="B2690" s="70" t="s">
        <v>287</v>
      </c>
      <c r="C2690" s="70" t="s">
        <v>108</v>
      </c>
      <c r="D2690" s="70" t="s">
        <v>575</v>
      </c>
      <c r="E2690" s="74"/>
      <c r="F2690" s="71" t="s">
        <v>576</v>
      </c>
      <c r="G2690" s="28">
        <f t="shared" si="6000"/>
        <v>621156.4</v>
      </c>
      <c r="H2690" s="28">
        <f t="shared" si="6001"/>
        <v>734506</v>
      </c>
      <c r="I2690" s="28">
        <f t="shared" si="6002"/>
        <v>657428.30000000005</v>
      </c>
      <c r="J2690" s="28">
        <f t="shared" si="6003"/>
        <v>0</v>
      </c>
      <c r="K2690" s="28">
        <f t="shared" si="6004"/>
        <v>0</v>
      </c>
      <c r="L2690" s="28">
        <f t="shared" si="6005"/>
        <v>0</v>
      </c>
      <c r="M2690" s="28">
        <f t="shared" si="5993"/>
        <v>621156.4</v>
      </c>
      <c r="N2690" s="28">
        <f t="shared" si="5994"/>
        <v>734506</v>
      </c>
      <c r="O2690" s="28">
        <f t="shared" si="5995"/>
        <v>657428.30000000005</v>
      </c>
      <c r="P2690" s="28">
        <f t="shared" si="6006"/>
        <v>0</v>
      </c>
      <c r="Q2690" s="28">
        <f t="shared" si="6007"/>
        <v>0</v>
      </c>
      <c r="R2690" s="28">
        <f t="shared" si="6008"/>
        <v>0</v>
      </c>
      <c r="S2690" s="28">
        <f t="shared" si="6009"/>
        <v>0</v>
      </c>
      <c r="T2690" s="28">
        <f t="shared" si="6010"/>
        <v>0</v>
      </c>
      <c r="U2690" s="28">
        <f t="shared" si="6011"/>
        <v>0</v>
      </c>
      <c r="V2690" s="28">
        <f t="shared" si="6012"/>
        <v>0</v>
      </c>
      <c r="W2690" s="28">
        <f t="shared" si="6013"/>
        <v>0</v>
      </c>
      <c r="X2690" s="28">
        <f t="shared" si="6014"/>
        <v>0</v>
      </c>
      <c r="Y2690" s="28">
        <f t="shared" si="6015"/>
        <v>0</v>
      </c>
      <c r="Z2690" s="28">
        <f t="shared" si="6016"/>
        <v>0</v>
      </c>
      <c r="AA2690" s="28">
        <f t="shared" si="6017"/>
        <v>0</v>
      </c>
      <c r="AB2690" s="28">
        <f t="shared" si="6018"/>
        <v>0</v>
      </c>
      <c r="AC2690" s="28">
        <f t="shared" si="5959"/>
        <v>621156.4</v>
      </c>
      <c r="AD2690" s="28">
        <f t="shared" si="6019"/>
        <v>0</v>
      </c>
      <c r="AE2690" s="86">
        <f t="shared" si="5990"/>
        <v>621156.4</v>
      </c>
      <c r="AF2690" s="87">
        <f t="shared" si="5961"/>
        <v>734506</v>
      </c>
      <c r="AG2690" s="87">
        <f t="shared" si="5962"/>
        <v>657428.30000000005</v>
      </c>
      <c r="AH2690" s="28">
        <f t="shared" si="6020"/>
        <v>0</v>
      </c>
      <c r="AI2690" s="29"/>
      <c r="AJ2690" s="29"/>
      <c r="AK2690" s="1"/>
      <c r="AL2690" s="1"/>
      <c r="AM2690" s="1"/>
      <c r="AN2690" s="1"/>
      <c r="AO2690" s="1"/>
    </row>
    <row r="2691" spans="1:41" s="57" customFormat="1" x14ac:dyDescent="0.3">
      <c r="A2691" s="70" t="s">
        <v>1100</v>
      </c>
      <c r="B2691" s="70" t="s">
        <v>287</v>
      </c>
      <c r="C2691" s="70" t="s">
        <v>108</v>
      </c>
      <c r="D2691" s="70" t="s">
        <v>577</v>
      </c>
      <c r="E2691" s="74"/>
      <c r="F2691" s="71" t="s">
        <v>426</v>
      </c>
      <c r="G2691" s="28">
        <f t="shared" si="6000"/>
        <v>621156.4</v>
      </c>
      <c r="H2691" s="28">
        <f t="shared" si="6001"/>
        <v>734506</v>
      </c>
      <c r="I2691" s="28">
        <f t="shared" si="6002"/>
        <v>657428.30000000005</v>
      </c>
      <c r="J2691" s="28">
        <f t="shared" si="6003"/>
        <v>0</v>
      </c>
      <c r="K2691" s="28">
        <f t="shared" si="6004"/>
        <v>0</v>
      </c>
      <c r="L2691" s="28">
        <f t="shared" si="6005"/>
        <v>0</v>
      </c>
      <c r="M2691" s="28">
        <f t="shared" si="5993"/>
        <v>621156.4</v>
      </c>
      <c r="N2691" s="28">
        <f t="shared" si="5994"/>
        <v>734506</v>
      </c>
      <c r="O2691" s="28">
        <f t="shared" si="5995"/>
        <v>657428.30000000005</v>
      </c>
      <c r="P2691" s="28">
        <f t="shared" si="6006"/>
        <v>0</v>
      </c>
      <c r="Q2691" s="28">
        <f t="shared" si="6007"/>
        <v>0</v>
      </c>
      <c r="R2691" s="28">
        <f t="shared" si="6008"/>
        <v>0</v>
      </c>
      <c r="S2691" s="28">
        <f t="shared" si="6009"/>
        <v>0</v>
      </c>
      <c r="T2691" s="28">
        <f t="shared" si="6010"/>
        <v>0</v>
      </c>
      <c r="U2691" s="28">
        <f t="shared" si="6011"/>
        <v>0</v>
      </c>
      <c r="V2691" s="28">
        <f t="shared" si="6012"/>
        <v>0</v>
      </c>
      <c r="W2691" s="28">
        <f t="shared" si="6013"/>
        <v>0</v>
      </c>
      <c r="X2691" s="28">
        <f t="shared" si="6014"/>
        <v>0</v>
      </c>
      <c r="Y2691" s="28">
        <f t="shared" si="6015"/>
        <v>0</v>
      </c>
      <c r="Z2691" s="28">
        <f t="shared" si="6016"/>
        <v>0</v>
      </c>
      <c r="AA2691" s="28">
        <f t="shared" si="6017"/>
        <v>0</v>
      </c>
      <c r="AB2691" s="28">
        <f t="shared" si="6018"/>
        <v>0</v>
      </c>
      <c r="AC2691" s="28">
        <f t="shared" si="5959"/>
        <v>621156.4</v>
      </c>
      <c r="AD2691" s="28">
        <f t="shared" si="6019"/>
        <v>0</v>
      </c>
      <c r="AE2691" s="86">
        <f t="shared" si="5990"/>
        <v>621156.4</v>
      </c>
      <c r="AF2691" s="87">
        <f t="shared" si="5961"/>
        <v>734506</v>
      </c>
      <c r="AG2691" s="87">
        <f t="shared" si="5962"/>
        <v>657428.30000000005</v>
      </c>
      <c r="AH2691" s="28">
        <f t="shared" si="6020"/>
        <v>0</v>
      </c>
      <c r="AI2691" s="29"/>
      <c r="AJ2691" s="29"/>
      <c r="AK2691" s="1"/>
      <c r="AL2691" s="1"/>
      <c r="AM2691" s="1"/>
      <c r="AN2691" s="1"/>
      <c r="AO2691" s="1"/>
    </row>
    <row r="2692" spans="1:41" s="57" customFormat="1" ht="46.8" x14ac:dyDescent="0.3">
      <c r="A2692" s="70" t="s">
        <v>1100</v>
      </c>
      <c r="B2692" s="70" t="s">
        <v>287</v>
      </c>
      <c r="C2692" s="70" t="s">
        <v>108</v>
      </c>
      <c r="D2692" s="70" t="s">
        <v>578</v>
      </c>
      <c r="E2692" s="74"/>
      <c r="F2692" s="71" t="s">
        <v>579</v>
      </c>
      <c r="G2692" s="28">
        <f t="shared" ref="G2692:L2692" si="6021">G2693+G2695</f>
        <v>621156.4</v>
      </c>
      <c r="H2692" s="28">
        <f t="shared" si="6021"/>
        <v>734506</v>
      </c>
      <c r="I2692" s="28">
        <f t="shared" si="6021"/>
        <v>657428.30000000005</v>
      </c>
      <c r="J2692" s="28">
        <f t="shared" si="6021"/>
        <v>0</v>
      </c>
      <c r="K2692" s="28">
        <f t="shared" si="6021"/>
        <v>0</v>
      </c>
      <c r="L2692" s="28">
        <f t="shared" si="6021"/>
        <v>0</v>
      </c>
      <c r="M2692" s="28">
        <f t="shared" si="5993"/>
        <v>621156.4</v>
      </c>
      <c r="N2692" s="28">
        <f t="shared" si="5994"/>
        <v>734506</v>
      </c>
      <c r="O2692" s="28">
        <f t="shared" si="5995"/>
        <v>657428.30000000005</v>
      </c>
      <c r="P2692" s="28">
        <f t="shared" ref="P2692:AB2692" si="6022">P2693+P2695</f>
        <v>0</v>
      </c>
      <c r="Q2692" s="28">
        <f t="shared" si="6022"/>
        <v>0</v>
      </c>
      <c r="R2692" s="28">
        <f t="shared" si="6022"/>
        <v>0</v>
      </c>
      <c r="S2692" s="28">
        <f t="shared" si="6022"/>
        <v>0</v>
      </c>
      <c r="T2692" s="28">
        <f t="shared" si="6022"/>
        <v>0</v>
      </c>
      <c r="U2692" s="28">
        <f t="shared" si="6022"/>
        <v>0</v>
      </c>
      <c r="V2692" s="28">
        <f t="shared" si="6022"/>
        <v>0</v>
      </c>
      <c r="W2692" s="28">
        <f t="shared" si="6022"/>
        <v>0</v>
      </c>
      <c r="X2692" s="28">
        <f t="shared" si="6022"/>
        <v>0</v>
      </c>
      <c r="Y2692" s="28">
        <f t="shared" si="6022"/>
        <v>0</v>
      </c>
      <c r="Z2692" s="28">
        <f t="shared" si="6022"/>
        <v>0</v>
      </c>
      <c r="AA2692" s="28">
        <f t="shared" si="6022"/>
        <v>0</v>
      </c>
      <c r="AB2692" s="28">
        <f t="shared" si="6022"/>
        <v>0</v>
      </c>
      <c r="AC2692" s="28">
        <f t="shared" si="5959"/>
        <v>621156.4</v>
      </c>
      <c r="AD2692" s="28">
        <f>AD2693+AD2695</f>
        <v>0</v>
      </c>
      <c r="AE2692" s="86">
        <f t="shared" si="5990"/>
        <v>621156.4</v>
      </c>
      <c r="AF2692" s="87">
        <f t="shared" si="5961"/>
        <v>734506</v>
      </c>
      <c r="AG2692" s="87">
        <f t="shared" si="5962"/>
        <v>657428.30000000005</v>
      </c>
      <c r="AH2692" s="28">
        <f>AH2693+AH2695</f>
        <v>0</v>
      </c>
      <c r="AI2692" s="29"/>
      <c r="AJ2692" s="29"/>
      <c r="AK2692" s="1"/>
      <c r="AL2692" s="1"/>
      <c r="AM2692" s="1"/>
      <c r="AN2692" s="1"/>
      <c r="AO2692" s="1"/>
    </row>
    <row r="2693" spans="1:41" s="57" customFormat="1" ht="109.2" x14ac:dyDescent="0.3">
      <c r="A2693" s="70" t="s">
        <v>1100</v>
      </c>
      <c r="B2693" s="70" t="s">
        <v>287</v>
      </c>
      <c r="C2693" s="70" t="s">
        <v>108</v>
      </c>
      <c r="D2693" s="70" t="s">
        <v>1131</v>
      </c>
      <c r="E2693" s="74"/>
      <c r="F2693" s="71" t="s">
        <v>1132</v>
      </c>
      <c r="G2693" s="28">
        <f t="shared" ref="G2693:L2693" si="6023">G2694</f>
        <v>300135</v>
      </c>
      <c r="H2693" s="28">
        <f t="shared" si="6023"/>
        <v>411803.8</v>
      </c>
      <c r="I2693" s="28">
        <f t="shared" si="6023"/>
        <v>410933.2</v>
      </c>
      <c r="J2693" s="28">
        <f t="shared" si="6023"/>
        <v>0</v>
      </c>
      <c r="K2693" s="28">
        <f t="shared" si="6023"/>
        <v>0</v>
      </c>
      <c r="L2693" s="28">
        <f t="shared" si="6023"/>
        <v>0</v>
      </c>
      <c r="M2693" s="28">
        <f t="shared" si="5993"/>
        <v>300135</v>
      </c>
      <c r="N2693" s="28">
        <f t="shared" si="5994"/>
        <v>411803.8</v>
      </c>
      <c r="O2693" s="28">
        <f t="shared" si="5995"/>
        <v>410933.2</v>
      </c>
      <c r="P2693" s="28">
        <f t="shared" ref="P2693:AB2693" si="6024">P2694</f>
        <v>0</v>
      </c>
      <c r="Q2693" s="28">
        <f t="shared" si="6024"/>
        <v>0</v>
      </c>
      <c r="R2693" s="28">
        <f t="shared" si="6024"/>
        <v>0</v>
      </c>
      <c r="S2693" s="28">
        <f t="shared" si="6024"/>
        <v>0</v>
      </c>
      <c r="T2693" s="28">
        <f t="shared" si="6024"/>
        <v>0</v>
      </c>
      <c r="U2693" s="28">
        <f t="shared" si="6024"/>
        <v>0</v>
      </c>
      <c r="V2693" s="28">
        <f t="shared" si="6024"/>
        <v>0</v>
      </c>
      <c r="W2693" s="28">
        <f t="shared" si="6024"/>
        <v>0</v>
      </c>
      <c r="X2693" s="28">
        <f t="shared" si="6024"/>
        <v>0</v>
      </c>
      <c r="Y2693" s="28">
        <f t="shared" si="6024"/>
        <v>0</v>
      </c>
      <c r="Z2693" s="28">
        <f t="shared" si="6024"/>
        <v>0</v>
      </c>
      <c r="AA2693" s="28">
        <f t="shared" si="6024"/>
        <v>0</v>
      </c>
      <c r="AB2693" s="28">
        <f t="shared" si="6024"/>
        <v>0</v>
      </c>
      <c r="AC2693" s="28">
        <f t="shared" si="5959"/>
        <v>300135</v>
      </c>
      <c r="AD2693" s="28">
        <f>AD2694</f>
        <v>0</v>
      </c>
      <c r="AE2693" s="86">
        <f t="shared" si="5990"/>
        <v>300135</v>
      </c>
      <c r="AF2693" s="87">
        <f t="shared" si="5961"/>
        <v>411803.8</v>
      </c>
      <c r="AG2693" s="87">
        <f t="shared" si="5962"/>
        <v>410933.2</v>
      </c>
      <c r="AH2693" s="28">
        <f>AH2694</f>
        <v>0</v>
      </c>
      <c r="AI2693" s="29"/>
      <c r="AJ2693" s="29"/>
      <c r="AK2693" s="1"/>
      <c r="AL2693" s="1"/>
      <c r="AM2693" s="1"/>
      <c r="AN2693" s="1"/>
      <c r="AO2693" s="1"/>
    </row>
    <row r="2694" spans="1:41" s="57" customFormat="1" ht="31.2" x14ac:dyDescent="0.3">
      <c r="A2694" s="70" t="s">
        <v>1100</v>
      </c>
      <c r="B2694" s="70" t="s">
        <v>287</v>
      </c>
      <c r="C2694" s="70" t="s">
        <v>108</v>
      </c>
      <c r="D2694" s="70" t="s">
        <v>1131</v>
      </c>
      <c r="E2694" s="70" t="s">
        <v>327</v>
      </c>
      <c r="F2694" s="71" t="s">
        <v>328</v>
      </c>
      <c r="G2694" s="28">
        <v>300135</v>
      </c>
      <c r="H2694" s="28">
        <v>411803.8</v>
      </c>
      <c r="I2694" s="28">
        <v>410933.2</v>
      </c>
      <c r="J2694" s="28"/>
      <c r="K2694" s="28"/>
      <c r="L2694" s="28"/>
      <c r="M2694" s="28">
        <f t="shared" si="5993"/>
        <v>300135</v>
      </c>
      <c r="N2694" s="28">
        <f t="shared" si="5994"/>
        <v>411803.8</v>
      </c>
      <c r="O2694" s="28">
        <f t="shared" si="5995"/>
        <v>410933.2</v>
      </c>
      <c r="P2694" s="28"/>
      <c r="Q2694" s="28"/>
      <c r="R2694" s="28"/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>
        <f t="shared" si="5959"/>
        <v>300135</v>
      </c>
      <c r="AD2694" s="28"/>
      <c r="AE2694" s="86">
        <f t="shared" si="5990"/>
        <v>300135</v>
      </c>
      <c r="AF2694" s="87">
        <f t="shared" si="5961"/>
        <v>411803.8</v>
      </c>
      <c r="AG2694" s="87">
        <f t="shared" si="5962"/>
        <v>410933.2</v>
      </c>
      <c r="AH2694" s="28"/>
      <c r="AI2694" s="29"/>
      <c r="AJ2694" s="29"/>
      <c r="AK2694" s="1"/>
      <c r="AL2694" s="1"/>
      <c r="AM2694" s="1"/>
      <c r="AN2694" s="1"/>
      <c r="AO2694" s="1"/>
    </row>
    <row r="2695" spans="1:41" s="57" customFormat="1" ht="62.4" x14ac:dyDescent="0.3">
      <c r="A2695" s="70" t="s">
        <v>1100</v>
      </c>
      <c r="B2695" s="70" t="s">
        <v>287</v>
      </c>
      <c r="C2695" s="70" t="s">
        <v>108</v>
      </c>
      <c r="D2695" s="70" t="s">
        <v>1133</v>
      </c>
      <c r="E2695" s="74"/>
      <c r="F2695" s="71" t="s">
        <v>1134</v>
      </c>
      <c r="G2695" s="28">
        <f t="shared" ref="G2695:L2695" si="6025">G2696</f>
        <v>321021.40000000002</v>
      </c>
      <c r="H2695" s="28">
        <f t="shared" si="6025"/>
        <v>322702.2</v>
      </c>
      <c r="I2695" s="28">
        <f t="shared" si="6025"/>
        <v>246495.1</v>
      </c>
      <c r="J2695" s="28">
        <f t="shared" si="6025"/>
        <v>0</v>
      </c>
      <c r="K2695" s="28">
        <f t="shared" si="6025"/>
        <v>0</v>
      </c>
      <c r="L2695" s="28">
        <f t="shared" si="6025"/>
        <v>0</v>
      </c>
      <c r="M2695" s="28">
        <f t="shared" si="5993"/>
        <v>321021.40000000002</v>
      </c>
      <c r="N2695" s="28">
        <f t="shared" si="5994"/>
        <v>322702.2</v>
      </c>
      <c r="O2695" s="28">
        <f t="shared" si="5995"/>
        <v>246495.1</v>
      </c>
      <c r="P2695" s="28">
        <f t="shared" ref="P2695:AB2695" si="6026">P2696</f>
        <v>0</v>
      </c>
      <c r="Q2695" s="28">
        <f t="shared" si="6026"/>
        <v>0</v>
      </c>
      <c r="R2695" s="28">
        <f t="shared" si="6026"/>
        <v>0</v>
      </c>
      <c r="S2695" s="28">
        <f t="shared" si="6026"/>
        <v>0</v>
      </c>
      <c r="T2695" s="28">
        <f t="shared" si="6026"/>
        <v>0</v>
      </c>
      <c r="U2695" s="28">
        <f t="shared" si="6026"/>
        <v>0</v>
      </c>
      <c r="V2695" s="28">
        <f t="shared" si="6026"/>
        <v>0</v>
      </c>
      <c r="W2695" s="28">
        <f t="shared" si="6026"/>
        <v>0</v>
      </c>
      <c r="X2695" s="28">
        <f t="shared" si="6026"/>
        <v>0</v>
      </c>
      <c r="Y2695" s="28">
        <f t="shared" si="6026"/>
        <v>0</v>
      </c>
      <c r="Z2695" s="28">
        <f t="shared" si="6026"/>
        <v>0</v>
      </c>
      <c r="AA2695" s="28">
        <f t="shared" si="6026"/>
        <v>0</v>
      </c>
      <c r="AB2695" s="28">
        <f t="shared" si="6026"/>
        <v>0</v>
      </c>
      <c r="AC2695" s="28">
        <f t="shared" si="5959"/>
        <v>321021.40000000002</v>
      </c>
      <c r="AD2695" s="28">
        <f>AD2696</f>
        <v>0</v>
      </c>
      <c r="AE2695" s="86">
        <f t="shared" si="5990"/>
        <v>321021.40000000002</v>
      </c>
      <c r="AF2695" s="87">
        <f t="shared" si="5961"/>
        <v>322702.2</v>
      </c>
      <c r="AG2695" s="87">
        <f t="shared" si="5962"/>
        <v>246495.1</v>
      </c>
      <c r="AH2695" s="28">
        <f>AH2696</f>
        <v>0</v>
      </c>
      <c r="AI2695" s="29"/>
      <c r="AJ2695" s="29"/>
      <c r="AK2695" s="1"/>
      <c r="AL2695" s="1"/>
      <c r="AM2695" s="1"/>
      <c r="AN2695" s="1"/>
      <c r="AO2695" s="1"/>
    </row>
    <row r="2696" spans="1:41" s="57" customFormat="1" ht="31.2" x14ac:dyDescent="0.3">
      <c r="A2696" s="70" t="s">
        <v>1100</v>
      </c>
      <c r="B2696" s="70" t="s">
        <v>287</v>
      </c>
      <c r="C2696" s="70" t="s">
        <v>108</v>
      </c>
      <c r="D2696" s="70" t="s">
        <v>1133</v>
      </c>
      <c r="E2696" s="70" t="s">
        <v>327</v>
      </c>
      <c r="F2696" s="71" t="s">
        <v>328</v>
      </c>
      <c r="G2696" s="28">
        <v>321021.40000000002</v>
      </c>
      <c r="H2696" s="28">
        <v>322702.2</v>
      </c>
      <c r="I2696" s="28">
        <v>246495.1</v>
      </c>
      <c r="J2696" s="28"/>
      <c r="K2696" s="28"/>
      <c r="L2696" s="28"/>
      <c r="M2696" s="28">
        <f t="shared" si="5993"/>
        <v>321021.40000000002</v>
      </c>
      <c r="N2696" s="28">
        <f t="shared" si="5994"/>
        <v>322702.2</v>
      </c>
      <c r="O2696" s="28">
        <f t="shared" si="5995"/>
        <v>246495.1</v>
      </c>
      <c r="P2696" s="28"/>
      <c r="Q2696" s="28"/>
      <c r="R2696" s="28"/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>
        <f t="shared" si="5959"/>
        <v>321021.40000000002</v>
      </c>
      <c r="AD2696" s="28"/>
      <c r="AE2696" s="86">
        <f t="shared" si="5990"/>
        <v>321021.40000000002</v>
      </c>
      <c r="AF2696" s="87">
        <f t="shared" si="5961"/>
        <v>322702.2</v>
      </c>
      <c r="AG2696" s="87">
        <f t="shared" si="5962"/>
        <v>246495.1</v>
      </c>
      <c r="AH2696" s="28"/>
      <c r="AI2696" s="29"/>
      <c r="AJ2696" s="29"/>
      <c r="AK2696" s="1"/>
      <c r="AL2696" s="1"/>
      <c r="AM2696" s="1"/>
      <c r="AN2696" s="1"/>
      <c r="AO2696" s="1"/>
    </row>
    <row r="2697" spans="1:41" s="88" customFormat="1" x14ac:dyDescent="0.3">
      <c r="A2697" s="68" t="s">
        <v>1100</v>
      </c>
      <c r="B2697" s="68" t="s">
        <v>287</v>
      </c>
      <c r="C2697" s="68" t="s">
        <v>72</v>
      </c>
      <c r="D2697" s="68"/>
      <c r="E2697" s="73"/>
      <c r="F2697" s="69" t="s">
        <v>392</v>
      </c>
      <c r="G2697" s="24">
        <f t="shared" ref="G2697:L2697" si="6027">G2703+G2698</f>
        <v>43326.9</v>
      </c>
      <c r="H2697" s="24">
        <f t="shared" si="6027"/>
        <v>43400.4</v>
      </c>
      <c r="I2697" s="24">
        <f t="shared" si="6027"/>
        <v>43457.1</v>
      </c>
      <c r="J2697" s="24">
        <f t="shared" si="6027"/>
        <v>0</v>
      </c>
      <c r="K2697" s="24">
        <f t="shared" si="6027"/>
        <v>0</v>
      </c>
      <c r="L2697" s="24">
        <f t="shared" si="6027"/>
        <v>0</v>
      </c>
      <c r="M2697" s="24">
        <f t="shared" si="5993"/>
        <v>43326.9</v>
      </c>
      <c r="N2697" s="24">
        <f t="shared" si="5994"/>
        <v>43400.4</v>
      </c>
      <c r="O2697" s="24">
        <f t="shared" si="5995"/>
        <v>43457.1</v>
      </c>
      <c r="P2697" s="24">
        <f t="shared" ref="P2697:AB2697" si="6028">P2703+P2698</f>
        <v>0</v>
      </c>
      <c r="Q2697" s="24">
        <f t="shared" si="6028"/>
        <v>0</v>
      </c>
      <c r="R2697" s="24">
        <f t="shared" si="6028"/>
        <v>0</v>
      </c>
      <c r="S2697" s="24">
        <f t="shared" si="6028"/>
        <v>0</v>
      </c>
      <c r="T2697" s="24">
        <f t="shared" si="6028"/>
        <v>0</v>
      </c>
      <c r="U2697" s="24">
        <f t="shared" si="6028"/>
        <v>0</v>
      </c>
      <c r="V2697" s="24">
        <f t="shared" si="6028"/>
        <v>0</v>
      </c>
      <c r="W2697" s="24">
        <f t="shared" si="6028"/>
        <v>0</v>
      </c>
      <c r="X2697" s="24">
        <f t="shared" si="6028"/>
        <v>0</v>
      </c>
      <c r="Y2697" s="24">
        <f t="shared" si="6028"/>
        <v>0</v>
      </c>
      <c r="Z2697" s="24">
        <f t="shared" si="6028"/>
        <v>0</v>
      </c>
      <c r="AA2697" s="24">
        <f t="shared" si="6028"/>
        <v>0</v>
      </c>
      <c r="AB2697" s="24">
        <f t="shared" si="6028"/>
        <v>0</v>
      </c>
      <c r="AC2697" s="24">
        <f t="shared" si="5959"/>
        <v>43326.9</v>
      </c>
      <c r="AD2697" s="24">
        <f>AD2703+AD2698</f>
        <v>0</v>
      </c>
      <c r="AE2697" s="84">
        <f t="shared" si="5990"/>
        <v>43326.9</v>
      </c>
      <c r="AF2697" s="85">
        <f t="shared" si="5961"/>
        <v>43400.4</v>
      </c>
      <c r="AG2697" s="85">
        <f t="shared" si="5962"/>
        <v>43457.1</v>
      </c>
      <c r="AH2697" s="24">
        <f>AH2703+AH2698</f>
        <v>0</v>
      </c>
      <c r="AI2697" s="25"/>
      <c r="AJ2697" s="25"/>
      <c r="AK2697" s="21"/>
      <c r="AL2697" s="21"/>
      <c r="AM2697" s="21"/>
      <c r="AN2697" s="21"/>
      <c r="AO2697" s="21"/>
    </row>
    <row r="2698" spans="1:41" s="57" customFormat="1" ht="31.2" x14ac:dyDescent="0.3">
      <c r="A2698" s="70" t="s">
        <v>1100</v>
      </c>
      <c r="B2698" s="70" t="s">
        <v>287</v>
      </c>
      <c r="C2698" s="70" t="s">
        <v>72</v>
      </c>
      <c r="D2698" s="70" t="s">
        <v>451</v>
      </c>
      <c r="E2698" s="74"/>
      <c r="F2698" s="71" t="s">
        <v>452</v>
      </c>
      <c r="G2698" s="28">
        <f t="shared" ref="G2698:G2704" si="6029">G2699</f>
        <v>38810.6</v>
      </c>
      <c r="H2698" s="28">
        <f t="shared" ref="H2698:H2704" si="6030">H2699</f>
        <v>38810.6</v>
      </c>
      <c r="I2698" s="28">
        <f t="shared" ref="I2698:I2704" si="6031">I2699</f>
        <v>38810.6</v>
      </c>
      <c r="J2698" s="28">
        <f t="shared" ref="J2698:J2704" si="6032">J2699</f>
        <v>0</v>
      </c>
      <c r="K2698" s="28">
        <f t="shared" ref="K2698:K2704" si="6033">K2699</f>
        <v>0</v>
      </c>
      <c r="L2698" s="28">
        <f t="shared" ref="L2698:L2704" si="6034">L2699</f>
        <v>0</v>
      </c>
      <c r="M2698" s="28">
        <f t="shared" si="5993"/>
        <v>38810.6</v>
      </c>
      <c r="N2698" s="28">
        <f t="shared" si="5994"/>
        <v>38810.6</v>
      </c>
      <c r="O2698" s="28">
        <f t="shared" si="5995"/>
        <v>38810.6</v>
      </c>
      <c r="P2698" s="28">
        <f t="shared" ref="P2698:P2704" si="6035">P2699</f>
        <v>0</v>
      </c>
      <c r="Q2698" s="28">
        <f t="shared" ref="Q2698:Q2704" si="6036">Q2699</f>
        <v>0</v>
      </c>
      <c r="R2698" s="28">
        <f t="shared" ref="R2698:R2704" si="6037">R2699</f>
        <v>0</v>
      </c>
      <c r="S2698" s="28">
        <f t="shared" ref="S2698:S2704" si="6038">S2699</f>
        <v>0</v>
      </c>
      <c r="T2698" s="28">
        <f t="shared" ref="T2698:T2704" si="6039">T2699</f>
        <v>0</v>
      </c>
      <c r="U2698" s="28">
        <f t="shared" ref="U2698:U2704" si="6040">U2699</f>
        <v>0</v>
      </c>
      <c r="V2698" s="28">
        <f t="shared" ref="V2698:V2704" si="6041">V2699</f>
        <v>0</v>
      </c>
      <c r="W2698" s="28">
        <f t="shared" ref="W2698:W2704" si="6042">W2699</f>
        <v>0</v>
      </c>
      <c r="X2698" s="28">
        <f t="shared" ref="X2698:X2704" si="6043">X2699</f>
        <v>0</v>
      </c>
      <c r="Y2698" s="28">
        <f t="shared" ref="Y2698:Y2704" si="6044">Y2699</f>
        <v>0</v>
      </c>
      <c r="Z2698" s="28">
        <f t="shared" ref="Z2698:Z2704" si="6045">Z2699</f>
        <v>0</v>
      </c>
      <c r="AA2698" s="28">
        <f t="shared" ref="AA2698:AA2704" si="6046">AA2699</f>
        <v>0</v>
      </c>
      <c r="AB2698" s="28">
        <f t="shared" ref="AB2698:AB2704" si="6047">AB2699</f>
        <v>0</v>
      </c>
      <c r="AC2698" s="28">
        <f t="shared" si="5959"/>
        <v>38810.6</v>
      </c>
      <c r="AD2698" s="28">
        <f t="shared" ref="AD2698:AD2704" si="6048">AD2699</f>
        <v>0</v>
      </c>
      <c r="AE2698" s="86">
        <f t="shared" si="5990"/>
        <v>38810.6</v>
      </c>
      <c r="AF2698" s="87">
        <f t="shared" si="5961"/>
        <v>38810.6</v>
      </c>
      <c r="AG2698" s="87">
        <f t="shared" si="5962"/>
        <v>38810.6</v>
      </c>
      <c r="AH2698" s="28">
        <f t="shared" ref="AH2698:AH2704" si="6049">AH2699</f>
        <v>0</v>
      </c>
      <c r="AI2698" s="29"/>
      <c r="AJ2698" s="29"/>
      <c r="AK2698" s="1"/>
      <c r="AL2698" s="1"/>
      <c r="AM2698" s="1"/>
      <c r="AN2698" s="1"/>
      <c r="AO2698" s="1"/>
    </row>
    <row r="2699" spans="1:41" s="1" customFormat="1" hidden="1" x14ac:dyDescent="0.3">
      <c r="A2699" s="26" t="s">
        <v>1100</v>
      </c>
      <c r="B2699" s="26" t="s">
        <v>287</v>
      </c>
      <c r="C2699" s="26" t="s">
        <v>72</v>
      </c>
      <c r="D2699" s="26" t="s">
        <v>464</v>
      </c>
      <c r="E2699" s="32"/>
      <c r="F2699" s="27" t="s">
        <v>32</v>
      </c>
      <c r="G2699" s="28">
        <f t="shared" si="6029"/>
        <v>38810.6</v>
      </c>
      <c r="H2699" s="28">
        <f t="shared" si="6030"/>
        <v>38810.6</v>
      </c>
      <c r="I2699" s="28">
        <f t="shared" si="6031"/>
        <v>38810.6</v>
      </c>
      <c r="J2699" s="28">
        <f t="shared" si="6032"/>
        <v>0</v>
      </c>
      <c r="K2699" s="28">
        <f t="shared" si="6033"/>
        <v>0</v>
      </c>
      <c r="L2699" s="28">
        <f t="shared" si="6034"/>
        <v>0</v>
      </c>
      <c r="M2699" s="28">
        <f t="shared" si="5993"/>
        <v>38810.6</v>
      </c>
      <c r="N2699" s="28">
        <f t="shared" si="5994"/>
        <v>38810.6</v>
      </c>
      <c r="O2699" s="28">
        <f t="shared" si="5995"/>
        <v>38810.6</v>
      </c>
      <c r="P2699" s="28">
        <f t="shared" si="6035"/>
        <v>0</v>
      </c>
      <c r="Q2699" s="28">
        <f t="shared" si="6036"/>
        <v>0</v>
      </c>
      <c r="R2699" s="28">
        <f t="shared" si="6037"/>
        <v>0</v>
      </c>
      <c r="S2699" s="28">
        <f t="shared" si="6038"/>
        <v>0</v>
      </c>
      <c r="T2699" s="28">
        <f t="shared" si="6039"/>
        <v>0</v>
      </c>
      <c r="U2699" s="28">
        <f t="shared" si="6040"/>
        <v>0</v>
      </c>
      <c r="V2699" s="28">
        <f t="shared" si="6041"/>
        <v>0</v>
      </c>
      <c r="W2699" s="28">
        <f t="shared" si="6042"/>
        <v>0</v>
      </c>
      <c r="X2699" s="28">
        <f t="shared" si="6043"/>
        <v>0</v>
      </c>
      <c r="Y2699" s="28">
        <f t="shared" si="6044"/>
        <v>0</v>
      </c>
      <c r="Z2699" s="28">
        <f t="shared" si="6045"/>
        <v>0</v>
      </c>
      <c r="AA2699" s="28">
        <f t="shared" si="6046"/>
        <v>0</v>
      </c>
      <c r="AB2699" s="28">
        <f t="shared" si="6047"/>
        <v>0</v>
      </c>
      <c r="AC2699" s="28">
        <f t="shared" si="5959"/>
        <v>38810.6</v>
      </c>
      <c r="AD2699" s="28">
        <f t="shared" si="6048"/>
        <v>0</v>
      </c>
      <c r="AE2699" s="28"/>
      <c r="AF2699" s="28">
        <f t="shared" si="5961"/>
        <v>38810.6</v>
      </c>
      <c r="AG2699" s="28">
        <f t="shared" si="5962"/>
        <v>38810.6</v>
      </c>
      <c r="AH2699" s="28">
        <f t="shared" si="6049"/>
        <v>0</v>
      </c>
      <c r="AI2699" s="29">
        <v>0</v>
      </c>
      <c r="AJ2699" s="29"/>
    </row>
    <row r="2700" spans="1:41" s="57" customFormat="1" ht="46.8" x14ac:dyDescent="0.3">
      <c r="A2700" s="70" t="s">
        <v>1100</v>
      </c>
      <c r="B2700" s="70" t="s">
        <v>287</v>
      </c>
      <c r="C2700" s="70" t="s">
        <v>72</v>
      </c>
      <c r="D2700" s="70" t="s">
        <v>531</v>
      </c>
      <c r="E2700" s="74"/>
      <c r="F2700" s="71" t="s">
        <v>532</v>
      </c>
      <c r="G2700" s="28">
        <f t="shared" si="6029"/>
        <v>38810.6</v>
      </c>
      <c r="H2700" s="28">
        <f t="shared" si="6030"/>
        <v>38810.6</v>
      </c>
      <c r="I2700" s="28">
        <f t="shared" si="6031"/>
        <v>38810.6</v>
      </c>
      <c r="J2700" s="28">
        <f t="shared" si="6032"/>
        <v>0</v>
      </c>
      <c r="K2700" s="28">
        <f t="shared" si="6033"/>
        <v>0</v>
      </c>
      <c r="L2700" s="28">
        <f t="shared" si="6034"/>
        <v>0</v>
      </c>
      <c r="M2700" s="28">
        <f t="shared" si="5993"/>
        <v>38810.6</v>
      </c>
      <c r="N2700" s="28">
        <f t="shared" si="5994"/>
        <v>38810.6</v>
      </c>
      <c r="O2700" s="28">
        <f t="shared" si="5995"/>
        <v>38810.6</v>
      </c>
      <c r="P2700" s="28">
        <f t="shared" si="6035"/>
        <v>0</v>
      </c>
      <c r="Q2700" s="28">
        <f t="shared" si="6036"/>
        <v>0</v>
      </c>
      <c r="R2700" s="28">
        <f t="shared" si="6037"/>
        <v>0</v>
      </c>
      <c r="S2700" s="28">
        <f t="shared" si="6038"/>
        <v>0</v>
      </c>
      <c r="T2700" s="28">
        <f t="shared" si="6039"/>
        <v>0</v>
      </c>
      <c r="U2700" s="28">
        <f t="shared" si="6040"/>
        <v>0</v>
      </c>
      <c r="V2700" s="28">
        <f t="shared" si="6041"/>
        <v>0</v>
      </c>
      <c r="W2700" s="28">
        <f t="shared" si="6042"/>
        <v>0</v>
      </c>
      <c r="X2700" s="28">
        <f t="shared" si="6043"/>
        <v>0</v>
      </c>
      <c r="Y2700" s="28">
        <f t="shared" si="6044"/>
        <v>0</v>
      </c>
      <c r="Z2700" s="28">
        <f t="shared" si="6045"/>
        <v>0</v>
      </c>
      <c r="AA2700" s="28">
        <f t="shared" si="6046"/>
        <v>0</v>
      </c>
      <c r="AB2700" s="28">
        <f t="shared" si="6047"/>
        <v>0</v>
      </c>
      <c r="AC2700" s="28">
        <f t="shared" si="5959"/>
        <v>38810.6</v>
      </c>
      <c r="AD2700" s="28">
        <f t="shared" si="6048"/>
        <v>0</v>
      </c>
      <c r="AE2700" s="86">
        <f t="shared" ref="AE2700:AE2727" si="6050">AC2700+AD2700</f>
        <v>38810.6</v>
      </c>
      <c r="AF2700" s="87">
        <f t="shared" si="5961"/>
        <v>38810.6</v>
      </c>
      <c r="AG2700" s="87">
        <f t="shared" si="5962"/>
        <v>38810.6</v>
      </c>
      <c r="AH2700" s="28">
        <f t="shared" si="6049"/>
        <v>0</v>
      </c>
      <c r="AI2700" s="29"/>
      <c r="AJ2700" s="29"/>
      <c r="AK2700" s="1"/>
      <c r="AL2700" s="1"/>
      <c r="AM2700" s="1"/>
      <c r="AN2700" s="1"/>
      <c r="AO2700" s="1"/>
    </row>
    <row r="2701" spans="1:41" s="57" customFormat="1" ht="46.8" x14ac:dyDescent="0.3">
      <c r="A2701" s="70" t="s">
        <v>1100</v>
      </c>
      <c r="B2701" s="70" t="s">
        <v>287</v>
      </c>
      <c r="C2701" s="70" t="s">
        <v>72</v>
      </c>
      <c r="D2701" s="70" t="s">
        <v>1135</v>
      </c>
      <c r="E2701" s="74"/>
      <c r="F2701" s="71" t="s">
        <v>1136</v>
      </c>
      <c r="G2701" s="28">
        <f t="shared" si="6029"/>
        <v>38810.6</v>
      </c>
      <c r="H2701" s="28">
        <f t="shared" si="6030"/>
        <v>38810.6</v>
      </c>
      <c r="I2701" s="28">
        <f t="shared" si="6031"/>
        <v>38810.6</v>
      </c>
      <c r="J2701" s="28">
        <f t="shared" si="6032"/>
        <v>0</v>
      </c>
      <c r="K2701" s="28">
        <f t="shared" si="6033"/>
        <v>0</v>
      </c>
      <c r="L2701" s="28">
        <f t="shared" si="6034"/>
        <v>0</v>
      </c>
      <c r="M2701" s="28">
        <f t="shared" si="5993"/>
        <v>38810.6</v>
      </c>
      <c r="N2701" s="28">
        <f t="shared" si="5994"/>
        <v>38810.6</v>
      </c>
      <c r="O2701" s="28">
        <f t="shared" si="5995"/>
        <v>38810.6</v>
      </c>
      <c r="P2701" s="28">
        <f t="shared" si="6035"/>
        <v>0</v>
      </c>
      <c r="Q2701" s="28">
        <f t="shared" si="6036"/>
        <v>0</v>
      </c>
      <c r="R2701" s="28">
        <f t="shared" si="6037"/>
        <v>0</v>
      </c>
      <c r="S2701" s="28">
        <f t="shared" si="6038"/>
        <v>0</v>
      </c>
      <c r="T2701" s="28">
        <f t="shared" si="6039"/>
        <v>0</v>
      </c>
      <c r="U2701" s="28">
        <f t="shared" si="6040"/>
        <v>0</v>
      </c>
      <c r="V2701" s="28">
        <f t="shared" si="6041"/>
        <v>0</v>
      </c>
      <c r="W2701" s="28">
        <f t="shared" si="6042"/>
        <v>0</v>
      </c>
      <c r="X2701" s="28">
        <f t="shared" si="6043"/>
        <v>0</v>
      </c>
      <c r="Y2701" s="28">
        <f t="shared" si="6044"/>
        <v>0</v>
      </c>
      <c r="Z2701" s="28">
        <f t="shared" si="6045"/>
        <v>0</v>
      </c>
      <c r="AA2701" s="28">
        <f t="shared" si="6046"/>
        <v>0</v>
      </c>
      <c r="AB2701" s="28">
        <f t="shared" si="6047"/>
        <v>0</v>
      </c>
      <c r="AC2701" s="28">
        <f t="shared" si="5959"/>
        <v>38810.6</v>
      </c>
      <c r="AD2701" s="28">
        <f t="shared" si="6048"/>
        <v>0</v>
      </c>
      <c r="AE2701" s="86">
        <f t="shared" si="6050"/>
        <v>38810.6</v>
      </c>
      <c r="AF2701" s="87">
        <f t="shared" si="5961"/>
        <v>38810.6</v>
      </c>
      <c r="AG2701" s="87">
        <f t="shared" si="5962"/>
        <v>38810.6</v>
      </c>
      <c r="AH2701" s="28">
        <f t="shared" si="6049"/>
        <v>0</v>
      </c>
      <c r="AI2701" s="29"/>
      <c r="AJ2701" s="29"/>
      <c r="AK2701" s="1"/>
      <c r="AL2701" s="1"/>
      <c r="AM2701" s="1"/>
      <c r="AN2701" s="1"/>
      <c r="AO2701" s="1"/>
    </row>
    <row r="2702" spans="1:41" s="57" customFormat="1" x14ac:dyDescent="0.3">
      <c r="A2702" s="70" t="s">
        <v>1100</v>
      </c>
      <c r="B2702" s="70" t="s">
        <v>287</v>
      </c>
      <c r="C2702" s="70" t="s">
        <v>72</v>
      </c>
      <c r="D2702" s="70" t="s">
        <v>1135</v>
      </c>
      <c r="E2702" s="70" t="s">
        <v>39</v>
      </c>
      <c r="F2702" s="71" t="s">
        <v>40</v>
      </c>
      <c r="G2702" s="28">
        <v>38810.6</v>
      </c>
      <c r="H2702" s="28">
        <v>38810.6</v>
      </c>
      <c r="I2702" s="28">
        <v>38810.6</v>
      </c>
      <c r="J2702" s="28"/>
      <c r="K2702" s="28"/>
      <c r="L2702" s="28"/>
      <c r="M2702" s="28">
        <f t="shared" si="5993"/>
        <v>38810.6</v>
      </c>
      <c r="N2702" s="28">
        <f t="shared" si="5994"/>
        <v>38810.6</v>
      </c>
      <c r="O2702" s="28">
        <f t="shared" si="5995"/>
        <v>38810.6</v>
      </c>
      <c r="P2702" s="28"/>
      <c r="Q2702" s="28"/>
      <c r="R2702" s="28"/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>
        <f t="shared" si="5959"/>
        <v>38810.6</v>
      </c>
      <c r="AD2702" s="28"/>
      <c r="AE2702" s="86">
        <f t="shared" si="6050"/>
        <v>38810.6</v>
      </c>
      <c r="AF2702" s="87">
        <f t="shared" si="5961"/>
        <v>38810.6</v>
      </c>
      <c r="AG2702" s="87">
        <f t="shared" si="5962"/>
        <v>38810.6</v>
      </c>
      <c r="AH2702" s="28"/>
      <c r="AI2702" s="29"/>
      <c r="AJ2702" s="29"/>
      <c r="AK2702" s="1"/>
      <c r="AL2702" s="1"/>
      <c r="AM2702" s="1"/>
      <c r="AN2702" s="1"/>
      <c r="AO2702" s="1"/>
    </row>
    <row r="2703" spans="1:41" s="57" customFormat="1" ht="31.2" x14ac:dyDescent="0.3">
      <c r="A2703" s="70" t="s">
        <v>1100</v>
      </c>
      <c r="B2703" s="70" t="s">
        <v>287</v>
      </c>
      <c r="C2703" s="70" t="s">
        <v>72</v>
      </c>
      <c r="D2703" s="70" t="s">
        <v>575</v>
      </c>
      <c r="E2703" s="74"/>
      <c r="F2703" s="71" t="s">
        <v>576</v>
      </c>
      <c r="G2703" s="28">
        <f t="shared" si="6029"/>
        <v>4516.3</v>
      </c>
      <c r="H2703" s="28">
        <f t="shared" si="6030"/>
        <v>4589.8000000000011</v>
      </c>
      <c r="I2703" s="28">
        <f t="shared" si="6031"/>
        <v>4646.5000000000009</v>
      </c>
      <c r="J2703" s="28">
        <f t="shared" si="6032"/>
        <v>0</v>
      </c>
      <c r="K2703" s="28">
        <f t="shared" si="6033"/>
        <v>0</v>
      </c>
      <c r="L2703" s="28">
        <f t="shared" si="6034"/>
        <v>0</v>
      </c>
      <c r="M2703" s="28">
        <f t="shared" si="5993"/>
        <v>4516.3</v>
      </c>
      <c r="N2703" s="28">
        <f t="shared" si="5994"/>
        <v>4589.8000000000011</v>
      </c>
      <c r="O2703" s="28">
        <f t="shared" si="5995"/>
        <v>4646.5000000000009</v>
      </c>
      <c r="P2703" s="28">
        <f t="shared" si="6035"/>
        <v>0</v>
      </c>
      <c r="Q2703" s="28">
        <f t="shared" si="6036"/>
        <v>0</v>
      </c>
      <c r="R2703" s="28">
        <f t="shared" si="6037"/>
        <v>0</v>
      </c>
      <c r="S2703" s="28">
        <f t="shared" si="6038"/>
        <v>0</v>
      </c>
      <c r="T2703" s="28">
        <f t="shared" si="6039"/>
        <v>0</v>
      </c>
      <c r="U2703" s="28">
        <f t="shared" si="6040"/>
        <v>0</v>
      </c>
      <c r="V2703" s="28">
        <f t="shared" si="6041"/>
        <v>0</v>
      </c>
      <c r="W2703" s="28">
        <f t="shared" si="6042"/>
        <v>0</v>
      </c>
      <c r="X2703" s="28">
        <f t="shared" si="6043"/>
        <v>0</v>
      </c>
      <c r="Y2703" s="28">
        <f t="shared" si="6044"/>
        <v>0</v>
      </c>
      <c r="Z2703" s="28">
        <f t="shared" si="6045"/>
        <v>0</v>
      </c>
      <c r="AA2703" s="28">
        <f t="shared" si="6046"/>
        <v>0</v>
      </c>
      <c r="AB2703" s="28">
        <f t="shared" si="6047"/>
        <v>0</v>
      </c>
      <c r="AC2703" s="28">
        <f t="shared" si="5959"/>
        <v>4516.3</v>
      </c>
      <c r="AD2703" s="28">
        <f t="shared" si="6048"/>
        <v>0</v>
      </c>
      <c r="AE2703" s="86">
        <f t="shared" si="6050"/>
        <v>4516.3</v>
      </c>
      <c r="AF2703" s="87">
        <f t="shared" si="5961"/>
        <v>4589.8000000000011</v>
      </c>
      <c r="AG2703" s="87">
        <f t="shared" si="5962"/>
        <v>4646.5000000000009</v>
      </c>
      <c r="AH2703" s="28">
        <f t="shared" si="6049"/>
        <v>0</v>
      </c>
      <c r="AI2703" s="29"/>
      <c r="AJ2703" s="29"/>
      <c r="AK2703" s="1"/>
      <c r="AL2703" s="1"/>
      <c r="AM2703" s="1"/>
      <c r="AN2703" s="1"/>
      <c r="AO2703" s="1"/>
    </row>
    <row r="2704" spans="1:41" s="57" customFormat="1" x14ac:dyDescent="0.3">
      <c r="A2704" s="70" t="s">
        <v>1100</v>
      </c>
      <c r="B2704" s="70" t="s">
        <v>287</v>
      </c>
      <c r="C2704" s="70" t="s">
        <v>72</v>
      </c>
      <c r="D2704" s="70" t="s">
        <v>577</v>
      </c>
      <c r="E2704" s="74"/>
      <c r="F2704" s="71" t="s">
        <v>426</v>
      </c>
      <c r="G2704" s="28">
        <f t="shared" si="6029"/>
        <v>4516.3</v>
      </c>
      <c r="H2704" s="28">
        <f t="shared" si="6030"/>
        <v>4589.8000000000011</v>
      </c>
      <c r="I2704" s="28">
        <f t="shared" si="6031"/>
        <v>4646.5000000000009</v>
      </c>
      <c r="J2704" s="28">
        <f t="shared" si="6032"/>
        <v>0</v>
      </c>
      <c r="K2704" s="28">
        <f t="shared" si="6033"/>
        <v>0</v>
      </c>
      <c r="L2704" s="28">
        <f t="shared" si="6034"/>
        <v>0</v>
      </c>
      <c r="M2704" s="28">
        <f t="shared" si="5993"/>
        <v>4516.3</v>
      </c>
      <c r="N2704" s="28">
        <f t="shared" si="5994"/>
        <v>4589.8000000000011</v>
      </c>
      <c r="O2704" s="28">
        <f t="shared" si="5995"/>
        <v>4646.5000000000009</v>
      </c>
      <c r="P2704" s="28">
        <f t="shared" si="6035"/>
        <v>0</v>
      </c>
      <c r="Q2704" s="28">
        <f t="shared" si="6036"/>
        <v>0</v>
      </c>
      <c r="R2704" s="28">
        <f t="shared" si="6037"/>
        <v>0</v>
      </c>
      <c r="S2704" s="28">
        <f t="shared" si="6038"/>
        <v>0</v>
      </c>
      <c r="T2704" s="28">
        <f t="shared" si="6039"/>
        <v>0</v>
      </c>
      <c r="U2704" s="28">
        <f t="shared" si="6040"/>
        <v>0</v>
      </c>
      <c r="V2704" s="28">
        <f t="shared" si="6041"/>
        <v>0</v>
      </c>
      <c r="W2704" s="28">
        <f t="shared" si="6042"/>
        <v>0</v>
      </c>
      <c r="X2704" s="28">
        <f t="shared" si="6043"/>
        <v>0</v>
      </c>
      <c r="Y2704" s="28">
        <f t="shared" si="6044"/>
        <v>0</v>
      </c>
      <c r="Z2704" s="28">
        <f t="shared" si="6045"/>
        <v>0</v>
      </c>
      <c r="AA2704" s="28">
        <f t="shared" si="6046"/>
        <v>0</v>
      </c>
      <c r="AB2704" s="28">
        <f t="shared" si="6047"/>
        <v>0</v>
      </c>
      <c r="AC2704" s="28">
        <f t="shared" si="5959"/>
        <v>4516.3</v>
      </c>
      <c r="AD2704" s="28">
        <f t="shared" si="6048"/>
        <v>0</v>
      </c>
      <c r="AE2704" s="86">
        <f t="shared" si="6050"/>
        <v>4516.3</v>
      </c>
      <c r="AF2704" s="87">
        <f t="shared" si="5961"/>
        <v>4589.8000000000011</v>
      </c>
      <c r="AG2704" s="87">
        <f t="shared" si="5962"/>
        <v>4646.5000000000009</v>
      </c>
      <c r="AH2704" s="28">
        <f t="shared" si="6049"/>
        <v>0</v>
      </c>
      <c r="AI2704" s="29"/>
      <c r="AJ2704" s="29"/>
      <c r="AK2704" s="1"/>
      <c r="AL2704" s="1"/>
      <c r="AM2704" s="1"/>
      <c r="AN2704" s="1"/>
      <c r="AO2704" s="1"/>
    </row>
    <row r="2705" spans="1:41" s="57" customFormat="1" ht="46.8" x14ac:dyDescent="0.3">
      <c r="A2705" s="70" t="s">
        <v>1100</v>
      </c>
      <c r="B2705" s="70" t="s">
        <v>287</v>
      </c>
      <c r="C2705" s="70" t="s">
        <v>72</v>
      </c>
      <c r="D2705" s="70" t="s">
        <v>578</v>
      </c>
      <c r="E2705" s="74"/>
      <c r="F2705" s="71" t="s">
        <v>579</v>
      </c>
      <c r="G2705" s="28">
        <f t="shared" ref="G2705:L2705" si="6051">G2706+G2708</f>
        <v>4516.3</v>
      </c>
      <c r="H2705" s="28">
        <f t="shared" si="6051"/>
        <v>4589.8000000000011</v>
      </c>
      <c r="I2705" s="28">
        <f t="shared" si="6051"/>
        <v>4646.5000000000009</v>
      </c>
      <c r="J2705" s="28">
        <f t="shared" si="6051"/>
        <v>0</v>
      </c>
      <c r="K2705" s="28">
        <f t="shared" si="6051"/>
        <v>0</v>
      </c>
      <c r="L2705" s="28">
        <f t="shared" si="6051"/>
        <v>0</v>
      </c>
      <c r="M2705" s="28">
        <f t="shared" si="5993"/>
        <v>4516.3</v>
      </c>
      <c r="N2705" s="28">
        <f t="shared" si="5994"/>
        <v>4589.8000000000011</v>
      </c>
      <c r="O2705" s="28">
        <f t="shared" si="5995"/>
        <v>4646.5000000000009</v>
      </c>
      <c r="P2705" s="28">
        <f t="shared" ref="P2705:AB2705" si="6052">P2706+P2708</f>
        <v>0</v>
      </c>
      <c r="Q2705" s="28">
        <f t="shared" si="6052"/>
        <v>0</v>
      </c>
      <c r="R2705" s="28">
        <f t="shared" si="6052"/>
        <v>0</v>
      </c>
      <c r="S2705" s="28">
        <f t="shared" si="6052"/>
        <v>0</v>
      </c>
      <c r="T2705" s="28">
        <f t="shared" si="6052"/>
        <v>0</v>
      </c>
      <c r="U2705" s="28">
        <f t="shared" si="6052"/>
        <v>0</v>
      </c>
      <c r="V2705" s="28">
        <f t="shared" si="6052"/>
        <v>0</v>
      </c>
      <c r="W2705" s="28">
        <f t="shared" si="6052"/>
        <v>0</v>
      </c>
      <c r="X2705" s="28">
        <f t="shared" si="6052"/>
        <v>0</v>
      </c>
      <c r="Y2705" s="28">
        <f t="shared" si="6052"/>
        <v>0</v>
      </c>
      <c r="Z2705" s="28">
        <f t="shared" si="6052"/>
        <v>0</v>
      </c>
      <c r="AA2705" s="28">
        <f t="shared" si="6052"/>
        <v>0</v>
      </c>
      <c r="AB2705" s="28">
        <f t="shared" si="6052"/>
        <v>0</v>
      </c>
      <c r="AC2705" s="28">
        <f t="shared" si="5959"/>
        <v>4516.3</v>
      </c>
      <c r="AD2705" s="28">
        <f>AD2706+AD2708</f>
        <v>0</v>
      </c>
      <c r="AE2705" s="86">
        <f t="shared" si="6050"/>
        <v>4516.3</v>
      </c>
      <c r="AF2705" s="87">
        <f t="shared" si="5961"/>
        <v>4589.8000000000011</v>
      </c>
      <c r="AG2705" s="87">
        <f t="shared" si="5962"/>
        <v>4646.5000000000009</v>
      </c>
      <c r="AH2705" s="28">
        <f>AH2706+AH2708</f>
        <v>0</v>
      </c>
      <c r="AI2705" s="29"/>
      <c r="AJ2705" s="29"/>
      <c r="AK2705" s="1"/>
      <c r="AL2705" s="1"/>
      <c r="AM2705" s="1"/>
      <c r="AN2705" s="1"/>
      <c r="AO2705" s="1"/>
    </row>
    <row r="2706" spans="1:41" s="57" customFormat="1" ht="46.8" x14ac:dyDescent="0.3">
      <c r="A2706" s="70" t="s">
        <v>1100</v>
      </c>
      <c r="B2706" s="70" t="s">
        <v>287</v>
      </c>
      <c r="C2706" s="70" t="s">
        <v>72</v>
      </c>
      <c r="D2706" s="70" t="s">
        <v>580</v>
      </c>
      <c r="E2706" s="74"/>
      <c r="F2706" s="71" t="s">
        <v>581</v>
      </c>
      <c r="G2706" s="28">
        <f t="shared" ref="G2706:L2706" si="6053">G2707</f>
        <v>351.5</v>
      </c>
      <c r="H2706" s="28">
        <f t="shared" si="6053"/>
        <v>310.60000000000002</v>
      </c>
      <c r="I2706" s="28">
        <f t="shared" si="6053"/>
        <v>367.29999999999995</v>
      </c>
      <c r="J2706" s="28">
        <f t="shared" si="6053"/>
        <v>0</v>
      </c>
      <c r="K2706" s="28">
        <f t="shared" si="6053"/>
        <v>0</v>
      </c>
      <c r="L2706" s="28">
        <f t="shared" si="6053"/>
        <v>0</v>
      </c>
      <c r="M2706" s="28">
        <f t="shared" si="5993"/>
        <v>351.5</v>
      </c>
      <c r="N2706" s="28">
        <f t="shared" si="5994"/>
        <v>310.60000000000002</v>
      </c>
      <c r="O2706" s="28">
        <f t="shared" si="5995"/>
        <v>367.29999999999995</v>
      </c>
      <c r="P2706" s="28">
        <f t="shared" ref="P2706:AB2706" si="6054">P2707</f>
        <v>0</v>
      </c>
      <c r="Q2706" s="28">
        <f t="shared" si="6054"/>
        <v>0</v>
      </c>
      <c r="R2706" s="28">
        <f t="shared" si="6054"/>
        <v>0</v>
      </c>
      <c r="S2706" s="28">
        <f t="shared" si="6054"/>
        <v>0</v>
      </c>
      <c r="T2706" s="28">
        <f t="shared" si="6054"/>
        <v>0</v>
      </c>
      <c r="U2706" s="28">
        <f t="shared" si="6054"/>
        <v>0</v>
      </c>
      <c r="V2706" s="28">
        <f t="shared" si="6054"/>
        <v>0</v>
      </c>
      <c r="W2706" s="28">
        <f t="shared" si="6054"/>
        <v>0</v>
      </c>
      <c r="X2706" s="28">
        <f t="shared" si="6054"/>
        <v>0</v>
      </c>
      <c r="Y2706" s="28">
        <f t="shared" si="6054"/>
        <v>0</v>
      </c>
      <c r="Z2706" s="28">
        <f t="shared" si="6054"/>
        <v>0</v>
      </c>
      <c r="AA2706" s="28">
        <f t="shared" si="6054"/>
        <v>0</v>
      </c>
      <c r="AB2706" s="28">
        <f t="shared" si="6054"/>
        <v>0</v>
      </c>
      <c r="AC2706" s="28">
        <f t="shared" si="5959"/>
        <v>351.5</v>
      </c>
      <c r="AD2706" s="28">
        <f>AD2707</f>
        <v>0</v>
      </c>
      <c r="AE2706" s="86">
        <f t="shared" si="6050"/>
        <v>351.5</v>
      </c>
      <c r="AF2706" s="87">
        <f t="shared" si="5961"/>
        <v>310.60000000000002</v>
      </c>
      <c r="AG2706" s="87">
        <f t="shared" si="5962"/>
        <v>367.29999999999995</v>
      </c>
      <c r="AH2706" s="28">
        <f>AH2707</f>
        <v>0</v>
      </c>
      <c r="AI2706" s="29"/>
      <c r="AJ2706" s="29"/>
      <c r="AK2706" s="1"/>
      <c r="AL2706" s="1"/>
      <c r="AM2706" s="1"/>
      <c r="AN2706" s="1"/>
      <c r="AO2706" s="1"/>
    </row>
    <row r="2707" spans="1:41" s="57" customFormat="1" ht="31.2" x14ac:dyDescent="0.3">
      <c r="A2707" s="70" t="s">
        <v>1100</v>
      </c>
      <c r="B2707" s="70" t="s">
        <v>287</v>
      </c>
      <c r="C2707" s="70" t="s">
        <v>72</v>
      </c>
      <c r="D2707" s="70" t="s">
        <v>580</v>
      </c>
      <c r="E2707" s="70" t="s">
        <v>37</v>
      </c>
      <c r="F2707" s="71" t="s">
        <v>38</v>
      </c>
      <c r="G2707" s="28">
        <v>351.5</v>
      </c>
      <c r="H2707" s="28">
        <v>310.60000000000002</v>
      </c>
      <c r="I2707" s="28">
        <v>367.29999999999995</v>
      </c>
      <c r="J2707" s="28"/>
      <c r="K2707" s="28"/>
      <c r="L2707" s="28"/>
      <c r="M2707" s="28">
        <f t="shared" si="5993"/>
        <v>351.5</v>
      </c>
      <c r="N2707" s="28">
        <f t="shared" si="5994"/>
        <v>310.60000000000002</v>
      </c>
      <c r="O2707" s="28">
        <f t="shared" si="5995"/>
        <v>367.29999999999995</v>
      </c>
      <c r="P2707" s="28"/>
      <c r="Q2707" s="28"/>
      <c r="R2707" s="28"/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>
        <f t="shared" si="5959"/>
        <v>351.5</v>
      </c>
      <c r="AD2707" s="28"/>
      <c r="AE2707" s="86">
        <f t="shared" si="6050"/>
        <v>351.5</v>
      </c>
      <c r="AF2707" s="87">
        <f t="shared" si="5961"/>
        <v>310.60000000000002</v>
      </c>
      <c r="AG2707" s="87">
        <f t="shared" si="5962"/>
        <v>367.29999999999995</v>
      </c>
      <c r="AH2707" s="28"/>
      <c r="AI2707" s="29"/>
      <c r="AJ2707" s="29"/>
      <c r="AK2707" s="1"/>
      <c r="AL2707" s="1"/>
      <c r="AM2707" s="1"/>
      <c r="AN2707" s="1"/>
      <c r="AO2707" s="1"/>
    </row>
    <row r="2708" spans="1:41" s="57" customFormat="1" ht="78" x14ac:dyDescent="0.3">
      <c r="A2708" s="70" t="s">
        <v>1100</v>
      </c>
      <c r="B2708" s="70" t="s">
        <v>287</v>
      </c>
      <c r="C2708" s="70" t="s">
        <v>72</v>
      </c>
      <c r="D2708" s="70" t="s">
        <v>1137</v>
      </c>
      <c r="E2708" s="74"/>
      <c r="F2708" s="71" t="s">
        <v>1138</v>
      </c>
      <c r="G2708" s="28">
        <f t="shared" ref="G2708:L2708" si="6055">G2709+G2710</f>
        <v>4164.8</v>
      </c>
      <c r="H2708" s="28">
        <f t="shared" si="6055"/>
        <v>4279.2000000000007</v>
      </c>
      <c r="I2708" s="28">
        <f t="shared" si="6055"/>
        <v>4279.2000000000007</v>
      </c>
      <c r="J2708" s="28">
        <f t="shared" si="6055"/>
        <v>0</v>
      </c>
      <c r="K2708" s="28">
        <f t="shared" si="6055"/>
        <v>0</v>
      </c>
      <c r="L2708" s="28">
        <f t="shared" si="6055"/>
        <v>0</v>
      </c>
      <c r="M2708" s="28">
        <f t="shared" si="5993"/>
        <v>4164.8</v>
      </c>
      <c r="N2708" s="28">
        <f t="shared" si="5994"/>
        <v>4279.2000000000007</v>
      </c>
      <c r="O2708" s="28">
        <f t="shared" si="5995"/>
        <v>4279.2000000000007</v>
      </c>
      <c r="P2708" s="28">
        <f t="shared" ref="P2708:AB2708" si="6056">P2709+P2710</f>
        <v>0</v>
      </c>
      <c r="Q2708" s="28">
        <f t="shared" si="6056"/>
        <v>0</v>
      </c>
      <c r="R2708" s="28">
        <f t="shared" si="6056"/>
        <v>0</v>
      </c>
      <c r="S2708" s="28">
        <f t="shared" si="6056"/>
        <v>0</v>
      </c>
      <c r="T2708" s="28">
        <f t="shared" si="6056"/>
        <v>0</v>
      </c>
      <c r="U2708" s="28">
        <f t="shared" si="6056"/>
        <v>0</v>
      </c>
      <c r="V2708" s="28">
        <f t="shared" si="6056"/>
        <v>0</v>
      </c>
      <c r="W2708" s="28">
        <f t="shared" si="6056"/>
        <v>0</v>
      </c>
      <c r="X2708" s="28">
        <f t="shared" si="6056"/>
        <v>0</v>
      </c>
      <c r="Y2708" s="28">
        <f t="shared" si="6056"/>
        <v>0</v>
      </c>
      <c r="Z2708" s="28">
        <f t="shared" si="6056"/>
        <v>0</v>
      </c>
      <c r="AA2708" s="28">
        <f t="shared" si="6056"/>
        <v>0</v>
      </c>
      <c r="AB2708" s="28">
        <f t="shared" si="6056"/>
        <v>0</v>
      </c>
      <c r="AC2708" s="28">
        <f t="shared" si="5959"/>
        <v>4164.8</v>
      </c>
      <c r="AD2708" s="28">
        <f>AD2709+AD2710</f>
        <v>0</v>
      </c>
      <c r="AE2708" s="86">
        <f t="shared" si="6050"/>
        <v>4164.8</v>
      </c>
      <c r="AF2708" s="87">
        <f t="shared" si="5961"/>
        <v>4279.2000000000007</v>
      </c>
      <c r="AG2708" s="87">
        <f t="shared" si="5962"/>
        <v>4279.2000000000007</v>
      </c>
      <c r="AH2708" s="28">
        <f>AH2709+AH2710</f>
        <v>0</v>
      </c>
      <c r="AI2708" s="29"/>
      <c r="AJ2708" s="29"/>
      <c r="AK2708" s="1"/>
      <c r="AL2708" s="1"/>
      <c r="AM2708" s="1"/>
      <c r="AN2708" s="1"/>
      <c r="AO2708" s="1"/>
    </row>
    <row r="2709" spans="1:41" s="57" customFormat="1" ht="78" x14ac:dyDescent="0.3">
      <c r="A2709" s="70" t="s">
        <v>1100</v>
      </c>
      <c r="B2709" s="70" t="s">
        <v>287</v>
      </c>
      <c r="C2709" s="70" t="s">
        <v>72</v>
      </c>
      <c r="D2709" s="70" t="s">
        <v>1137</v>
      </c>
      <c r="E2709" s="70" t="s">
        <v>49</v>
      </c>
      <c r="F2709" s="71" t="s">
        <v>50</v>
      </c>
      <c r="G2709" s="28">
        <f>3274.4+788.1</f>
        <v>4062.5</v>
      </c>
      <c r="H2709" s="28">
        <f>3317.8+859.1</f>
        <v>4176.9000000000005</v>
      </c>
      <c r="I2709" s="28">
        <f>3317.8+859.1</f>
        <v>4176.9000000000005</v>
      </c>
      <c r="J2709" s="28"/>
      <c r="K2709" s="28"/>
      <c r="L2709" s="28"/>
      <c r="M2709" s="28">
        <f t="shared" si="5993"/>
        <v>4062.5</v>
      </c>
      <c r="N2709" s="28">
        <f t="shared" si="5994"/>
        <v>4176.9000000000005</v>
      </c>
      <c r="O2709" s="28">
        <f t="shared" si="5995"/>
        <v>4176.9000000000005</v>
      </c>
      <c r="P2709" s="28"/>
      <c r="Q2709" s="28"/>
      <c r="R2709" s="28"/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>
        <f t="shared" si="5959"/>
        <v>4062.5</v>
      </c>
      <c r="AD2709" s="28"/>
      <c r="AE2709" s="86">
        <f t="shared" si="6050"/>
        <v>4062.5</v>
      </c>
      <c r="AF2709" s="87">
        <f t="shared" si="5961"/>
        <v>4176.9000000000005</v>
      </c>
      <c r="AG2709" s="87">
        <f t="shared" si="5962"/>
        <v>4176.9000000000005</v>
      </c>
      <c r="AH2709" s="28"/>
      <c r="AI2709" s="29"/>
      <c r="AJ2709" s="29"/>
      <c r="AK2709" s="1"/>
      <c r="AL2709" s="1"/>
      <c r="AM2709" s="1"/>
      <c r="AN2709" s="1"/>
      <c r="AO2709" s="1"/>
    </row>
    <row r="2710" spans="1:41" s="57" customFormat="1" ht="31.2" x14ac:dyDescent="0.3">
      <c r="A2710" s="70" t="s">
        <v>1100</v>
      </c>
      <c r="B2710" s="70" t="s">
        <v>287</v>
      </c>
      <c r="C2710" s="70" t="s">
        <v>72</v>
      </c>
      <c r="D2710" s="70" t="s">
        <v>1137</v>
      </c>
      <c r="E2710" s="70" t="s">
        <v>37</v>
      </c>
      <c r="F2710" s="71" t="s">
        <v>38</v>
      </c>
      <c r="G2710" s="28">
        <f>41+61.3</f>
        <v>102.3</v>
      </c>
      <c r="H2710" s="28">
        <f>41+61.3</f>
        <v>102.3</v>
      </c>
      <c r="I2710" s="28">
        <f>41+61.3</f>
        <v>102.3</v>
      </c>
      <c r="J2710" s="28"/>
      <c r="K2710" s="28"/>
      <c r="L2710" s="28"/>
      <c r="M2710" s="28">
        <f t="shared" si="5993"/>
        <v>102.3</v>
      </c>
      <c r="N2710" s="28">
        <f t="shared" si="5994"/>
        <v>102.3</v>
      </c>
      <c r="O2710" s="28">
        <f t="shared" si="5995"/>
        <v>102.3</v>
      </c>
      <c r="P2710" s="28"/>
      <c r="Q2710" s="28"/>
      <c r="R2710" s="28"/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>
        <f t="shared" si="5959"/>
        <v>102.3</v>
      </c>
      <c r="AD2710" s="28"/>
      <c r="AE2710" s="86">
        <f t="shared" si="6050"/>
        <v>102.3</v>
      </c>
      <c r="AF2710" s="87">
        <f t="shared" si="5961"/>
        <v>102.3</v>
      </c>
      <c r="AG2710" s="87">
        <f t="shared" si="5962"/>
        <v>102.3</v>
      </c>
      <c r="AH2710" s="28"/>
      <c r="AI2710" s="29"/>
      <c r="AJ2710" s="29"/>
      <c r="AK2710" s="1"/>
      <c r="AL2710" s="1"/>
      <c r="AM2710" s="1"/>
      <c r="AN2710" s="1"/>
      <c r="AO2710" s="1"/>
    </row>
    <row r="2711" spans="1:41" s="63" customFormat="1" ht="31.2" x14ac:dyDescent="0.3">
      <c r="A2711" s="66" t="s">
        <v>1139</v>
      </c>
      <c r="B2711" s="66"/>
      <c r="C2711" s="66"/>
      <c r="D2711" s="66"/>
      <c r="E2711" s="66"/>
      <c r="F2711" s="67" t="s">
        <v>1140</v>
      </c>
      <c r="G2711" s="19">
        <f t="shared" ref="G2711:G2714" si="6057">G2712</f>
        <v>220211.89999999997</v>
      </c>
      <c r="H2711" s="19">
        <f t="shared" ref="H2711:H2714" si="6058">H2712</f>
        <v>225707.09999999998</v>
      </c>
      <c r="I2711" s="19">
        <f t="shared" ref="I2711:I2714" si="6059">I2712</f>
        <v>225707.09999999998</v>
      </c>
      <c r="J2711" s="19">
        <f t="shared" ref="J2711:J2714" si="6060">J2712</f>
        <v>30000</v>
      </c>
      <c r="K2711" s="19">
        <f t="shared" ref="K2711:K2714" si="6061">K2712</f>
        <v>0</v>
      </c>
      <c r="L2711" s="19">
        <f t="shared" ref="L2711:L2714" si="6062">L2712</f>
        <v>0</v>
      </c>
      <c r="M2711" s="19">
        <f t="shared" si="5993"/>
        <v>250211.89999999997</v>
      </c>
      <c r="N2711" s="19">
        <f t="shared" si="5994"/>
        <v>225707.09999999998</v>
      </c>
      <c r="O2711" s="19">
        <f t="shared" si="5995"/>
        <v>225707.09999999998</v>
      </c>
      <c r="P2711" s="19">
        <f t="shared" ref="P2711:P2714" si="6063">P2712</f>
        <v>0</v>
      </c>
      <c r="Q2711" s="19">
        <f t="shared" ref="Q2711:Q2714" si="6064">Q2712</f>
        <v>0</v>
      </c>
      <c r="R2711" s="19">
        <f t="shared" ref="R2711:R2714" si="6065">R2712</f>
        <v>0</v>
      </c>
      <c r="S2711" s="19">
        <f t="shared" ref="S2711:S2714" si="6066">S2712</f>
        <v>0</v>
      </c>
      <c r="T2711" s="19">
        <f t="shared" ref="T2711:T2714" si="6067">T2712</f>
        <v>0</v>
      </c>
      <c r="U2711" s="19">
        <f t="shared" ref="U2711:U2714" si="6068">U2712</f>
        <v>0</v>
      </c>
      <c r="V2711" s="19">
        <f t="shared" ref="V2711:V2714" si="6069">V2712</f>
        <v>0</v>
      </c>
      <c r="W2711" s="19">
        <f t="shared" ref="W2711:W2714" si="6070">W2712</f>
        <v>0</v>
      </c>
      <c r="X2711" s="19">
        <f t="shared" ref="X2711:X2714" si="6071">X2712</f>
        <v>0</v>
      </c>
      <c r="Y2711" s="19">
        <f t="shared" ref="Y2711:Y2714" si="6072">Y2712</f>
        <v>0</v>
      </c>
      <c r="Z2711" s="19">
        <f t="shared" ref="Z2711:Z2714" si="6073">Z2712</f>
        <v>0</v>
      </c>
      <c r="AA2711" s="19">
        <f t="shared" ref="AA2711:AA2714" si="6074">AA2712</f>
        <v>0</v>
      </c>
      <c r="AB2711" s="19">
        <f t="shared" ref="AB2711:AB2714" si="6075">AB2712</f>
        <v>0</v>
      </c>
      <c r="AC2711" s="19">
        <f t="shared" si="5959"/>
        <v>250211.89999999997</v>
      </c>
      <c r="AD2711" s="19">
        <f t="shared" ref="AD2711:AD2714" si="6076">AD2712</f>
        <v>0</v>
      </c>
      <c r="AE2711" s="82">
        <f t="shared" si="6050"/>
        <v>250211.89999999997</v>
      </c>
      <c r="AF2711" s="83">
        <f t="shared" si="5961"/>
        <v>225707.09999999998</v>
      </c>
      <c r="AG2711" s="83">
        <f t="shared" si="5962"/>
        <v>225707.09999999998</v>
      </c>
      <c r="AH2711" s="19">
        <f t="shared" ref="AH2711:AH2714" si="6077">AH2712</f>
        <v>0</v>
      </c>
      <c r="AI2711" s="20"/>
      <c r="AJ2711" s="20"/>
      <c r="AK2711" s="10"/>
      <c r="AL2711" s="10"/>
      <c r="AM2711" s="10"/>
      <c r="AN2711" s="10"/>
      <c r="AO2711" s="10"/>
    </row>
    <row r="2712" spans="1:41" s="63" customFormat="1" x14ac:dyDescent="0.3">
      <c r="A2712" s="66" t="s">
        <v>1139</v>
      </c>
      <c r="B2712" s="66" t="s">
        <v>108</v>
      </c>
      <c r="C2712" s="66"/>
      <c r="D2712" s="66"/>
      <c r="E2712" s="66"/>
      <c r="F2712" s="67" t="s">
        <v>109</v>
      </c>
      <c r="G2712" s="19">
        <f t="shared" si="6057"/>
        <v>220211.89999999997</v>
      </c>
      <c r="H2712" s="19">
        <f t="shared" si="6058"/>
        <v>225707.09999999998</v>
      </c>
      <c r="I2712" s="19">
        <f t="shared" si="6059"/>
        <v>225707.09999999998</v>
      </c>
      <c r="J2712" s="19">
        <f t="shared" si="6060"/>
        <v>30000</v>
      </c>
      <c r="K2712" s="19">
        <f t="shared" si="6061"/>
        <v>0</v>
      </c>
      <c r="L2712" s="19">
        <f t="shared" si="6062"/>
        <v>0</v>
      </c>
      <c r="M2712" s="19">
        <f t="shared" si="5993"/>
        <v>250211.89999999997</v>
      </c>
      <c r="N2712" s="19">
        <f t="shared" si="5994"/>
        <v>225707.09999999998</v>
      </c>
      <c r="O2712" s="19">
        <f t="shared" si="5995"/>
        <v>225707.09999999998</v>
      </c>
      <c r="P2712" s="19">
        <f t="shared" si="6063"/>
        <v>0</v>
      </c>
      <c r="Q2712" s="19">
        <f t="shared" si="6064"/>
        <v>0</v>
      </c>
      <c r="R2712" s="19">
        <f t="shared" si="6065"/>
        <v>0</v>
      </c>
      <c r="S2712" s="19">
        <f t="shared" si="6066"/>
        <v>0</v>
      </c>
      <c r="T2712" s="19">
        <f t="shared" si="6067"/>
        <v>0</v>
      </c>
      <c r="U2712" s="19">
        <f t="shared" si="6068"/>
        <v>0</v>
      </c>
      <c r="V2712" s="19">
        <f t="shared" si="6069"/>
        <v>0</v>
      </c>
      <c r="W2712" s="19">
        <f t="shared" si="6070"/>
        <v>0</v>
      </c>
      <c r="X2712" s="19">
        <f t="shared" si="6071"/>
        <v>0</v>
      </c>
      <c r="Y2712" s="19">
        <f t="shared" si="6072"/>
        <v>0</v>
      </c>
      <c r="Z2712" s="19">
        <f t="shared" si="6073"/>
        <v>0</v>
      </c>
      <c r="AA2712" s="19">
        <f t="shared" si="6074"/>
        <v>0</v>
      </c>
      <c r="AB2712" s="19">
        <f t="shared" si="6075"/>
        <v>0</v>
      </c>
      <c r="AC2712" s="19">
        <f t="shared" si="5959"/>
        <v>250211.89999999997</v>
      </c>
      <c r="AD2712" s="19">
        <f t="shared" si="6076"/>
        <v>0</v>
      </c>
      <c r="AE2712" s="82">
        <f t="shared" si="6050"/>
        <v>250211.89999999997</v>
      </c>
      <c r="AF2712" s="83">
        <f t="shared" si="5961"/>
        <v>225707.09999999998</v>
      </c>
      <c r="AG2712" s="83">
        <f t="shared" si="5962"/>
        <v>225707.09999999998</v>
      </c>
      <c r="AH2712" s="19">
        <f t="shared" si="6077"/>
        <v>0</v>
      </c>
      <c r="AI2712" s="20"/>
      <c r="AJ2712" s="20"/>
      <c r="AK2712" s="10"/>
      <c r="AL2712" s="10"/>
      <c r="AM2712" s="10"/>
      <c r="AN2712" s="10"/>
      <c r="AO2712" s="10"/>
    </row>
    <row r="2713" spans="1:41" s="88" customFormat="1" x14ac:dyDescent="0.3">
      <c r="A2713" s="68" t="s">
        <v>1139</v>
      </c>
      <c r="B2713" s="68" t="s">
        <v>108</v>
      </c>
      <c r="C2713" s="68" t="s">
        <v>110</v>
      </c>
      <c r="D2713" s="68"/>
      <c r="E2713" s="68"/>
      <c r="F2713" s="69" t="s">
        <v>111</v>
      </c>
      <c r="G2713" s="24">
        <f t="shared" si="6057"/>
        <v>220211.89999999997</v>
      </c>
      <c r="H2713" s="24">
        <f t="shared" si="6058"/>
        <v>225707.09999999998</v>
      </c>
      <c r="I2713" s="24">
        <f t="shared" si="6059"/>
        <v>225707.09999999998</v>
      </c>
      <c r="J2713" s="24">
        <f t="shared" si="6060"/>
        <v>30000</v>
      </c>
      <c r="K2713" s="24">
        <f t="shared" si="6061"/>
        <v>0</v>
      </c>
      <c r="L2713" s="24">
        <f t="shared" si="6062"/>
        <v>0</v>
      </c>
      <c r="M2713" s="24">
        <f t="shared" si="5993"/>
        <v>250211.89999999997</v>
      </c>
      <c r="N2713" s="24">
        <f t="shared" si="5994"/>
        <v>225707.09999999998</v>
      </c>
      <c r="O2713" s="24">
        <f t="shared" si="5995"/>
        <v>225707.09999999998</v>
      </c>
      <c r="P2713" s="24">
        <f t="shared" si="6063"/>
        <v>0</v>
      </c>
      <c r="Q2713" s="24">
        <f t="shared" si="6064"/>
        <v>0</v>
      </c>
      <c r="R2713" s="24">
        <f t="shared" si="6065"/>
        <v>0</v>
      </c>
      <c r="S2713" s="24">
        <f t="shared" si="6066"/>
        <v>0</v>
      </c>
      <c r="T2713" s="24">
        <f t="shared" si="6067"/>
        <v>0</v>
      </c>
      <c r="U2713" s="24">
        <f t="shared" si="6068"/>
        <v>0</v>
      </c>
      <c r="V2713" s="24">
        <f t="shared" si="6069"/>
        <v>0</v>
      </c>
      <c r="W2713" s="24">
        <f t="shared" si="6070"/>
        <v>0</v>
      </c>
      <c r="X2713" s="24">
        <f t="shared" si="6071"/>
        <v>0</v>
      </c>
      <c r="Y2713" s="24">
        <f t="shared" si="6072"/>
        <v>0</v>
      </c>
      <c r="Z2713" s="24">
        <f t="shared" si="6073"/>
        <v>0</v>
      </c>
      <c r="AA2713" s="24">
        <f t="shared" si="6074"/>
        <v>0</v>
      </c>
      <c r="AB2713" s="24">
        <f t="shared" si="6075"/>
        <v>0</v>
      </c>
      <c r="AC2713" s="24">
        <f t="shared" si="5959"/>
        <v>250211.89999999997</v>
      </c>
      <c r="AD2713" s="24">
        <f t="shared" si="6076"/>
        <v>0</v>
      </c>
      <c r="AE2713" s="84">
        <f t="shared" si="6050"/>
        <v>250211.89999999997</v>
      </c>
      <c r="AF2713" s="85">
        <f t="shared" si="5961"/>
        <v>225707.09999999998</v>
      </c>
      <c r="AG2713" s="85">
        <f t="shared" si="5962"/>
        <v>225707.09999999998</v>
      </c>
      <c r="AH2713" s="24">
        <f t="shared" si="6077"/>
        <v>0</v>
      </c>
      <c r="AI2713" s="25"/>
      <c r="AJ2713" s="25"/>
      <c r="AK2713" s="21"/>
      <c r="AL2713" s="21"/>
      <c r="AM2713" s="21"/>
      <c r="AN2713" s="21"/>
      <c r="AO2713" s="21"/>
    </row>
    <row r="2714" spans="1:41" s="57" customFormat="1" ht="31.2" x14ac:dyDescent="0.3">
      <c r="A2714" s="70" t="s">
        <v>1139</v>
      </c>
      <c r="B2714" s="70" t="s">
        <v>108</v>
      </c>
      <c r="C2714" s="70" t="s">
        <v>110</v>
      </c>
      <c r="D2714" s="70" t="s">
        <v>1141</v>
      </c>
      <c r="E2714" s="74"/>
      <c r="F2714" s="71" t="s">
        <v>1142</v>
      </c>
      <c r="G2714" s="28">
        <f t="shared" si="6057"/>
        <v>220211.89999999997</v>
      </c>
      <c r="H2714" s="28">
        <f t="shared" si="6058"/>
        <v>225707.09999999998</v>
      </c>
      <c r="I2714" s="28">
        <f t="shared" si="6059"/>
        <v>225707.09999999998</v>
      </c>
      <c r="J2714" s="28">
        <f t="shared" si="6060"/>
        <v>30000</v>
      </c>
      <c r="K2714" s="28">
        <f t="shared" si="6061"/>
        <v>0</v>
      </c>
      <c r="L2714" s="28">
        <f t="shared" si="6062"/>
        <v>0</v>
      </c>
      <c r="M2714" s="28">
        <f t="shared" si="5993"/>
        <v>250211.89999999997</v>
      </c>
      <c r="N2714" s="28">
        <f t="shared" si="5994"/>
        <v>225707.09999999998</v>
      </c>
      <c r="O2714" s="28">
        <f t="shared" si="5995"/>
        <v>225707.09999999998</v>
      </c>
      <c r="P2714" s="28">
        <f t="shared" si="6063"/>
        <v>0</v>
      </c>
      <c r="Q2714" s="28">
        <f t="shared" si="6064"/>
        <v>0</v>
      </c>
      <c r="R2714" s="28">
        <f t="shared" si="6065"/>
        <v>0</v>
      </c>
      <c r="S2714" s="28">
        <f t="shared" si="6066"/>
        <v>0</v>
      </c>
      <c r="T2714" s="28">
        <f t="shared" si="6067"/>
        <v>0</v>
      </c>
      <c r="U2714" s="28">
        <f t="shared" si="6068"/>
        <v>0</v>
      </c>
      <c r="V2714" s="28">
        <f t="shared" si="6069"/>
        <v>0</v>
      </c>
      <c r="W2714" s="28">
        <f t="shared" si="6070"/>
        <v>0</v>
      </c>
      <c r="X2714" s="28">
        <f t="shared" si="6071"/>
        <v>0</v>
      </c>
      <c r="Y2714" s="28">
        <f t="shared" si="6072"/>
        <v>0</v>
      </c>
      <c r="Z2714" s="28">
        <f t="shared" si="6073"/>
        <v>0</v>
      </c>
      <c r="AA2714" s="28">
        <f t="shared" si="6074"/>
        <v>0</v>
      </c>
      <c r="AB2714" s="28">
        <f t="shared" si="6075"/>
        <v>0</v>
      </c>
      <c r="AC2714" s="28">
        <f t="shared" si="5959"/>
        <v>250211.89999999997</v>
      </c>
      <c r="AD2714" s="28">
        <f t="shared" si="6076"/>
        <v>0</v>
      </c>
      <c r="AE2714" s="86">
        <f t="shared" si="6050"/>
        <v>250211.89999999997</v>
      </c>
      <c r="AF2714" s="87">
        <f t="shared" si="5961"/>
        <v>225707.09999999998</v>
      </c>
      <c r="AG2714" s="87">
        <f t="shared" si="5962"/>
        <v>225707.09999999998</v>
      </c>
      <c r="AH2714" s="28">
        <f t="shared" si="6077"/>
        <v>0</v>
      </c>
      <c r="AI2714" s="29"/>
      <c r="AJ2714" s="29"/>
      <c r="AK2714" s="1"/>
      <c r="AL2714" s="1"/>
      <c r="AM2714" s="1"/>
      <c r="AN2714" s="1"/>
      <c r="AO2714" s="1"/>
    </row>
    <row r="2715" spans="1:41" s="57" customFormat="1" x14ac:dyDescent="0.3">
      <c r="A2715" s="70" t="s">
        <v>1139</v>
      </c>
      <c r="B2715" s="70" t="s">
        <v>108</v>
      </c>
      <c r="C2715" s="70" t="s">
        <v>110</v>
      </c>
      <c r="D2715" s="70" t="s">
        <v>1143</v>
      </c>
      <c r="E2715" s="74"/>
      <c r="F2715" s="71" t="s">
        <v>32</v>
      </c>
      <c r="G2715" s="28">
        <f t="shared" ref="G2715:L2715" si="6078">G2716+G2722</f>
        <v>220211.89999999997</v>
      </c>
      <c r="H2715" s="28">
        <f t="shared" si="6078"/>
        <v>225707.09999999998</v>
      </c>
      <c r="I2715" s="28">
        <f t="shared" si="6078"/>
        <v>225707.09999999998</v>
      </c>
      <c r="J2715" s="28">
        <f t="shared" si="6078"/>
        <v>30000</v>
      </c>
      <c r="K2715" s="28">
        <f t="shared" si="6078"/>
        <v>0</v>
      </c>
      <c r="L2715" s="28">
        <f t="shared" si="6078"/>
        <v>0</v>
      </c>
      <c r="M2715" s="28">
        <f t="shared" si="5993"/>
        <v>250211.89999999997</v>
      </c>
      <c r="N2715" s="28">
        <f t="shared" si="5994"/>
        <v>225707.09999999998</v>
      </c>
      <c r="O2715" s="28">
        <f t="shared" si="5995"/>
        <v>225707.09999999998</v>
      </c>
      <c r="P2715" s="28">
        <f t="shared" ref="P2715:AB2715" si="6079">P2716+P2722</f>
        <v>0</v>
      </c>
      <c r="Q2715" s="28">
        <f t="shared" si="6079"/>
        <v>0</v>
      </c>
      <c r="R2715" s="28">
        <f t="shared" si="6079"/>
        <v>0</v>
      </c>
      <c r="S2715" s="28">
        <f t="shared" si="6079"/>
        <v>0</v>
      </c>
      <c r="T2715" s="28">
        <f t="shared" si="6079"/>
        <v>0</v>
      </c>
      <c r="U2715" s="28">
        <f t="shared" si="6079"/>
        <v>0</v>
      </c>
      <c r="V2715" s="28">
        <f t="shared" si="6079"/>
        <v>0</v>
      </c>
      <c r="W2715" s="28">
        <f t="shared" si="6079"/>
        <v>0</v>
      </c>
      <c r="X2715" s="28">
        <f t="shared" si="6079"/>
        <v>0</v>
      </c>
      <c r="Y2715" s="28">
        <f t="shared" si="6079"/>
        <v>0</v>
      </c>
      <c r="Z2715" s="28">
        <f t="shared" si="6079"/>
        <v>0</v>
      </c>
      <c r="AA2715" s="28">
        <f t="shared" si="6079"/>
        <v>0</v>
      </c>
      <c r="AB2715" s="28">
        <f t="shared" si="6079"/>
        <v>0</v>
      </c>
      <c r="AC2715" s="28">
        <f t="shared" si="5959"/>
        <v>250211.89999999997</v>
      </c>
      <c r="AD2715" s="28">
        <f>AD2716+AD2722</f>
        <v>0</v>
      </c>
      <c r="AE2715" s="86">
        <f t="shared" si="6050"/>
        <v>250211.89999999997</v>
      </c>
      <c r="AF2715" s="87">
        <f t="shared" si="5961"/>
        <v>225707.09999999998</v>
      </c>
      <c r="AG2715" s="87">
        <f t="shared" si="5962"/>
        <v>225707.09999999998</v>
      </c>
      <c r="AH2715" s="28">
        <f>AH2716+AH2722</f>
        <v>0</v>
      </c>
      <c r="AI2715" s="29"/>
      <c r="AJ2715" s="29"/>
      <c r="AK2715" s="1"/>
      <c r="AL2715" s="1"/>
      <c r="AM2715" s="1"/>
      <c r="AN2715" s="1"/>
      <c r="AO2715" s="1"/>
    </row>
    <row r="2716" spans="1:41" s="57" customFormat="1" ht="62.4" x14ac:dyDescent="0.3">
      <c r="A2716" s="70" t="s">
        <v>1139</v>
      </c>
      <c r="B2716" s="70" t="s">
        <v>108</v>
      </c>
      <c r="C2716" s="70" t="s">
        <v>110</v>
      </c>
      <c r="D2716" s="70" t="s">
        <v>1144</v>
      </c>
      <c r="E2716" s="74"/>
      <c r="F2716" s="71" t="s">
        <v>1145</v>
      </c>
      <c r="G2716" s="28">
        <f t="shared" ref="G2716:L2716" si="6080">G2717+G2720</f>
        <v>37440.800000000003</v>
      </c>
      <c r="H2716" s="28">
        <f t="shared" si="6080"/>
        <v>37970.800000000003</v>
      </c>
      <c r="I2716" s="28">
        <f t="shared" si="6080"/>
        <v>37970.800000000003</v>
      </c>
      <c r="J2716" s="28">
        <f t="shared" si="6080"/>
        <v>30000</v>
      </c>
      <c r="K2716" s="28">
        <f t="shared" si="6080"/>
        <v>0</v>
      </c>
      <c r="L2716" s="28">
        <f t="shared" si="6080"/>
        <v>0</v>
      </c>
      <c r="M2716" s="28">
        <f t="shared" si="5993"/>
        <v>67440.800000000003</v>
      </c>
      <c r="N2716" s="28">
        <f t="shared" si="5994"/>
        <v>37970.800000000003</v>
      </c>
      <c r="O2716" s="28">
        <f t="shared" si="5995"/>
        <v>37970.800000000003</v>
      </c>
      <c r="P2716" s="28">
        <f t="shared" ref="P2716:AB2716" si="6081">P2717+P2720</f>
        <v>0</v>
      </c>
      <c r="Q2716" s="28">
        <f t="shared" si="6081"/>
        <v>0</v>
      </c>
      <c r="R2716" s="28">
        <f t="shared" si="6081"/>
        <v>0</v>
      </c>
      <c r="S2716" s="28">
        <f t="shared" si="6081"/>
        <v>0</v>
      </c>
      <c r="T2716" s="28">
        <f t="shared" si="6081"/>
        <v>0</v>
      </c>
      <c r="U2716" s="28">
        <f t="shared" si="6081"/>
        <v>0</v>
      </c>
      <c r="V2716" s="28">
        <f t="shared" si="6081"/>
        <v>0</v>
      </c>
      <c r="W2716" s="28">
        <f t="shared" si="6081"/>
        <v>0</v>
      </c>
      <c r="X2716" s="28">
        <f t="shared" si="6081"/>
        <v>0</v>
      </c>
      <c r="Y2716" s="28">
        <f t="shared" si="6081"/>
        <v>0</v>
      </c>
      <c r="Z2716" s="28">
        <f t="shared" si="6081"/>
        <v>0</v>
      </c>
      <c r="AA2716" s="28">
        <f t="shared" si="6081"/>
        <v>0</v>
      </c>
      <c r="AB2716" s="28">
        <f t="shared" si="6081"/>
        <v>0</v>
      </c>
      <c r="AC2716" s="28">
        <f t="shared" si="5959"/>
        <v>67440.800000000003</v>
      </c>
      <c r="AD2716" s="28">
        <f>AD2717+AD2720</f>
        <v>0</v>
      </c>
      <c r="AE2716" s="86">
        <f t="shared" si="6050"/>
        <v>67440.800000000003</v>
      </c>
      <c r="AF2716" s="87">
        <f t="shared" si="5961"/>
        <v>37970.800000000003</v>
      </c>
      <c r="AG2716" s="87">
        <f t="shared" si="5962"/>
        <v>37970.800000000003</v>
      </c>
      <c r="AH2716" s="28">
        <f>AH2717+AH2720</f>
        <v>0</v>
      </c>
      <c r="AI2716" s="29"/>
      <c r="AJ2716" s="29"/>
      <c r="AK2716" s="1"/>
      <c r="AL2716" s="1"/>
      <c r="AM2716" s="1"/>
      <c r="AN2716" s="1"/>
      <c r="AO2716" s="1"/>
    </row>
    <row r="2717" spans="1:41" s="57" customFormat="1" x14ac:dyDescent="0.3">
      <c r="A2717" s="70" t="s">
        <v>1139</v>
      </c>
      <c r="B2717" s="70" t="s">
        <v>108</v>
      </c>
      <c r="C2717" s="70" t="s">
        <v>110</v>
      </c>
      <c r="D2717" s="70" t="s">
        <v>1146</v>
      </c>
      <c r="E2717" s="74"/>
      <c r="F2717" s="71" t="s">
        <v>1147</v>
      </c>
      <c r="G2717" s="28">
        <f t="shared" ref="G2717:L2717" si="6082">G2718+G2719</f>
        <v>30349.800000000003</v>
      </c>
      <c r="H2717" s="28">
        <f t="shared" si="6082"/>
        <v>30722.9</v>
      </c>
      <c r="I2717" s="28">
        <f t="shared" si="6082"/>
        <v>29438.600000000002</v>
      </c>
      <c r="J2717" s="28">
        <f t="shared" si="6082"/>
        <v>30000</v>
      </c>
      <c r="K2717" s="28">
        <f t="shared" si="6082"/>
        <v>0</v>
      </c>
      <c r="L2717" s="28">
        <f t="shared" si="6082"/>
        <v>0</v>
      </c>
      <c r="M2717" s="28">
        <f t="shared" si="5993"/>
        <v>60349.8</v>
      </c>
      <c r="N2717" s="28">
        <f t="shared" si="5994"/>
        <v>30722.9</v>
      </c>
      <c r="O2717" s="28">
        <f t="shared" si="5995"/>
        <v>29438.600000000002</v>
      </c>
      <c r="P2717" s="28">
        <f t="shared" ref="P2717:AB2717" si="6083">P2718+P2719</f>
        <v>0</v>
      </c>
      <c r="Q2717" s="28">
        <f t="shared" si="6083"/>
        <v>0</v>
      </c>
      <c r="R2717" s="28">
        <f t="shared" si="6083"/>
        <v>0</v>
      </c>
      <c r="S2717" s="28">
        <f t="shared" si="6083"/>
        <v>0</v>
      </c>
      <c r="T2717" s="28">
        <f t="shared" si="6083"/>
        <v>0</v>
      </c>
      <c r="U2717" s="28">
        <f t="shared" si="6083"/>
        <v>0</v>
      </c>
      <c r="V2717" s="28">
        <f t="shared" si="6083"/>
        <v>0</v>
      </c>
      <c r="W2717" s="28">
        <f t="shared" si="6083"/>
        <v>0</v>
      </c>
      <c r="X2717" s="28">
        <f t="shared" si="6083"/>
        <v>0</v>
      </c>
      <c r="Y2717" s="28">
        <f t="shared" si="6083"/>
        <v>0</v>
      </c>
      <c r="Z2717" s="28">
        <f t="shared" si="6083"/>
        <v>0</v>
      </c>
      <c r="AA2717" s="28">
        <f t="shared" si="6083"/>
        <v>0</v>
      </c>
      <c r="AB2717" s="28">
        <f t="shared" si="6083"/>
        <v>0</v>
      </c>
      <c r="AC2717" s="28">
        <f t="shared" si="5959"/>
        <v>60349.8</v>
      </c>
      <c r="AD2717" s="28">
        <f>AD2718+AD2719</f>
        <v>0</v>
      </c>
      <c r="AE2717" s="86">
        <f t="shared" si="6050"/>
        <v>60349.8</v>
      </c>
      <c r="AF2717" s="87">
        <f t="shared" si="5961"/>
        <v>30722.9</v>
      </c>
      <c r="AG2717" s="87">
        <f t="shared" si="5962"/>
        <v>29438.600000000002</v>
      </c>
      <c r="AH2717" s="28">
        <f>AH2718+AH2719</f>
        <v>0</v>
      </c>
      <c r="AI2717" s="29"/>
      <c r="AJ2717" s="29"/>
      <c r="AK2717" s="1"/>
      <c r="AL2717" s="1"/>
      <c r="AM2717" s="1"/>
      <c r="AN2717" s="1"/>
      <c r="AO2717" s="1"/>
    </row>
    <row r="2718" spans="1:41" s="57" customFormat="1" ht="31.2" x14ac:dyDescent="0.3">
      <c r="A2718" s="70" t="s">
        <v>1139</v>
      </c>
      <c r="B2718" s="70" t="s">
        <v>108</v>
      </c>
      <c r="C2718" s="70" t="s">
        <v>110</v>
      </c>
      <c r="D2718" s="70" t="s">
        <v>1146</v>
      </c>
      <c r="E2718" s="70" t="s">
        <v>37</v>
      </c>
      <c r="F2718" s="71" t="s">
        <v>38</v>
      </c>
      <c r="G2718" s="28">
        <v>28732.400000000001</v>
      </c>
      <c r="H2718" s="28">
        <v>29105.5</v>
      </c>
      <c r="I2718" s="28">
        <v>27821.200000000001</v>
      </c>
      <c r="J2718" s="30">
        <v>30000</v>
      </c>
      <c r="K2718" s="28"/>
      <c r="L2718" s="28"/>
      <c r="M2718" s="28">
        <f t="shared" si="5993"/>
        <v>58732.4</v>
      </c>
      <c r="N2718" s="28">
        <f t="shared" si="5994"/>
        <v>29105.5</v>
      </c>
      <c r="O2718" s="28">
        <f t="shared" si="5995"/>
        <v>27821.200000000001</v>
      </c>
      <c r="P2718" s="28"/>
      <c r="Q2718" s="28"/>
      <c r="R2718" s="28"/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>
        <f t="shared" si="5959"/>
        <v>58732.4</v>
      </c>
      <c r="AD2718" s="28"/>
      <c r="AE2718" s="86">
        <f t="shared" si="6050"/>
        <v>58732.4</v>
      </c>
      <c r="AF2718" s="87">
        <f t="shared" si="5961"/>
        <v>29105.5</v>
      </c>
      <c r="AG2718" s="87">
        <f t="shared" si="5962"/>
        <v>27821.200000000001</v>
      </c>
      <c r="AH2718" s="28"/>
      <c r="AI2718" s="29"/>
      <c r="AJ2718" s="29">
        <v>59</v>
      </c>
      <c r="AK2718" s="1"/>
      <c r="AL2718" s="1"/>
      <c r="AM2718" s="1"/>
      <c r="AN2718" s="1"/>
      <c r="AO2718" s="1"/>
    </row>
    <row r="2719" spans="1:41" s="57" customFormat="1" x14ac:dyDescent="0.3">
      <c r="A2719" s="70" t="s">
        <v>1139</v>
      </c>
      <c r="B2719" s="70" t="s">
        <v>108</v>
      </c>
      <c r="C2719" s="70" t="s">
        <v>110</v>
      </c>
      <c r="D2719" s="70" t="s">
        <v>1146</v>
      </c>
      <c r="E2719" s="70" t="s">
        <v>39</v>
      </c>
      <c r="F2719" s="71" t="s">
        <v>40</v>
      </c>
      <c r="G2719" s="28">
        <v>1617.4</v>
      </c>
      <c r="H2719" s="28">
        <v>1617.4</v>
      </c>
      <c r="I2719" s="28">
        <v>1617.4</v>
      </c>
      <c r="J2719" s="28"/>
      <c r="K2719" s="28"/>
      <c r="L2719" s="28"/>
      <c r="M2719" s="28">
        <f t="shared" si="5993"/>
        <v>1617.4</v>
      </c>
      <c r="N2719" s="28">
        <f t="shared" si="5994"/>
        <v>1617.4</v>
      </c>
      <c r="O2719" s="28">
        <f t="shared" si="5995"/>
        <v>1617.4</v>
      </c>
      <c r="P2719" s="28"/>
      <c r="Q2719" s="28"/>
      <c r="R2719" s="28"/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>
        <f t="shared" si="5959"/>
        <v>1617.4</v>
      </c>
      <c r="AD2719" s="28"/>
      <c r="AE2719" s="86">
        <f t="shared" si="6050"/>
        <v>1617.4</v>
      </c>
      <c r="AF2719" s="87">
        <f t="shared" si="5961"/>
        <v>1617.4</v>
      </c>
      <c r="AG2719" s="87">
        <f t="shared" si="5962"/>
        <v>1617.4</v>
      </c>
      <c r="AH2719" s="28"/>
      <c r="AI2719" s="29"/>
      <c r="AJ2719" s="29"/>
      <c r="AK2719" s="1"/>
      <c r="AL2719" s="1"/>
      <c r="AM2719" s="1"/>
      <c r="AN2719" s="1"/>
      <c r="AO2719" s="1"/>
    </row>
    <row r="2720" spans="1:41" s="57" customFormat="1" x14ac:dyDescent="0.3">
      <c r="A2720" s="70" t="s">
        <v>1139</v>
      </c>
      <c r="B2720" s="70" t="s">
        <v>108</v>
      </c>
      <c r="C2720" s="70" t="s">
        <v>110</v>
      </c>
      <c r="D2720" s="70" t="s">
        <v>1148</v>
      </c>
      <c r="E2720" s="74"/>
      <c r="F2720" s="71" t="s">
        <v>1149</v>
      </c>
      <c r="G2720" s="28">
        <f t="shared" ref="G2720:L2720" si="6084">G2721</f>
        <v>7091</v>
      </c>
      <c r="H2720" s="28">
        <f t="shared" si="6084"/>
        <v>7247.9</v>
      </c>
      <c r="I2720" s="28">
        <f t="shared" si="6084"/>
        <v>8532.2000000000007</v>
      </c>
      <c r="J2720" s="28">
        <f t="shared" si="6084"/>
        <v>0</v>
      </c>
      <c r="K2720" s="28">
        <f t="shared" si="6084"/>
        <v>0</v>
      </c>
      <c r="L2720" s="28">
        <f t="shared" si="6084"/>
        <v>0</v>
      </c>
      <c r="M2720" s="28">
        <f t="shared" si="5993"/>
        <v>7091</v>
      </c>
      <c r="N2720" s="28">
        <f t="shared" si="5994"/>
        <v>7247.9</v>
      </c>
      <c r="O2720" s="28">
        <f t="shared" si="5995"/>
        <v>8532.2000000000007</v>
      </c>
      <c r="P2720" s="28">
        <f t="shared" ref="P2720:AB2720" si="6085">P2721</f>
        <v>0</v>
      </c>
      <c r="Q2720" s="28">
        <f t="shared" si="6085"/>
        <v>0</v>
      </c>
      <c r="R2720" s="28">
        <f t="shared" si="6085"/>
        <v>0</v>
      </c>
      <c r="S2720" s="28">
        <f t="shared" si="6085"/>
        <v>0</v>
      </c>
      <c r="T2720" s="28">
        <f t="shared" si="6085"/>
        <v>0</v>
      </c>
      <c r="U2720" s="28">
        <f t="shared" si="6085"/>
        <v>0</v>
      </c>
      <c r="V2720" s="28">
        <f t="shared" si="6085"/>
        <v>0</v>
      </c>
      <c r="W2720" s="28">
        <f t="shared" si="6085"/>
        <v>0</v>
      </c>
      <c r="X2720" s="28">
        <f t="shared" si="6085"/>
        <v>0</v>
      </c>
      <c r="Y2720" s="28">
        <f t="shared" si="6085"/>
        <v>0</v>
      </c>
      <c r="Z2720" s="28">
        <f t="shared" si="6085"/>
        <v>0</v>
      </c>
      <c r="AA2720" s="28">
        <f t="shared" si="6085"/>
        <v>0</v>
      </c>
      <c r="AB2720" s="28">
        <f t="shared" si="6085"/>
        <v>0</v>
      </c>
      <c r="AC2720" s="28">
        <f t="shared" si="5959"/>
        <v>7091</v>
      </c>
      <c r="AD2720" s="28">
        <f>AD2721</f>
        <v>0</v>
      </c>
      <c r="AE2720" s="86">
        <f t="shared" si="6050"/>
        <v>7091</v>
      </c>
      <c r="AF2720" s="87">
        <f t="shared" si="5961"/>
        <v>7247.9</v>
      </c>
      <c r="AG2720" s="87">
        <f t="shared" si="5962"/>
        <v>8532.2000000000007</v>
      </c>
      <c r="AH2720" s="28">
        <f>AH2721</f>
        <v>0</v>
      </c>
      <c r="AI2720" s="29"/>
      <c r="AJ2720" s="29"/>
      <c r="AK2720" s="1"/>
      <c r="AL2720" s="1"/>
      <c r="AM2720" s="1"/>
      <c r="AN2720" s="1"/>
      <c r="AO2720" s="1"/>
    </row>
    <row r="2721" spans="1:41" s="57" customFormat="1" ht="31.2" x14ac:dyDescent="0.3">
      <c r="A2721" s="70" t="s">
        <v>1139</v>
      </c>
      <c r="B2721" s="70" t="s">
        <v>108</v>
      </c>
      <c r="C2721" s="70" t="s">
        <v>110</v>
      </c>
      <c r="D2721" s="70" t="s">
        <v>1148</v>
      </c>
      <c r="E2721" s="70" t="s">
        <v>37</v>
      </c>
      <c r="F2721" s="71" t="s">
        <v>38</v>
      </c>
      <c r="G2721" s="28">
        <v>7091</v>
      </c>
      <c r="H2721" s="28">
        <v>7247.9</v>
      </c>
      <c r="I2721" s="28">
        <v>8532.2000000000007</v>
      </c>
      <c r="J2721" s="28"/>
      <c r="K2721" s="28"/>
      <c r="L2721" s="28"/>
      <c r="M2721" s="28">
        <f t="shared" si="5993"/>
        <v>7091</v>
      </c>
      <c r="N2721" s="28">
        <f t="shared" si="5994"/>
        <v>7247.9</v>
      </c>
      <c r="O2721" s="28">
        <f t="shared" si="5995"/>
        <v>8532.2000000000007</v>
      </c>
      <c r="P2721" s="28"/>
      <c r="Q2721" s="28"/>
      <c r="R2721" s="28"/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>
        <f t="shared" si="5959"/>
        <v>7091</v>
      </c>
      <c r="AD2721" s="28"/>
      <c r="AE2721" s="86">
        <f t="shared" si="6050"/>
        <v>7091</v>
      </c>
      <c r="AF2721" s="87">
        <f t="shared" si="5961"/>
        <v>7247.9</v>
      </c>
      <c r="AG2721" s="87">
        <f t="shared" si="5962"/>
        <v>8532.2000000000007</v>
      </c>
      <c r="AH2721" s="28"/>
      <c r="AI2721" s="29"/>
      <c r="AJ2721" s="29"/>
      <c r="AK2721" s="1"/>
      <c r="AL2721" s="1"/>
      <c r="AM2721" s="1"/>
      <c r="AN2721" s="1"/>
      <c r="AO2721" s="1"/>
    </row>
    <row r="2722" spans="1:41" s="57" customFormat="1" ht="46.8" x14ac:dyDescent="0.3">
      <c r="A2722" s="70" t="s">
        <v>1139</v>
      </c>
      <c r="B2722" s="70" t="s">
        <v>108</v>
      </c>
      <c r="C2722" s="70" t="s">
        <v>110</v>
      </c>
      <c r="D2722" s="70" t="s">
        <v>1150</v>
      </c>
      <c r="E2722" s="70"/>
      <c r="F2722" s="71" t="s">
        <v>1151</v>
      </c>
      <c r="G2722" s="28">
        <f t="shared" ref="G2722:L2722" si="6086">G2723</f>
        <v>182771.09999999998</v>
      </c>
      <c r="H2722" s="28">
        <f t="shared" si="6086"/>
        <v>187736.3</v>
      </c>
      <c r="I2722" s="28">
        <f t="shared" si="6086"/>
        <v>187736.3</v>
      </c>
      <c r="J2722" s="28">
        <f t="shared" si="6086"/>
        <v>0</v>
      </c>
      <c r="K2722" s="28">
        <f t="shared" si="6086"/>
        <v>0</v>
      </c>
      <c r="L2722" s="28">
        <f t="shared" si="6086"/>
        <v>0</v>
      </c>
      <c r="M2722" s="28">
        <f t="shared" si="5993"/>
        <v>182771.09999999998</v>
      </c>
      <c r="N2722" s="28">
        <f t="shared" si="5994"/>
        <v>187736.3</v>
      </c>
      <c r="O2722" s="28">
        <f t="shared" si="5995"/>
        <v>187736.3</v>
      </c>
      <c r="P2722" s="28">
        <f t="shared" ref="P2722:AB2722" si="6087">P2723</f>
        <v>0</v>
      </c>
      <c r="Q2722" s="28">
        <f t="shared" si="6087"/>
        <v>0</v>
      </c>
      <c r="R2722" s="28">
        <f t="shared" si="6087"/>
        <v>0</v>
      </c>
      <c r="S2722" s="28">
        <f t="shared" si="6087"/>
        <v>0</v>
      </c>
      <c r="T2722" s="28">
        <f t="shared" si="6087"/>
        <v>0</v>
      </c>
      <c r="U2722" s="28">
        <f t="shared" si="6087"/>
        <v>0</v>
      </c>
      <c r="V2722" s="28">
        <f t="shared" si="6087"/>
        <v>0</v>
      </c>
      <c r="W2722" s="28">
        <f t="shared" si="6087"/>
        <v>0</v>
      </c>
      <c r="X2722" s="28">
        <f t="shared" si="6087"/>
        <v>0</v>
      </c>
      <c r="Y2722" s="28">
        <f t="shared" si="6087"/>
        <v>0</v>
      </c>
      <c r="Z2722" s="28">
        <f t="shared" si="6087"/>
        <v>0</v>
      </c>
      <c r="AA2722" s="28">
        <f t="shared" si="6087"/>
        <v>0</v>
      </c>
      <c r="AB2722" s="28">
        <f t="shared" si="6087"/>
        <v>0</v>
      </c>
      <c r="AC2722" s="28">
        <f t="shared" si="5959"/>
        <v>182771.09999999998</v>
      </c>
      <c r="AD2722" s="28">
        <f>AD2723</f>
        <v>0</v>
      </c>
      <c r="AE2722" s="86">
        <f t="shared" si="6050"/>
        <v>182771.09999999998</v>
      </c>
      <c r="AF2722" s="87">
        <f t="shared" si="5961"/>
        <v>187736.3</v>
      </c>
      <c r="AG2722" s="87">
        <f t="shared" si="5962"/>
        <v>187736.3</v>
      </c>
      <c r="AH2722" s="28">
        <f>AH2723</f>
        <v>0</v>
      </c>
      <c r="AI2722" s="29"/>
      <c r="AJ2722" s="29"/>
      <c r="AK2722" s="1"/>
      <c r="AL2722" s="1"/>
      <c r="AM2722" s="1"/>
      <c r="AN2722" s="1"/>
      <c r="AO2722" s="1"/>
    </row>
    <row r="2723" spans="1:41" s="57" customFormat="1" x14ac:dyDescent="0.3">
      <c r="A2723" s="70" t="s">
        <v>1139</v>
      </c>
      <c r="B2723" s="70" t="s">
        <v>108</v>
      </c>
      <c r="C2723" s="70" t="s">
        <v>110</v>
      </c>
      <c r="D2723" s="70" t="s">
        <v>1152</v>
      </c>
      <c r="E2723" s="70"/>
      <c r="F2723" s="71" t="s">
        <v>48</v>
      </c>
      <c r="G2723" s="28">
        <f t="shared" ref="G2723:L2723" si="6088">G2724+G2725</f>
        <v>182771.09999999998</v>
      </c>
      <c r="H2723" s="28">
        <f t="shared" si="6088"/>
        <v>187736.3</v>
      </c>
      <c r="I2723" s="28">
        <f t="shared" si="6088"/>
        <v>187736.3</v>
      </c>
      <c r="J2723" s="28">
        <f t="shared" si="6088"/>
        <v>0</v>
      </c>
      <c r="K2723" s="28">
        <f t="shared" si="6088"/>
        <v>0</v>
      </c>
      <c r="L2723" s="28">
        <f t="shared" si="6088"/>
        <v>0</v>
      </c>
      <c r="M2723" s="28">
        <f t="shared" si="5993"/>
        <v>182771.09999999998</v>
      </c>
      <c r="N2723" s="28">
        <f t="shared" si="5994"/>
        <v>187736.3</v>
      </c>
      <c r="O2723" s="28">
        <f t="shared" si="5995"/>
        <v>187736.3</v>
      </c>
      <c r="P2723" s="28">
        <f t="shared" ref="P2723:AB2723" si="6089">P2724+P2725</f>
        <v>0</v>
      </c>
      <c r="Q2723" s="28">
        <f t="shared" si="6089"/>
        <v>0</v>
      </c>
      <c r="R2723" s="28">
        <f t="shared" si="6089"/>
        <v>0</v>
      </c>
      <c r="S2723" s="28">
        <f t="shared" si="6089"/>
        <v>0</v>
      </c>
      <c r="T2723" s="28">
        <f t="shared" si="6089"/>
        <v>0</v>
      </c>
      <c r="U2723" s="28">
        <f t="shared" si="6089"/>
        <v>0</v>
      </c>
      <c r="V2723" s="28">
        <f t="shared" si="6089"/>
        <v>0</v>
      </c>
      <c r="W2723" s="28">
        <f t="shared" si="6089"/>
        <v>0</v>
      </c>
      <c r="X2723" s="28">
        <f t="shared" si="6089"/>
        <v>0</v>
      </c>
      <c r="Y2723" s="28">
        <f t="shared" si="6089"/>
        <v>0</v>
      </c>
      <c r="Z2723" s="28">
        <f t="shared" si="6089"/>
        <v>0</v>
      </c>
      <c r="AA2723" s="28">
        <f t="shared" si="6089"/>
        <v>0</v>
      </c>
      <c r="AB2723" s="28">
        <f t="shared" si="6089"/>
        <v>0</v>
      </c>
      <c r="AC2723" s="28">
        <f t="shared" si="5959"/>
        <v>182771.09999999998</v>
      </c>
      <c r="AD2723" s="28">
        <f>AD2724+AD2725</f>
        <v>0</v>
      </c>
      <c r="AE2723" s="86">
        <f t="shared" si="6050"/>
        <v>182771.09999999998</v>
      </c>
      <c r="AF2723" s="87">
        <f t="shared" si="5961"/>
        <v>187736.3</v>
      </c>
      <c r="AG2723" s="87">
        <f t="shared" si="5962"/>
        <v>187736.3</v>
      </c>
      <c r="AH2723" s="28">
        <f>AH2724+AH2725</f>
        <v>0</v>
      </c>
      <c r="AI2723" s="29"/>
      <c r="AJ2723" s="29"/>
      <c r="AK2723" s="1"/>
      <c r="AL2723" s="1"/>
      <c r="AM2723" s="1"/>
      <c r="AN2723" s="1"/>
      <c r="AO2723" s="1"/>
    </row>
    <row r="2724" spans="1:41" s="57" customFormat="1" ht="78" x14ac:dyDescent="0.3">
      <c r="A2724" s="70" t="s">
        <v>1139</v>
      </c>
      <c r="B2724" s="70" t="s">
        <v>108</v>
      </c>
      <c r="C2724" s="70" t="s">
        <v>110</v>
      </c>
      <c r="D2724" s="70" t="s">
        <v>1152</v>
      </c>
      <c r="E2724" s="70" t="s">
        <v>49</v>
      </c>
      <c r="F2724" s="71" t="s">
        <v>50</v>
      </c>
      <c r="G2724" s="28">
        <v>176370.09999999998</v>
      </c>
      <c r="H2724" s="28">
        <v>181335.3</v>
      </c>
      <c r="I2724" s="28">
        <v>181335.3</v>
      </c>
      <c r="J2724" s="28"/>
      <c r="K2724" s="28"/>
      <c r="L2724" s="28"/>
      <c r="M2724" s="28">
        <f t="shared" si="5993"/>
        <v>176370.09999999998</v>
      </c>
      <c r="N2724" s="28">
        <f t="shared" si="5994"/>
        <v>181335.3</v>
      </c>
      <c r="O2724" s="28">
        <f t="shared" si="5995"/>
        <v>181335.3</v>
      </c>
      <c r="P2724" s="28"/>
      <c r="Q2724" s="28"/>
      <c r="R2724" s="28"/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>
        <f t="shared" si="5959"/>
        <v>176370.09999999998</v>
      </c>
      <c r="AD2724" s="28"/>
      <c r="AE2724" s="86">
        <f t="shared" si="6050"/>
        <v>176370.09999999998</v>
      </c>
      <c r="AF2724" s="87">
        <f t="shared" si="5961"/>
        <v>181335.3</v>
      </c>
      <c r="AG2724" s="87">
        <f t="shared" si="5962"/>
        <v>181335.3</v>
      </c>
      <c r="AH2724" s="28"/>
      <c r="AI2724" s="29"/>
      <c r="AJ2724" s="29"/>
      <c r="AK2724" s="1"/>
      <c r="AL2724" s="1"/>
      <c r="AM2724" s="1"/>
      <c r="AN2724" s="1"/>
      <c r="AO2724" s="1"/>
    </row>
    <row r="2725" spans="1:41" s="57" customFormat="1" ht="31.2" x14ac:dyDescent="0.3">
      <c r="A2725" s="70" t="s">
        <v>1139</v>
      </c>
      <c r="B2725" s="70" t="s">
        <v>108</v>
      </c>
      <c r="C2725" s="70" t="s">
        <v>110</v>
      </c>
      <c r="D2725" s="70" t="s">
        <v>1152</v>
      </c>
      <c r="E2725" s="70" t="s">
        <v>37</v>
      </c>
      <c r="F2725" s="71" t="s">
        <v>38</v>
      </c>
      <c r="G2725" s="28">
        <v>6401</v>
      </c>
      <c r="H2725" s="28">
        <v>6401</v>
      </c>
      <c r="I2725" s="28">
        <v>6401</v>
      </c>
      <c r="J2725" s="28"/>
      <c r="K2725" s="28"/>
      <c r="L2725" s="28"/>
      <c r="M2725" s="28">
        <f t="shared" si="5993"/>
        <v>6401</v>
      </c>
      <c r="N2725" s="28">
        <f t="shared" si="5994"/>
        <v>6401</v>
      </c>
      <c r="O2725" s="28">
        <f t="shared" si="5995"/>
        <v>6401</v>
      </c>
      <c r="P2725" s="28"/>
      <c r="Q2725" s="28"/>
      <c r="R2725" s="28"/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>
        <f t="shared" si="5959"/>
        <v>6401</v>
      </c>
      <c r="AD2725" s="28"/>
      <c r="AE2725" s="86">
        <f t="shared" si="6050"/>
        <v>6401</v>
      </c>
      <c r="AF2725" s="87">
        <f t="shared" si="5961"/>
        <v>6401</v>
      </c>
      <c r="AG2725" s="87">
        <f t="shared" si="5962"/>
        <v>6401</v>
      </c>
      <c r="AH2725" s="28"/>
      <c r="AI2725" s="29"/>
      <c r="AJ2725" s="29"/>
      <c r="AK2725" s="1"/>
      <c r="AL2725" s="1"/>
      <c r="AM2725" s="1"/>
      <c r="AN2725" s="1"/>
      <c r="AO2725" s="1"/>
    </row>
    <row r="2726" spans="1:41" s="57" customFormat="1" x14ac:dyDescent="0.3">
      <c r="A2726" s="66" t="s">
        <v>1153</v>
      </c>
      <c r="B2726" s="66" t="s">
        <v>1154</v>
      </c>
      <c r="C2726" s="66" t="s">
        <v>1154</v>
      </c>
      <c r="D2726" s="66" t="s">
        <v>1155</v>
      </c>
      <c r="E2726" s="66" t="s">
        <v>1153</v>
      </c>
      <c r="F2726" s="101" t="s">
        <v>1156</v>
      </c>
      <c r="G2726" s="19"/>
      <c r="H2726" s="19">
        <v>1160001.5</v>
      </c>
      <c r="I2726" s="19">
        <f>2114318.8+2700+0.9</f>
        <v>2117019.6999999997</v>
      </c>
      <c r="J2726" s="19"/>
      <c r="K2726" s="19"/>
      <c r="L2726" s="19"/>
      <c r="M2726" s="19">
        <f t="shared" si="5993"/>
        <v>0</v>
      </c>
      <c r="N2726" s="19">
        <f t="shared" si="5994"/>
        <v>1160001.5</v>
      </c>
      <c r="O2726" s="19">
        <f t="shared" si="5995"/>
        <v>2117019.6999999997</v>
      </c>
      <c r="P2726" s="19"/>
      <c r="Q2726" s="19"/>
      <c r="R2726" s="19"/>
      <c r="S2726" s="19"/>
      <c r="T2726" s="19"/>
      <c r="U2726" s="19"/>
      <c r="V2726" s="19">
        <v>-52547.21</v>
      </c>
      <c r="W2726" s="19"/>
      <c r="X2726" s="19"/>
      <c r="Y2726" s="19"/>
      <c r="Z2726" s="19">
        <v>100135.72</v>
      </c>
      <c r="AA2726" s="19"/>
      <c r="AB2726" s="19"/>
      <c r="AC2726" s="19">
        <f t="shared" si="5959"/>
        <v>0</v>
      </c>
      <c r="AD2726" s="19"/>
      <c r="AE2726" s="82">
        <f t="shared" si="6050"/>
        <v>0</v>
      </c>
      <c r="AF2726" s="83">
        <f t="shared" si="5961"/>
        <v>1107454.29</v>
      </c>
      <c r="AG2726" s="83">
        <f t="shared" si="5962"/>
        <v>2217155.42</v>
      </c>
      <c r="AH2726" s="19"/>
      <c r="AI2726" s="20"/>
      <c r="AJ2726" s="20"/>
      <c r="AK2726" s="1"/>
      <c r="AL2726" s="1"/>
      <c r="AM2726" s="1"/>
      <c r="AN2726" s="1"/>
      <c r="AO2726" s="1"/>
    </row>
    <row r="2727" spans="1:41" s="57" customFormat="1" x14ac:dyDescent="0.3">
      <c r="A2727" s="102" t="s">
        <v>1157</v>
      </c>
      <c r="B2727" s="102"/>
      <c r="C2727" s="102"/>
      <c r="D2727" s="102"/>
      <c r="E2727" s="102"/>
      <c r="F2727" s="102"/>
      <c r="G2727" s="19">
        <f t="shared" ref="G2727:L2727" si="6090">G16+G84+G191+G325+G589+G713+G844+G977+G1101+G1232+G1362+G1493+G1598+G1706+G1926+G2147+G2223+G2340+G2393+G2639+G2711+G2259+G48+G100+G113+G2203+G2607+G2619+G2514+G2726</f>
        <v>69819100</v>
      </c>
      <c r="H2727" s="19">
        <f t="shared" si="6090"/>
        <v>71585679.999999985</v>
      </c>
      <c r="I2727" s="19">
        <f t="shared" si="6090"/>
        <v>65040704.500000007</v>
      </c>
      <c r="J2727" s="19">
        <f t="shared" si="6090"/>
        <v>4.3655745685100555E-11</v>
      </c>
      <c r="K2727" s="19">
        <f t="shared" si="6090"/>
        <v>7.2759576141834259E-12</v>
      </c>
      <c r="L2727" s="19">
        <f t="shared" si="6090"/>
        <v>7.2759576141834259E-12</v>
      </c>
      <c r="M2727" s="19">
        <f t="shared" si="5993"/>
        <v>69819100</v>
      </c>
      <c r="N2727" s="19">
        <f t="shared" si="5994"/>
        <v>71585679.999999985</v>
      </c>
      <c r="O2727" s="19">
        <f t="shared" si="5995"/>
        <v>65040704.500000007</v>
      </c>
      <c r="P2727" s="19">
        <f t="shared" ref="P2727:AB2727" si="6091">P16+P84+P191+P325+P589+P713+P844+P977+P1101+P1232+P1362+P1493+P1598+P1706+P1926+P2147+P2223+P2340+P2393+P2639+P2711+P2259+P48+P100+P113+P2203+P2607+P2619+P2514+P2726</f>
        <v>-9.0949470177292824E-13</v>
      </c>
      <c r="Q2727" s="19">
        <f t="shared" si="6091"/>
        <v>0</v>
      </c>
      <c r="R2727" s="19">
        <f t="shared" si="6091"/>
        <v>824595.58967999998</v>
      </c>
      <c r="S2727" s="19">
        <f t="shared" si="6091"/>
        <v>-1616054.1170000001</v>
      </c>
      <c r="T2727" s="19">
        <f t="shared" si="6091"/>
        <v>13704.4</v>
      </c>
      <c r="U2727" s="19">
        <f t="shared" si="6091"/>
        <v>-9.0949470177292824E-13</v>
      </c>
      <c r="V2727" s="19">
        <f t="shared" si="6091"/>
        <v>206810.13099999996</v>
      </c>
      <c r="W2727" s="19">
        <f t="shared" si="6091"/>
        <v>-206810.13099999996</v>
      </c>
      <c r="X2727" s="19">
        <f t="shared" si="6091"/>
        <v>17746</v>
      </c>
      <c r="Y2727" s="19">
        <f t="shared" si="6091"/>
        <v>-9.0949470177292824E-13</v>
      </c>
      <c r="Z2727" s="19">
        <f t="shared" si="6091"/>
        <v>180045.25</v>
      </c>
      <c r="AA2727" s="19">
        <f t="shared" si="6091"/>
        <v>1822864.2480000001</v>
      </c>
      <c r="AB2727" s="19">
        <f t="shared" si="6091"/>
        <v>-419.90000000000009</v>
      </c>
      <c r="AC2727" s="19">
        <f t="shared" si="5959"/>
        <v>69041345.872680008</v>
      </c>
      <c r="AD2727" s="19">
        <f>AD16+AD84+AD191+AD325+AD589+AD713+AD844+AD977+AD1101+AD1232+AD1362+AD1493+AD1598+AD1706+AD1926+AD2147+AD2223+AD2340+AD2393+AD2639+AD2711+AD2259+AD48+AD100+AD113+AD2203+AD2607+AD2619+AD2514+AD2726</f>
        <v>0</v>
      </c>
      <c r="AE2727" s="82">
        <f t="shared" si="6050"/>
        <v>69041345.872680008</v>
      </c>
      <c r="AF2727" s="83">
        <f t="shared" si="5961"/>
        <v>71603425.999999985</v>
      </c>
      <c r="AG2727" s="83">
        <f t="shared" si="5962"/>
        <v>67043194.098000012</v>
      </c>
      <c r="AH2727" s="19">
        <f>AH16+AH84+AH191+AH325+AH589+AH713+AH844+AH977+AH1101+AH1232+AH1362+AH1493+AH1598+AH1706+AH1926+AH2147+AH2223+AH2340+AH2393+AH2639+AH2711+AH2259+AH48+AH100+AH113+AH2203+AH2607+AH2619+AH2514+AH2726</f>
        <v>0</v>
      </c>
      <c r="AI2727" s="20"/>
      <c r="AJ2727" s="20"/>
      <c r="AK2727" s="1"/>
      <c r="AL2727" s="1"/>
      <c r="AM2727" s="1"/>
      <c r="AN2727" s="1"/>
      <c r="AO2727" s="1"/>
    </row>
    <row r="2728" spans="1:41" s="57" customFormat="1" x14ac:dyDescent="0.3"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6"/>
      <c r="AH2728" s="1"/>
      <c r="AI2728" s="2"/>
      <c r="AJ2728" s="2"/>
      <c r="AK2728" s="1"/>
      <c r="AL2728" s="1"/>
      <c r="AM2728" s="1"/>
      <c r="AN2728" s="1"/>
      <c r="AO2728" s="1"/>
    </row>
    <row r="2729" spans="1:41" s="57" customFormat="1" x14ac:dyDescent="0.3"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6"/>
      <c r="AH2729" s="1"/>
      <c r="AI2729" s="2"/>
      <c r="AJ2729" s="2"/>
      <c r="AK2729" s="1"/>
      <c r="AL2729" s="1"/>
      <c r="AM2729" s="1"/>
      <c r="AN2729" s="1"/>
      <c r="AO2729" s="1"/>
    </row>
    <row r="2730" spans="1:41" s="57" customFormat="1" x14ac:dyDescent="0.3"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6"/>
      <c r="AH2730" s="1"/>
      <c r="AI2730" s="2"/>
      <c r="AJ2730" s="2"/>
      <c r="AK2730" s="1"/>
      <c r="AL2730" s="1"/>
      <c r="AM2730" s="1"/>
      <c r="AN2730" s="1"/>
      <c r="AO2730" s="1"/>
    </row>
    <row r="2731" spans="1:41" s="57" customFormat="1" x14ac:dyDescent="0.3"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6"/>
      <c r="AH2731" s="1"/>
      <c r="AI2731" s="2"/>
      <c r="AJ2731" s="2"/>
      <c r="AK2731" s="1"/>
      <c r="AL2731" s="1"/>
      <c r="AM2731" s="1"/>
      <c r="AN2731" s="1"/>
      <c r="AO2731" s="1"/>
    </row>
    <row r="2732" spans="1:41" s="57" customFormat="1" x14ac:dyDescent="0.3"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6"/>
      <c r="AH2732" s="1"/>
      <c r="AI2732" s="2"/>
      <c r="AJ2732" s="2"/>
      <c r="AK2732" s="1"/>
      <c r="AL2732" s="1"/>
      <c r="AM2732" s="1"/>
      <c r="AN2732" s="1"/>
      <c r="AO2732" s="1"/>
    </row>
    <row r="2733" spans="1:41" s="57" customFormat="1" x14ac:dyDescent="0.3"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6"/>
      <c r="AH2733" s="1"/>
      <c r="AI2733" s="2"/>
      <c r="AJ2733" s="2"/>
      <c r="AK2733" s="1"/>
      <c r="AL2733" s="1"/>
      <c r="AM2733" s="1"/>
      <c r="AN2733" s="1"/>
      <c r="AO2733" s="1"/>
    </row>
    <row r="2734" spans="1:41" s="57" customFormat="1" x14ac:dyDescent="0.3"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6"/>
      <c r="AH2734" s="1"/>
      <c r="AI2734" s="2"/>
      <c r="AJ2734" s="2"/>
      <c r="AK2734" s="1"/>
      <c r="AL2734" s="1"/>
      <c r="AM2734" s="1"/>
      <c r="AN2734" s="1"/>
      <c r="AO2734" s="1"/>
    </row>
    <row r="2735" spans="1:41" s="57" customFormat="1" x14ac:dyDescent="0.3"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6"/>
      <c r="AH2735" s="1"/>
      <c r="AI2735" s="2"/>
      <c r="AJ2735" s="2"/>
      <c r="AK2735" s="1"/>
      <c r="AL2735" s="1"/>
      <c r="AM2735" s="1"/>
      <c r="AN2735" s="1"/>
      <c r="AO2735" s="1"/>
    </row>
    <row r="2736" spans="1:41" s="57" customFormat="1" x14ac:dyDescent="0.3"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6"/>
      <c r="AH2736" s="1"/>
      <c r="AI2736" s="2"/>
      <c r="AJ2736" s="2"/>
      <c r="AK2736" s="1"/>
      <c r="AL2736" s="1"/>
      <c r="AM2736" s="1"/>
      <c r="AN2736" s="1"/>
      <c r="AO2736" s="1"/>
    </row>
    <row r="2737" spans="7:41" s="57" customFormat="1" x14ac:dyDescent="0.3"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6"/>
      <c r="AH2737" s="1"/>
      <c r="AI2737" s="2"/>
      <c r="AJ2737" s="2"/>
      <c r="AK2737" s="1"/>
      <c r="AL2737" s="1"/>
      <c r="AM2737" s="1"/>
      <c r="AN2737" s="1"/>
      <c r="AO2737" s="1"/>
    </row>
    <row r="2738" spans="7:41" s="57" customFormat="1" x14ac:dyDescent="0.3"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6"/>
      <c r="AH2738" s="1"/>
      <c r="AI2738" s="2"/>
      <c r="AJ2738" s="2"/>
      <c r="AK2738" s="1"/>
      <c r="AL2738" s="1"/>
      <c r="AM2738" s="1"/>
      <c r="AN2738" s="1"/>
      <c r="AO2738" s="1"/>
    </row>
    <row r="2747" spans="7:41" s="57" customFormat="1" x14ac:dyDescent="0.3"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6"/>
      <c r="AH2747" s="1"/>
      <c r="AI2747" s="2"/>
      <c r="AJ2747" s="2"/>
      <c r="AK2747" s="1"/>
      <c r="AL2747" s="1"/>
      <c r="AM2747" s="1"/>
      <c r="AN2747" s="1"/>
      <c r="AO2747" s="1"/>
    </row>
    <row r="2748" spans="7:41" s="57" customFormat="1" x14ac:dyDescent="0.3"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6"/>
      <c r="AH2748" s="1"/>
      <c r="AI2748" s="2"/>
      <c r="AJ2748" s="2"/>
      <c r="AK2748" s="1"/>
      <c r="AL2748" s="1"/>
      <c r="AM2748" s="1"/>
      <c r="AN2748" s="1"/>
      <c r="AO2748" s="1"/>
    </row>
    <row r="2749" spans="7:41" s="57" customFormat="1" x14ac:dyDescent="0.3"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6"/>
      <c r="AH2749" s="1"/>
      <c r="AI2749" s="2"/>
      <c r="AJ2749" s="2"/>
      <c r="AK2749" s="1"/>
      <c r="AL2749" s="1"/>
      <c r="AM2749" s="1"/>
      <c r="AN2749" s="1"/>
      <c r="AO2749" s="1"/>
    </row>
    <row r="2750" spans="7:41" s="57" customFormat="1" x14ac:dyDescent="0.3"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6"/>
      <c r="AH2750" s="1"/>
      <c r="AI2750" s="2"/>
      <c r="AJ2750" s="2"/>
      <c r="AK2750" s="1"/>
      <c r="AL2750" s="1"/>
      <c r="AM2750" s="1"/>
      <c r="AN2750" s="1"/>
      <c r="AO2750" s="1"/>
    </row>
    <row r="2751" spans="7:41" s="57" customFormat="1" x14ac:dyDescent="0.3"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6"/>
      <c r="AH2751" s="1"/>
      <c r="AI2751" s="2"/>
      <c r="AJ2751" s="2"/>
      <c r="AK2751" s="1"/>
      <c r="AL2751" s="1"/>
      <c r="AM2751" s="1"/>
      <c r="AN2751" s="1"/>
      <c r="AO2751" s="1"/>
    </row>
    <row r="2752" spans="7:41" s="57" customFormat="1" x14ac:dyDescent="0.3"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6"/>
      <c r="AH2752" s="1"/>
      <c r="AI2752" s="2"/>
      <c r="AJ2752" s="2"/>
      <c r="AK2752" s="1"/>
      <c r="AL2752" s="1"/>
      <c r="AM2752" s="1"/>
      <c r="AN2752" s="1"/>
      <c r="AO2752" s="1"/>
    </row>
    <row r="2753" spans="7:41" s="57" customFormat="1" x14ac:dyDescent="0.3"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6"/>
      <c r="AH2753" s="1"/>
      <c r="AI2753" s="2"/>
      <c r="AJ2753" s="2"/>
      <c r="AK2753" s="1"/>
      <c r="AL2753" s="1"/>
      <c r="AM2753" s="1"/>
      <c r="AN2753" s="1"/>
      <c r="AO2753" s="1"/>
    </row>
    <row r="2754" spans="7:41" s="57" customFormat="1" x14ac:dyDescent="0.3"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6"/>
      <c r="AH2754" s="1"/>
      <c r="AI2754" s="2"/>
      <c r="AJ2754" s="2"/>
      <c r="AK2754" s="1"/>
      <c r="AL2754" s="1"/>
      <c r="AM2754" s="1"/>
      <c r="AN2754" s="1"/>
      <c r="AO2754" s="1"/>
    </row>
    <row r="2755" spans="7:41" s="57" customFormat="1" x14ac:dyDescent="0.3"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6"/>
      <c r="AH2755" s="1"/>
      <c r="AI2755" s="2"/>
      <c r="AJ2755" s="2"/>
      <c r="AK2755" s="1"/>
      <c r="AL2755" s="1"/>
      <c r="AM2755" s="1"/>
      <c r="AN2755" s="1"/>
      <c r="AO2755" s="1"/>
    </row>
    <row r="2756" spans="7:41" s="57" customFormat="1" x14ac:dyDescent="0.3"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6"/>
      <c r="AH2756" s="1"/>
      <c r="AI2756" s="2"/>
      <c r="AJ2756" s="2"/>
      <c r="AK2756" s="1"/>
      <c r="AL2756" s="1"/>
      <c r="AM2756" s="1"/>
      <c r="AN2756" s="1"/>
      <c r="AO2756" s="1"/>
    </row>
    <row r="2757" spans="7:41" s="57" customFormat="1" x14ac:dyDescent="0.3"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6"/>
      <c r="AH2757" s="1"/>
      <c r="AI2757" s="2"/>
      <c r="AJ2757" s="2"/>
      <c r="AK2757" s="1"/>
      <c r="AL2757" s="1"/>
      <c r="AM2757" s="1"/>
      <c r="AN2757" s="1"/>
      <c r="AO2757" s="1"/>
    </row>
    <row r="2758" spans="7:41" s="57" customFormat="1" x14ac:dyDescent="0.3"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6"/>
      <c r="AH2758" s="1"/>
      <c r="AI2758" s="2"/>
      <c r="AJ2758" s="2"/>
      <c r="AK2758" s="1"/>
      <c r="AL2758" s="1"/>
      <c r="AM2758" s="1"/>
      <c r="AN2758" s="1"/>
      <c r="AO2758" s="1"/>
    </row>
    <row r="2759" spans="7:41" s="57" customFormat="1" x14ac:dyDescent="0.3"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6"/>
      <c r="AH2759" s="1"/>
      <c r="AI2759" s="2"/>
      <c r="AJ2759" s="2"/>
      <c r="AK2759" s="1"/>
      <c r="AL2759" s="1"/>
      <c r="AM2759" s="1"/>
      <c r="AN2759" s="1"/>
      <c r="AO2759" s="1"/>
    </row>
    <row r="2760" spans="7:41" s="57" customFormat="1" x14ac:dyDescent="0.3"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6"/>
      <c r="AH2760" s="1"/>
      <c r="AI2760" s="1"/>
      <c r="AJ2760" s="1"/>
      <c r="AK2760" s="1"/>
      <c r="AL2760" s="1"/>
      <c r="AM2760" s="1"/>
      <c r="AN2760" s="1"/>
      <c r="AO2760" s="1"/>
    </row>
    <row r="2765" spans="7:41" s="57" customFormat="1" x14ac:dyDescent="0.3"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6"/>
      <c r="AH2765" s="1"/>
      <c r="AI2765" s="1"/>
      <c r="AJ2765" s="1"/>
      <c r="AK2765" s="1"/>
      <c r="AL2765" s="1"/>
      <c r="AM2765" s="1"/>
      <c r="AN2765" s="1"/>
      <c r="AO2765" s="1"/>
    </row>
    <row r="2766" spans="7:41" s="57" customFormat="1" x14ac:dyDescent="0.3"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6"/>
      <c r="AH2766" s="1"/>
      <c r="AI2766" s="2"/>
      <c r="AJ2766" s="2"/>
      <c r="AK2766" s="1"/>
      <c r="AL2766" s="1"/>
      <c r="AM2766" s="1"/>
      <c r="AN2766" s="1"/>
      <c r="AO2766" s="1"/>
    </row>
    <row r="2767" spans="7:41" s="57" customFormat="1" x14ac:dyDescent="0.3"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6"/>
      <c r="AH2767" s="1"/>
      <c r="AI2767" s="1"/>
      <c r="AJ2767" s="1"/>
      <c r="AK2767" s="1"/>
      <c r="AL2767" s="1"/>
      <c r="AM2767" s="1"/>
      <c r="AN2767" s="1"/>
      <c r="AO2767" s="1"/>
    </row>
    <row r="2768" spans="7:41" s="57" customFormat="1" x14ac:dyDescent="0.3"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6"/>
      <c r="AH2768" s="1"/>
      <c r="AI2768" s="1"/>
      <c r="AJ2768" s="1"/>
      <c r="AK2768" s="1"/>
      <c r="AL2768" s="1"/>
      <c r="AM2768" s="1"/>
      <c r="AN2768" s="1"/>
      <c r="AO2768" s="1"/>
    </row>
    <row r="2769" spans="7:41" s="57" customFormat="1" x14ac:dyDescent="0.3"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6"/>
      <c r="AH2769" s="1"/>
      <c r="AI2769" s="1"/>
      <c r="AJ2769" s="1"/>
      <c r="AK2769" s="1"/>
      <c r="AL2769" s="1"/>
      <c r="AM2769" s="1"/>
      <c r="AN2769" s="1"/>
      <c r="AO2769" s="1"/>
    </row>
    <row r="2770" spans="7:41" s="57" customFormat="1" x14ac:dyDescent="0.3"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6"/>
      <c r="AH2770" s="1"/>
      <c r="AI2770" s="1"/>
      <c r="AJ2770" s="1"/>
      <c r="AK2770" s="1"/>
      <c r="AL2770" s="1"/>
      <c r="AM2770" s="1"/>
      <c r="AN2770" s="1"/>
      <c r="AO2770" s="1"/>
    </row>
    <row r="2771" spans="7:41" s="57" customFormat="1" x14ac:dyDescent="0.3"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6"/>
      <c r="AH2771" s="1"/>
      <c r="AI2771" s="1"/>
      <c r="AJ2771" s="1"/>
      <c r="AK2771" s="1"/>
      <c r="AL2771" s="1"/>
      <c r="AM2771" s="1"/>
      <c r="AN2771" s="1"/>
      <c r="AO2771" s="1"/>
    </row>
    <row r="2772" spans="7:41" s="57" customFormat="1" x14ac:dyDescent="0.3"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6"/>
      <c r="AH2772" s="1"/>
      <c r="AI2772" s="1"/>
      <c r="AJ2772" s="1"/>
      <c r="AK2772" s="1"/>
      <c r="AL2772" s="1"/>
      <c r="AM2772" s="1"/>
      <c r="AN2772" s="1"/>
      <c r="AO2772" s="1"/>
    </row>
    <row r="2773" spans="7:41" s="57" customFormat="1" x14ac:dyDescent="0.3"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6"/>
      <c r="AH2773" s="1"/>
      <c r="AI2773" s="1"/>
      <c r="AJ2773" s="1"/>
      <c r="AK2773" s="1"/>
      <c r="AL2773" s="1"/>
      <c r="AM2773" s="1"/>
      <c r="AN2773" s="1"/>
      <c r="AO2773" s="1"/>
    </row>
    <row r="2774" spans="7:41" s="57" customFormat="1" x14ac:dyDescent="0.3"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6"/>
      <c r="AH2774" s="1"/>
      <c r="AI2774" s="1"/>
      <c r="AJ2774" s="1"/>
      <c r="AK2774" s="1"/>
      <c r="AL2774" s="1"/>
      <c r="AM2774" s="1"/>
      <c r="AN2774" s="1"/>
      <c r="AO2774" s="1"/>
    </row>
  </sheetData>
  <sheetProtection password="CF5C" sheet="1" objects="1" scenarios="1"/>
  <autoFilter ref="A15:AO2727">
    <filterColumn colId="34">
      <filters blank="1"/>
    </filterColumn>
  </autoFilter>
  <mergeCells count="39">
    <mergeCell ref="AF1:AG1"/>
    <mergeCell ref="AF2:AG2"/>
    <mergeCell ref="AF3:AG3"/>
    <mergeCell ref="B6:C6"/>
    <mergeCell ref="D6:E6"/>
    <mergeCell ref="H6:I6"/>
    <mergeCell ref="AF6:AG6"/>
    <mergeCell ref="AF4:AG4"/>
    <mergeCell ref="B7:C7"/>
    <mergeCell ref="D7:E7"/>
    <mergeCell ref="H7:I7"/>
    <mergeCell ref="AF7:AG7"/>
    <mergeCell ref="B8:C8"/>
    <mergeCell ref="D8:E8"/>
    <mergeCell ref="H8:I8"/>
    <mergeCell ref="AF8:AG8"/>
    <mergeCell ref="AF9:AG9"/>
    <mergeCell ref="A11:AG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L14"/>
    <mergeCell ref="M14:M15"/>
    <mergeCell ref="N14:N15"/>
    <mergeCell ref="O14:O15"/>
    <mergeCell ref="AC14:AC15"/>
    <mergeCell ref="AF14:AF15"/>
    <mergeCell ref="AG14:AG15"/>
    <mergeCell ref="AH14:AH15"/>
    <mergeCell ref="AJ14:AJ15"/>
    <mergeCell ref="A2727:F2727"/>
    <mergeCell ref="AD14:AD15"/>
    <mergeCell ref="AE14:AE15"/>
  </mergeCells>
  <pageMargins left="0.78740157480314965" right="0.39370078740157483" top="0.59055118110236227" bottom="0.74803149606299213" header="0.31496062992125984" footer="0.31496062992125984"/>
  <pageSetup paperSize="9" scale="5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2'!Print_Titles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Колышкина Елена Владимировна</cp:lastModifiedBy>
  <cp:revision>2</cp:revision>
  <cp:lastPrinted>2026-02-24T10:54:36Z</cp:lastPrinted>
  <dcterms:modified xsi:type="dcterms:W3CDTF">2026-02-24T10:55:25Z</dcterms:modified>
</cp:coreProperties>
</file>